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3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不动产收益法 (公寓)" sheetId="70" r:id="rId39"/>
    <sheet name="典型户型修正" sheetId="31" r:id="rId40"/>
    <sheet name="存贷款利率" sheetId="65" state="hidden" r:id="rId41"/>
    <sheet name="土地案例" sheetId="68" r:id="rId42"/>
    <sheet name="Sheet1" sheetId="69" r:id="rId43"/>
    <sheet name="剩余法案例位置" sheetId="71" r:id="rId44"/>
    <sheet name="土地案例位置" sheetId="72" r:id="rId45"/>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7" i="39" l="1"/>
  <c r="G7" i="39"/>
  <c r="E7" i="39"/>
  <c r="I9" i="39"/>
  <c r="G9" i="39"/>
  <c r="E9" i="39"/>
  <c r="K14" i="3"/>
  <c r="I13" i="3"/>
  <c r="I48" i="39" l="1"/>
  <c r="G48" i="39"/>
  <c r="E48" i="39"/>
  <c r="C40" i="39"/>
  <c r="I40" i="39"/>
  <c r="G40" i="39"/>
  <c r="E40" i="39"/>
  <c r="Q73" i="70" l="1"/>
  <c r="Q60" i="70"/>
  <c r="D60" i="70"/>
  <c r="Q59" i="70"/>
  <c r="K59" i="70"/>
  <c r="P75" i="70" s="1"/>
  <c r="F58" i="70"/>
  <c r="Q52" i="70"/>
  <c r="J50" i="70"/>
  <c r="M47" i="70"/>
  <c r="F34" i="70"/>
  <c r="F61" i="70" s="1"/>
  <c r="F33" i="70"/>
  <c r="F60" i="70" s="1"/>
  <c r="F32" i="70"/>
  <c r="F59" i="70" s="1"/>
  <c r="F31" i="70"/>
  <c r="F28" i="70"/>
  <c r="F23" i="70"/>
  <c r="D24" i="70" s="1"/>
  <c r="D23" i="70"/>
  <c r="D22" i="70"/>
  <c r="F21" i="70"/>
  <c r="M20" i="70"/>
  <c r="F20" i="70"/>
  <c r="M19" i="70"/>
  <c r="M18" i="70"/>
  <c r="F18" i="70"/>
  <c r="M17" i="70"/>
  <c r="F17" i="70"/>
  <c r="F15" i="70"/>
  <c r="G1" i="70"/>
  <c r="F8" i="70"/>
  <c r="F9" i="70"/>
  <c r="L47" i="70"/>
  <c r="F50" i="70" l="1"/>
  <c r="P62" i="70"/>
  <c r="V19" i="1"/>
  <c r="V18" i="1"/>
  <c r="U20" i="1"/>
  <c r="V20" i="1" s="1"/>
  <c r="F26" i="70"/>
  <c r="F13" i="70"/>
  <c r="F16" i="70"/>
  <c r="M26" i="70"/>
  <c r="M9" i="70"/>
  <c r="M8" i="70"/>
  <c r="M23" i="70"/>
  <c r="F6" i="70"/>
  <c r="J36" i="70"/>
  <c r="M27" i="70"/>
  <c r="M6" i="70"/>
  <c r="F37" i="70"/>
  <c r="F40" i="70"/>
  <c r="J15" i="70"/>
  <c r="F36" i="70"/>
  <c r="F38" i="70"/>
  <c r="F42" i="70"/>
  <c r="M28" i="70"/>
  <c r="M22" i="70"/>
  <c r="M24" i="70"/>
  <c r="F63" i="70" l="1"/>
  <c r="F67" i="70"/>
  <c r="F64" i="70"/>
  <c r="F65" i="70"/>
  <c r="Q72" i="70"/>
  <c r="C27" i="70"/>
  <c r="E18" i="31"/>
  <c r="I7" i="21"/>
  <c r="G7" i="21"/>
  <c r="E7" i="21"/>
  <c r="I5" i="21"/>
  <c r="G5" i="21"/>
  <c r="E5" i="21"/>
  <c r="L3" i="68" l="1"/>
  <c r="L4" i="68"/>
  <c r="L5" i="68"/>
  <c r="L6" i="68"/>
  <c r="L7" i="68"/>
  <c r="L8" i="68"/>
  <c r="L9" i="68"/>
  <c r="L10" i="68"/>
  <c r="L11" i="68"/>
  <c r="L12" i="68"/>
  <c r="L13" i="68"/>
  <c r="L14" i="68"/>
  <c r="L15" i="68"/>
  <c r="L16" i="68"/>
  <c r="L17" i="68"/>
  <c r="L18" i="68"/>
  <c r="L19" i="68"/>
  <c r="L20" i="68"/>
  <c r="L21" i="68"/>
  <c r="L22" i="68"/>
  <c r="L23" i="68"/>
  <c r="L24" i="68"/>
  <c r="L25" i="68"/>
  <c r="L26" i="68"/>
  <c r="L27" i="68"/>
  <c r="L28" i="68"/>
  <c r="L29" i="68"/>
  <c r="L30" i="68"/>
  <c r="L31" i="68"/>
  <c r="L32" i="68"/>
  <c r="L33" i="68"/>
  <c r="L34" i="68"/>
  <c r="L35" i="68"/>
  <c r="L36" i="68"/>
  <c r="L37" i="68"/>
  <c r="L38" i="68"/>
  <c r="L39" i="68"/>
  <c r="L40" i="68"/>
  <c r="L41" i="68"/>
  <c r="L42" i="68"/>
  <c r="L43" i="68"/>
  <c r="L2" i="68"/>
  <c r="B25" i="31"/>
  <c r="F20" i="6" l="1"/>
  <c r="F19" i="6"/>
  <c r="D3" i="4"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21" i="21"/>
  <c r="S31" i="39"/>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c r="H10" i="39"/>
  <c r="AB10" i="39" s="1"/>
  <c r="H11" i="39"/>
  <c r="AB11" i="39" s="1"/>
  <c r="H36" i="39"/>
  <c r="AB36" i="39" s="1"/>
  <c r="H40" i="39"/>
  <c r="AB40" i="39" s="1"/>
  <c r="H42" i="39"/>
  <c r="AB42" i="39"/>
  <c r="J10" i="39"/>
  <c r="AC10" i="39" s="1"/>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c r="F81" i="21" s="1"/>
  <c r="G81" i="21" s="1"/>
  <c r="D77" i="21"/>
  <c r="E77" i="21" s="1"/>
  <c r="F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s="1"/>
  <c r="H43" i="21"/>
  <c r="AB43" i="21" s="1"/>
  <c r="F32" i="21"/>
  <c r="F38" i="21"/>
  <c r="S38" i="21"/>
  <c r="F36" i="21"/>
  <c r="S36" i="21"/>
  <c r="F39" i="21"/>
  <c r="AA39" i="21"/>
  <c r="J40" i="21"/>
  <c r="W40" i="21"/>
  <c r="H35" i="21"/>
  <c r="AB35" i="2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U19" i="21"/>
  <c r="AC33" i="21"/>
  <c r="AA36" i="21"/>
  <c r="S39" i="33"/>
  <c r="F43" i="33"/>
  <c r="AA43" i="33" s="1"/>
  <c r="AA23" i="37"/>
  <c r="AB44" i="33"/>
  <c r="G107" i="37"/>
  <c r="H107" i="37"/>
  <c r="I107" i="37" s="1"/>
  <c r="J107" i="37" s="1"/>
  <c r="K107" i="37" s="1"/>
  <c r="L107" i="37" s="1"/>
  <c r="M107" i="37" s="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G13" i="3"/>
  <c r="AC5" i="3"/>
  <c r="H37" i="21"/>
  <c r="U3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AC11" i="21"/>
  <c r="AB11" i="21"/>
  <c r="W13" i="21"/>
  <c r="AA11"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AB45" i="39"/>
  <c r="AA21" i="39"/>
  <c r="AC38"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J7" i="33"/>
  <c r="AC7" i="33" s="1"/>
  <c r="V48" i="33" s="1"/>
  <c r="I48" i="33" s="1"/>
  <c r="I52" i="33" s="1"/>
  <c r="J52" i="33"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E5" i="6"/>
  <c r="AT6" i="3"/>
  <c r="BA5" i="3"/>
  <c r="AZ13" i="3"/>
  <c r="G29" i="6"/>
  <c r="E29" i="6" s="1"/>
  <c r="K15" i="1" s="1"/>
  <c r="AZ16" i="3"/>
  <c r="A9" i="64"/>
  <c r="A9" i="51"/>
  <c r="B9" i="63" s="1"/>
  <c r="A25" i="51"/>
  <c r="B18" i="63" s="1"/>
  <c r="A3" i="55"/>
  <c r="B56" i="63" s="1"/>
  <c r="W7" i="33"/>
  <c r="E4" i="4"/>
  <c r="C4" i="4"/>
  <c r="B20" i="55" s="1"/>
  <c r="B70" i="63" s="1"/>
  <c r="G66" i="36"/>
  <c r="J18" i="36"/>
  <c r="AC18" i="36" s="1"/>
  <c r="AE8" i="1"/>
  <c r="AG6" i="1"/>
  <c r="L20" i="6"/>
  <c r="B21" i="55"/>
  <c r="B72" i="63"/>
  <c r="F7" i="21"/>
  <c r="AA7" i="21" s="1"/>
  <c r="R48" i="21" s="1"/>
  <c r="J7" i="21"/>
  <c r="AC7" i="21" s="1"/>
  <c r="V48" i="21" s="1"/>
  <c r="I48" i="21" s="1"/>
  <c r="H7" i="21"/>
  <c r="AB7" i="21" s="1"/>
  <c r="T48" i="21" s="1"/>
  <c r="G48" i="21" s="1"/>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D21" i="12"/>
  <c r="L48" i="70"/>
  <c r="F40" i="15"/>
  <c r="E14" i="67"/>
  <c r="F39" i="44"/>
  <c r="E13" i="67"/>
  <c r="B13" i="67"/>
  <c r="M9" i="15"/>
  <c r="C19" i="44"/>
  <c r="M6" i="15"/>
  <c r="E11" i="67"/>
  <c r="F38" i="15"/>
  <c r="F45" i="44"/>
  <c r="F43" i="44"/>
  <c r="F37" i="15"/>
  <c r="M11" i="44"/>
  <c r="B14" i="67"/>
  <c r="B9" i="67"/>
  <c r="F18" i="44"/>
  <c r="L49" i="44"/>
  <c r="F10" i="44"/>
  <c r="N4" i="65"/>
  <c r="F28" i="44"/>
  <c r="M25" i="44"/>
  <c r="F13" i="15"/>
  <c r="M27" i="15"/>
  <c r="F8" i="67"/>
  <c r="M29" i="15"/>
  <c r="J17" i="44"/>
  <c r="E12" i="67"/>
  <c r="M28" i="44"/>
  <c r="B8" i="67"/>
  <c r="M29" i="70"/>
  <c r="F40" i="44"/>
  <c r="F43" i="15"/>
  <c r="F10" i="67"/>
  <c r="N7" i="65"/>
  <c r="F7" i="15"/>
  <c r="E9" i="67"/>
  <c r="F16" i="15"/>
  <c r="M28" i="15"/>
  <c r="F13" i="67"/>
  <c r="F9" i="15"/>
  <c r="N5" i="65"/>
  <c r="M24" i="44"/>
  <c r="J15" i="15"/>
  <c r="M26" i="15"/>
  <c r="F36" i="15"/>
  <c r="B12" i="67"/>
  <c r="L48" i="44"/>
  <c r="M23" i="44"/>
  <c r="F42" i="15"/>
  <c r="M22" i="15"/>
  <c r="F38" i="44"/>
  <c r="F7" i="70"/>
  <c r="N3" i="65"/>
  <c r="F11" i="44"/>
  <c r="F11" i="67"/>
  <c r="L47" i="15"/>
  <c r="B10" i="67"/>
  <c r="F26" i="15"/>
  <c r="F6" i="15"/>
  <c r="B11" i="67"/>
  <c r="J36" i="15"/>
  <c r="F43" i="70"/>
  <c r="F8" i="44"/>
  <c r="M24" i="15"/>
  <c r="M8" i="44"/>
  <c r="L48" i="15"/>
  <c r="M26" i="44"/>
  <c r="F9" i="67"/>
  <c r="M8" i="15"/>
  <c r="M29" i="44"/>
  <c r="F9" i="44"/>
  <c r="F37" i="44"/>
  <c r="E10" i="67"/>
  <c r="F14" i="67"/>
  <c r="N6" i="65"/>
  <c r="F12" i="67"/>
  <c r="F15" i="44"/>
  <c r="M30" i="44"/>
  <c r="F8" i="15"/>
  <c r="M10" i="44"/>
  <c r="M23" i="15"/>
  <c r="M31" i="44"/>
  <c r="E8" i="67"/>
  <c r="M7" i="70" l="1"/>
  <c r="J6" i="70" s="1"/>
  <c r="F49" i="70"/>
  <c r="C48" i="70" s="1"/>
  <c r="C6" i="70"/>
  <c r="F70" i="70"/>
  <c r="M7" i="1"/>
  <c r="S11" i="39"/>
  <c r="AC21" i="39"/>
  <c r="W31" i="39"/>
  <c r="L58" i="70"/>
  <c r="C42" i="1"/>
  <c r="C28" i="70" s="1"/>
  <c r="J51" i="70"/>
  <c r="J53" i="70" s="1"/>
  <c r="J51" i="15"/>
  <c r="G7" i="1"/>
  <c r="W40" i="39"/>
  <c r="H23" i="39"/>
  <c r="AB23" i="39" s="1"/>
  <c r="F23" i="39"/>
  <c r="AA23" i="39" s="1"/>
  <c r="J23" i="39"/>
  <c r="AC23" i="39" s="1"/>
  <c r="P75" i="15"/>
  <c r="E53" i="40"/>
  <c r="E58" i="39"/>
  <c r="F27" i="6"/>
  <c r="S29" i="39"/>
  <c r="W29" i="39"/>
  <c r="AB29" i="39"/>
  <c r="F23" i="21"/>
  <c r="AA23" i="21" s="1"/>
  <c r="F85" i="21"/>
  <c r="G85" i="21" s="1"/>
  <c r="J23" i="21"/>
  <c r="W23" i="21" s="1"/>
  <c r="H23" i="21"/>
  <c r="AC23" i="21"/>
  <c r="S23" i="21"/>
  <c r="G79" i="21"/>
  <c r="H17" i="21"/>
  <c r="F17" i="21"/>
  <c r="S17" i="21" s="1"/>
  <c r="J17" i="21"/>
  <c r="AC17" i="21" s="1"/>
  <c r="J15" i="21"/>
  <c r="W15" i="21" s="1"/>
  <c r="F15" i="21"/>
  <c r="S15" i="21" s="1"/>
  <c r="G77" i="21"/>
  <c r="H15" i="21"/>
  <c r="AB15" i="21" s="1"/>
  <c r="AA17" i="21"/>
  <c r="W17" i="21"/>
  <c r="AA15" i="21"/>
  <c r="AC15" i="21"/>
  <c r="E27" i="6"/>
  <c r="G14" i="3"/>
  <c r="L19" i="6"/>
  <c r="L27" i="6" s="1"/>
  <c r="L16" i="4"/>
  <c r="N16" i="4"/>
  <c r="S23" i="39"/>
  <c r="S27" i="39"/>
  <c r="W27" i="39"/>
  <c r="U27" i="39"/>
  <c r="AA38" i="39"/>
  <c r="S38" i="39"/>
  <c r="S41" i="39"/>
  <c r="AB38" i="39"/>
  <c r="U47" i="39"/>
  <c r="AC47" i="39"/>
  <c r="J19" i="39"/>
  <c r="W19" i="39" s="1"/>
  <c r="F19" i="39"/>
  <c r="F13" i="39"/>
  <c r="C70" i="39"/>
  <c r="W41" i="39"/>
  <c r="U41" i="39"/>
  <c r="W43" i="39"/>
  <c r="AB43" i="39"/>
  <c r="C21" i="12"/>
  <c r="AB19" i="39"/>
  <c r="AB17" i="39"/>
  <c r="S17" i="39"/>
  <c r="AC17" i="39"/>
  <c r="W10" i="21"/>
  <c r="AB10" i="21"/>
  <c r="S10" i="21"/>
  <c r="U9" i="21"/>
  <c r="M18" i="15"/>
  <c r="F31" i="43"/>
  <c r="F29" i="12"/>
  <c r="F27" i="43"/>
  <c r="D23" i="15"/>
  <c r="G5" i="3"/>
  <c r="B3" i="3" s="1"/>
  <c r="C67" i="40"/>
  <c r="D65" i="40"/>
  <c r="D12" i="11"/>
  <c r="C12" i="11" s="1"/>
  <c r="W8" i="21"/>
  <c r="U7" i="21"/>
  <c r="E48" i="21"/>
  <c r="E53" i="21" s="1"/>
  <c r="F53" i="21" s="1"/>
  <c r="R49"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s="1"/>
  <c r="C25" i="12"/>
  <c r="C15" i="43"/>
  <c r="C27" i="43"/>
  <c r="C31" i="43"/>
  <c r="C28" i="15"/>
  <c r="H1" i="65"/>
  <c r="W7" i="2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AP16" i="1" s="1"/>
  <c r="F22" i="11" s="1"/>
  <c r="G13" i="1"/>
  <c r="G52" i="21"/>
  <c r="H52" i="21" s="1"/>
  <c r="G53" i="21"/>
  <c r="H53" i="21" s="1"/>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J7" i="65"/>
  <c r="C16" i="70"/>
  <c r="J4" i="65"/>
  <c r="I5" i="65"/>
  <c r="J3" i="65"/>
  <c r="J6" i="65"/>
  <c r="I7" i="65"/>
  <c r="I6" i="65"/>
  <c r="I4" i="65"/>
  <c r="J5" i="65"/>
  <c r="C18" i="44"/>
  <c r="C16" i="15"/>
  <c r="I3" i="65"/>
  <c r="U23" i="39" l="1"/>
  <c r="AC19" i="39"/>
  <c r="G16" i="1"/>
  <c r="J12" i="40" s="1"/>
  <c r="Q53" i="70"/>
  <c r="F1" i="70"/>
  <c r="L60" i="70"/>
  <c r="L59" i="70"/>
  <c r="I54" i="70"/>
  <c r="J57" i="70"/>
  <c r="J55" i="70" s="1"/>
  <c r="J58" i="70" s="1"/>
  <c r="Q51" i="70" s="1"/>
  <c r="Q61" i="70"/>
  <c r="Q74" i="70"/>
  <c r="L56" i="70"/>
  <c r="L57" i="70"/>
  <c r="W23" i="39"/>
  <c r="F11" i="70"/>
  <c r="M11" i="70"/>
  <c r="J10" i="70" s="1"/>
  <c r="J5" i="70" s="1"/>
  <c r="E411" i="3"/>
  <c r="B24" i="31"/>
  <c r="AB23" i="21"/>
  <c r="U23" i="21"/>
  <c r="AB17" i="21"/>
  <c r="U17" i="21"/>
  <c r="I53" i="21"/>
  <c r="J53" i="21" s="1"/>
  <c r="U15" i="21"/>
  <c r="E549" i="3"/>
  <c r="E292" i="3"/>
  <c r="E209" i="3"/>
  <c r="E60" i="3"/>
  <c r="I3" i="6"/>
  <c r="E149" i="3"/>
  <c r="E59" i="3"/>
  <c r="E426" i="3"/>
  <c r="E463" i="3"/>
  <c r="E460" i="3"/>
  <c r="E249" i="3"/>
  <c r="E450" i="3"/>
  <c r="E464" i="3"/>
  <c r="AN6" i="3"/>
  <c r="AH13" i="46"/>
  <c r="I106" i="46"/>
  <c r="H103" i="46"/>
  <c r="E297" i="3"/>
  <c r="K17" i="4"/>
  <c r="A22" i="51" s="1"/>
  <c r="B16" i="63" s="1"/>
  <c r="AA13" i="39"/>
  <c r="S13" i="39"/>
  <c r="D70" i="39"/>
  <c r="C72" i="39"/>
  <c r="S19" i="39"/>
  <c r="AA19" i="39"/>
  <c r="E447" i="3"/>
  <c r="E547" i="3"/>
  <c r="E32" i="3"/>
  <c r="E274" i="3"/>
  <c r="E170" i="3"/>
  <c r="E201" i="3"/>
  <c r="E89" i="3"/>
  <c r="E295" i="3"/>
  <c r="E492" i="3"/>
  <c r="E161" i="3"/>
  <c r="E157" i="3"/>
  <c r="E270" i="3"/>
  <c r="E280" i="3"/>
  <c r="E395" i="3"/>
  <c r="E52" i="21"/>
  <c r="F52" i="21" s="1"/>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H12" i="39"/>
  <c r="H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C17" i="15"/>
  <c r="E3" i="65"/>
  <c r="E2" i="65"/>
  <c r="AE6" i="1"/>
  <c r="AE7" i="1"/>
  <c r="F46" i="44"/>
  <c r="F12" i="40" l="1"/>
  <c r="F12" i="39"/>
  <c r="Q62" i="70"/>
  <c r="Q75" i="70"/>
  <c r="Q58" i="70"/>
  <c r="Q67" i="70"/>
  <c r="J26" i="70"/>
  <c r="J24" i="70"/>
  <c r="J18" i="70"/>
  <c r="C52" i="70"/>
  <c r="C47" i="70" s="1"/>
  <c r="C10" i="70"/>
  <c r="C5" i="70" s="1"/>
  <c r="B22" i="31"/>
  <c r="C25" i="31"/>
  <c r="M20" i="6"/>
  <c r="I20" i="6" s="1"/>
  <c r="S20" i="6" s="1"/>
  <c r="S7" i="1"/>
  <c r="E70" i="39"/>
  <c r="D72" i="39"/>
  <c r="H6" i="3"/>
  <c r="AC6" i="3"/>
  <c r="F65" i="40"/>
  <c r="E67" i="40"/>
  <c r="O28" i="46"/>
  <c r="G20" i="46" s="1"/>
  <c r="D13" i="59"/>
  <c r="C12" i="59"/>
  <c r="D12" i="59" s="1"/>
  <c r="C22" i="59"/>
  <c r="D21" i="59"/>
  <c r="E3" i="6"/>
  <c r="AY6" i="3"/>
  <c r="T18" i="59"/>
  <c r="D18"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4" i="15"/>
  <c r="J18" i="15"/>
  <c r="C17" i="70"/>
  <c r="L52" i="44"/>
  <c r="F41" i="15"/>
  <c r="F41" i="70"/>
  <c r="S16" i="1" l="1"/>
  <c r="F68" i="70"/>
  <c r="J29" i="70"/>
  <c r="F24" i="15"/>
  <c r="C24" i="15" s="1"/>
  <c r="F24" i="70"/>
  <c r="C59" i="70"/>
  <c r="C65" i="70"/>
  <c r="C38" i="70"/>
  <c r="C32" i="70"/>
  <c r="F68" i="15"/>
  <c r="J29" i="15"/>
  <c r="E6" i="3"/>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4" i="70"/>
  <c r="C14" i="15"/>
  <c r="C16" i="44"/>
  <c r="C15" i="70" l="1"/>
  <c r="C18" i="70"/>
  <c r="C24" i="70"/>
  <c r="F72" i="39"/>
  <c r="G70" i="39"/>
  <c r="H65" i="40"/>
  <c r="G67" i="40"/>
  <c r="C37" i="46"/>
  <c r="C33" i="46"/>
  <c r="C34" i="46"/>
  <c r="C36" i="46"/>
  <c r="C39" i="46"/>
  <c r="T4" i="46"/>
  <c r="V4" i="46" s="1"/>
  <c r="T2" i="46"/>
  <c r="V2" i="46" s="1"/>
  <c r="T6" i="46"/>
  <c r="V6" i="46" s="1"/>
  <c r="T5" i="46"/>
  <c r="V5" i="46" s="1"/>
  <c r="C38" i="46"/>
  <c r="T9" i="46"/>
  <c r="V9" i="46" s="1"/>
  <c r="T15" i="46"/>
  <c r="V15" i="46" s="1"/>
  <c r="C29" i="46"/>
  <c r="E29" i="46" s="1"/>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C19" i="70" l="1"/>
  <c r="C20" i="70" s="1"/>
  <c r="C26" i="70" s="1"/>
  <c r="C30" i="46"/>
  <c r="E30" i="46"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E7" i="67"/>
  <c r="F35" i="70"/>
  <c r="M21" i="70"/>
  <c r="F7" i="67"/>
  <c r="C23" i="70" l="1"/>
  <c r="C29" i="70" s="1"/>
  <c r="J19" i="70" s="1"/>
  <c r="J20" i="70"/>
  <c r="F62" i="70"/>
  <c r="C61" i="70" s="1"/>
  <c r="C34" i="70"/>
  <c r="L46" i="70"/>
  <c r="H72" i="39"/>
  <c r="I70" i="39"/>
  <c r="C18" i="12"/>
  <c r="C23" i="12" s="1"/>
  <c r="R27" i="6"/>
  <c r="R6" i="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M21" i="15"/>
  <c r="B7" i="67"/>
  <c r="F35" i="15"/>
  <c r="J17" i="70" l="1"/>
  <c r="C36" i="70"/>
  <c r="J14" i="70"/>
  <c r="J22" i="70" s="1"/>
  <c r="C56" i="70"/>
  <c r="C60" i="70" s="1"/>
  <c r="C58" i="70" s="1"/>
  <c r="C13" i="70"/>
  <c r="C37" i="70" s="1"/>
  <c r="Q50" i="70"/>
  <c r="C33" i="70"/>
  <c r="C31" i="70" s="1"/>
  <c r="J59" i="70"/>
  <c r="J60" i="70" s="1"/>
  <c r="Q49" i="70" s="1"/>
  <c r="C55" i="70"/>
  <c r="C64" i="70" s="1"/>
  <c r="C34" i="15"/>
  <c r="F62" i="15"/>
  <c r="C61" i="15" s="1"/>
  <c r="J20" i="15"/>
  <c r="R16" i="1"/>
  <c r="B3" i="46"/>
  <c r="J70" i="39"/>
  <c r="I72" i="39"/>
  <c r="I6" i="6"/>
  <c r="I5" i="6"/>
  <c r="K65" i="40"/>
  <c r="J67" i="40"/>
  <c r="B4" i="46"/>
  <c r="B2" i="67"/>
  <c r="B4" i="67" s="1"/>
  <c r="J59" i="15"/>
  <c r="J60" i="15" s="1"/>
  <c r="Q49" i="15" s="1"/>
  <c r="C13" i="15"/>
  <c r="J35" i="15" s="1"/>
  <c r="C33" i="15"/>
  <c r="C56" i="15"/>
  <c r="C60"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C63" i="70" l="1"/>
  <c r="C57" i="70" s="1"/>
  <c r="C66" i="70" s="1"/>
  <c r="C67" i="70" s="1"/>
  <c r="C70" i="70" s="1"/>
  <c r="J13" i="70"/>
  <c r="J23" i="70" s="1"/>
  <c r="J16" i="70" s="1"/>
  <c r="J25" i="70" s="1"/>
  <c r="C30" i="70"/>
  <c r="C39" i="70" s="1"/>
  <c r="C40" i="70" s="1"/>
  <c r="J35" i="70"/>
  <c r="Q71" i="70"/>
  <c r="C58" i="15"/>
  <c r="C31" i="15"/>
  <c r="K70" i="39"/>
  <c r="J72" i="39"/>
  <c r="J22" i="15"/>
  <c r="K67" i="40"/>
  <c r="L65" i="40"/>
  <c r="B3" i="67"/>
  <c r="C55" i="15"/>
  <c r="C64" i="15" s="1"/>
  <c r="C63" i="15"/>
  <c r="C37" i="15"/>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70"/>
  <c r="Q68" i="70" l="1"/>
  <c r="Q70" i="70"/>
  <c r="Q69" i="70" s="1"/>
  <c r="J39" i="70"/>
  <c r="J40" i="70" s="1"/>
  <c r="C46" i="70"/>
  <c r="Q66" i="70"/>
  <c r="Q76" i="70" s="1"/>
  <c r="J42" i="70"/>
  <c r="J43" i="70" s="1"/>
  <c r="B2" i="70"/>
  <c r="B3" i="70" s="1"/>
  <c r="D8" i="12" s="1"/>
  <c r="D10" i="12" s="1"/>
  <c r="C43" i="70"/>
  <c r="Q48" i="70"/>
  <c r="Q54" i="70" s="1"/>
  <c r="Q57" i="70"/>
  <c r="Q63" i="70" s="1"/>
  <c r="C30" i="15"/>
  <c r="C39" i="15" s="1"/>
  <c r="Q70" i="15" s="1"/>
  <c r="Q69" i="15" s="1"/>
  <c r="L70" i="39"/>
  <c r="K72" i="39"/>
  <c r="M65" i="40"/>
  <c r="L67" i="40"/>
  <c r="C57" i="15"/>
  <c r="C66" i="15" s="1"/>
  <c r="C67" i="15" s="1"/>
  <c r="C70" i="15" s="1"/>
  <c r="L57" i="15"/>
  <c r="L60" i="15" s="1"/>
  <c r="Q58" i="15" s="1"/>
  <c r="Q71" i="44"/>
  <c r="Q70" i="44" s="1"/>
  <c r="C44" i="44"/>
  <c r="C45" i="44" s="1"/>
  <c r="B2" i="44" s="1"/>
  <c r="J18" i="44"/>
  <c r="J27" i="44" s="1"/>
  <c r="N52" i="37"/>
  <c r="O52" i="37" s="1"/>
  <c r="F7" i="37"/>
  <c r="R39" i="35"/>
  <c r="E38" i="35"/>
  <c r="G42" i="35"/>
  <c r="H42" i="35" s="1"/>
  <c r="G43" i="35"/>
  <c r="H43" i="35" s="1"/>
  <c r="L51" i="15"/>
  <c r="J39" i="15" l="1"/>
  <c r="J40" i="15" s="1"/>
  <c r="Q68" i="15"/>
  <c r="C40" i="15"/>
  <c r="C46" i="15" s="1"/>
  <c r="M70" i="39"/>
  <c r="L72" i="39"/>
  <c r="J9" i="40"/>
  <c r="N65" i="40"/>
  <c r="N67" i="40" s="1"/>
  <c r="M67" i="40"/>
  <c r="F9" i="40" s="1"/>
  <c r="Q67" i="15"/>
  <c r="L46" i="15"/>
  <c r="B3" i="44"/>
  <c r="B5" i="44"/>
  <c r="B4" i="44"/>
  <c r="AA7" i="37"/>
  <c r="R42" i="37" s="1"/>
  <c r="S7" i="37"/>
  <c r="E43" i="35"/>
  <c r="F43" i="35" s="1"/>
  <c r="E42" i="35"/>
  <c r="F42" i="35" s="1"/>
  <c r="I43" i="35"/>
  <c r="J43" i="35" s="1"/>
  <c r="C39" i="35"/>
  <c r="B3" i="35" s="1"/>
  <c r="B2" i="35" s="1"/>
  <c r="C38" i="35"/>
  <c r="H7" i="37"/>
  <c r="J7" i="37"/>
  <c r="B2" i="15" l="1"/>
  <c r="B3" i="15" s="1"/>
  <c r="C8" i="12" s="1"/>
  <c r="C43" i="15"/>
  <c r="Q57" i="15"/>
  <c r="Q63" i="15" s="1"/>
  <c r="J42" i="15"/>
  <c r="J43" i="15" s="1"/>
  <c r="Q66" i="15"/>
  <c r="Q76" i="15" s="1"/>
  <c r="Q48" i="15"/>
  <c r="Q54" i="15" s="1"/>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10" i="12" l="1"/>
  <c r="C6"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29" i="12" l="1"/>
  <c r="C24" i="12"/>
  <c r="C35" i="12" s="1"/>
  <c r="C33" i="12" s="1"/>
  <c r="AB9" i="39"/>
  <c r="T49" i="39" s="1"/>
  <c r="G49" i="39" s="1"/>
  <c r="U9" i="39"/>
  <c r="I53" i="39"/>
  <c r="J53" i="39" s="1"/>
  <c r="AA9" i="39"/>
  <c r="R49" i="39" s="1"/>
  <c r="S9" i="39"/>
  <c r="I49" i="40"/>
  <c r="J49" i="40" s="1"/>
  <c r="E48" i="40"/>
  <c r="F48" i="40" s="1"/>
  <c r="E49" i="40"/>
  <c r="F49" i="40" s="1"/>
  <c r="C45" i="40"/>
  <c r="C44" i="40"/>
  <c r="G49" i="40"/>
  <c r="H49" i="40" s="1"/>
  <c r="G48" i="40"/>
  <c r="H48" i="40" s="1"/>
  <c r="C28" i="12" l="1"/>
  <c r="C26" i="12" s="1"/>
  <c r="C31" i="12" s="1"/>
  <c r="C30" i="12" s="1"/>
  <c r="C36" i="12" s="1"/>
  <c r="B2" i="12" s="1"/>
  <c r="B3" i="12" s="1"/>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0" i="9"/>
  <c r="D19" i="9"/>
  <c r="L44" i="9" l="1"/>
  <c r="B5" i="12"/>
  <c r="B4" i="12"/>
  <c r="E53" i="39"/>
  <c r="F53" i="39" s="1"/>
  <c r="E54" i="39"/>
  <c r="F54" i="39" s="1"/>
  <c r="I54" i="39"/>
  <c r="J54" i="39" s="1"/>
  <c r="C50" i="39"/>
  <c r="C49" i="39"/>
  <c r="B5" i="40"/>
  <c r="B3" i="40"/>
  <c r="B4" i="40"/>
  <c r="D21" i="9"/>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20" i="9"/>
  <c r="C19" i="9"/>
  <c r="B4" i="39" l="1"/>
  <c r="B5" i="39"/>
  <c r="D22" i="9"/>
  <c r="G19" i="9"/>
  <c r="G22" i="9" s="1"/>
  <c r="L43" i="9"/>
  <c r="G20" i="9"/>
  <c r="R24" i="31" s="1"/>
  <c r="C21" i="9"/>
  <c r="C32" i="9" l="1"/>
  <c r="O38" i="9" s="1"/>
  <c r="N43" i="9"/>
  <c r="G21" i="9"/>
  <c r="R27" i="31"/>
  <c r="S27" i="31" s="1"/>
  <c r="R28" i="31"/>
  <c r="S28" i="31" s="1"/>
  <c r="R30" i="31"/>
  <c r="S30" i="31" s="1"/>
  <c r="R26" i="31"/>
  <c r="S26" i="31" s="1"/>
  <c r="S24" i="31"/>
  <c r="R25" i="31"/>
  <c r="S25" i="31" l="1"/>
  <c r="C42" i="9"/>
  <c r="R5" i="54" s="1"/>
  <c r="B48" i="63" s="1"/>
  <c r="C35" i="9"/>
  <c r="F42" i="9" s="1"/>
  <c r="C34" i="9"/>
  <c r="M38" i="9" s="1"/>
  <c r="K27" i="9" s="1"/>
  <c r="C33" i="9"/>
  <c r="D42" i="9" s="1"/>
  <c r="Q5" i="54" s="1"/>
  <c r="B47" i="63" s="1"/>
  <c r="O43" i="9"/>
  <c r="K26" i="9"/>
  <c r="K25" i="9"/>
  <c r="S22" i="31" l="1"/>
  <c r="R22" i="31" s="1"/>
  <c r="B21" i="31" s="1"/>
  <c r="D63" i="9"/>
  <c r="C90" i="9" s="1"/>
  <c r="E42" i="9"/>
  <c r="P5" i="54" s="1"/>
  <c r="B46" i="63" s="1"/>
  <c r="N68" i="9"/>
  <c r="D14" i="66"/>
  <c r="E14" i="66" s="1"/>
  <c r="N38" i="9"/>
  <c r="K28" i="9" s="1"/>
  <c r="F14" i="66"/>
  <c r="C82" i="9" l="1"/>
  <c r="C81" i="9" s="1"/>
  <c r="C85" i="9" s="1"/>
  <c r="C86" i="9" s="1"/>
  <c r="D72" i="9" s="1"/>
  <c r="C96" i="9"/>
  <c r="C91" i="9" s="1"/>
  <c r="B20" i="31"/>
  <c r="C111" i="9"/>
  <c r="C104" i="9" s="1"/>
  <c r="C103" i="9"/>
  <c r="D71" i="9"/>
  <c r="D66" i="9" s="1"/>
  <c r="N72" i="9" s="1"/>
  <c r="D70" i="9"/>
  <c r="D77" i="9"/>
  <c r="N75" i="9" s="1"/>
  <c r="B5" i="66"/>
  <c r="C5" i="66" s="1"/>
  <c r="C97" i="9"/>
  <c r="C98" i="9" s="1"/>
  <c r="E98" i="9" s="1"/>
  <c r="E99" i="9" s="1"/>
  <c r="C113" i="9" l="1"/>
  <c r="C114" i="9" s="1"/>
  <c r="E114" i="9" s="1"/>
  <c r="E115" i="9" s="1"/>
  <c r="D5" i="66"/>
  <c r="C99" i="9"/>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<sst xmlns="http://schemas.openxmlformats.org/spreadsheetml/2006/main" count="7673" uniqueCount="3151">
  <si>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</si>
  <si>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</si>
  <si>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</si>
  <si>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</si>
  <si>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</si>
  <si>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</si>
  <si>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</si>
  <si>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</si>
  <si>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</si>
  <si>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</si>
  <si>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</si>
  <si>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</si>
  <si>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</si>
  <si>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</si>
  <si>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</si>
  <si>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</si>
  <si>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</si>
  <si>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</si>
  <si>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</si>
  <si>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</si>
  <si>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</si>
  <si>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</si>
  <si>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</si>
  <si>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</si>
  <si>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</si>
  <si>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</si>
  <si>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</si>
  <si>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</si>
  <si>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</si>
  <si>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</si>
  <si>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</si>
  <si>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</si>
  <si>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</si>
  <si>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</si>
  <si>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</si>
  <si>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</si>
  <si>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</si>
  <si>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</si>
  <si>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</si>
  <si>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</si>
  <si>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</si>
  <si>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</si>
  <si>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</si>
  <si>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</si>
  <si>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</si>
  <si>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</si>
  <si>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</si>
  <si>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</si>
  <si>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</si>
  <si>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</si>
  <si>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</si>
  <si>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</si>
  <si>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</si>
  <si>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</si>
  <si>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</si>
  <si>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</si>
  <si>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</si>
  <si>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</si>
  <si>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</si>
  <si>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</si>
  <si>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</si>
  <si>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</si>
  <si>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</si>
  <si>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</si>
  <si>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</si>
  <si>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</si>
  <si>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</si>
  <si>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</si>
  <si>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</si>
  <si>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</si>
  <si>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</si>
  <si>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</si>
  <si>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</si>
  <si>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</si>
  <si>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</si>
  <si>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</si>
  <si>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</si>
  <si>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</si>
  <si>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</si>
  <si>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</si>
  <si>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</si>
  <si>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</si>
  <si>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</si>
  <si>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</si>
  <si>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</si>
  <si>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</si>
  <si>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</si>
  <si>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</si>
  <si>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</si>
  <si>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</si>
  <si>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</si>
  <si>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</si>
  <si>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</si>
  <si>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</si>
  <si>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</si>
  <si>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</si>
  <si>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</si>
  <si>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</si>
  <si>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</si>
  <si>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</si>
  <si>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</si>
  <si>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</si>
  <si>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</si>
  <si>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</si>
  <si>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</si>
  <si>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</si>
  <si>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</si>
  <si>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</si>
  <si>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</si>
  <si>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</si>
  <si>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</si>
  <si>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</si>
  <si>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</si>
  <si>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</si>
  <si>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</si>
  <si>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</si>
  <si>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</si>
  <si>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</si>
  <si>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</si>
  <si>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</si>
  <si>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</si>
  <si>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</si>
  <si>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</si>
  <si>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</si>
  <si>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</si>
  <si>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</si>
  <si>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</si>
  <si>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</si>
  <si>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</si>
  <si>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</si>
  <si>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</si>
  <si>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</si>
  <si>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</si>
  <si>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</si>
  <si>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</si>
  <si>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</si>
  <si>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</si>
  <si>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</si>
  <si>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</si>
  <si>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</si>
  <si>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</si>
  <si>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</si>
  <si>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</si>
  <si>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</si>
  <si>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</si>
  <si>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</si>
  <si>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</si>
  <si>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</si>
  <si>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</si>
  <si>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</si>
  <si>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</si>
  <si>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</si>
  <si>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</si>
  <si>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</si>
  <si>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</si>
  <si>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</si>
  <si>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</si>
  <si>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</si>
  <si>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</si>
  <si>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</si>
  <si>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</si>
  <si>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</si>
  <si>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</si>
  <si>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</si>
  <si>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</si>
  <si>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</si>
  <si>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</si>
  <si>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</si>
  <si>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</si>
  <si>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</si>
  <si>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</si>
  <si>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</si>
  <si>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</si>
  <si>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</si>
  <si>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</si>
  <si>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</si>
  <si>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</si>
  <si>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</si>
  <si>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</si>
  <si>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</si>
  <si>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</si>
  <si>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</si>
  <si>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</si>
  <si>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</si>
  <si>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</si>
  <si>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</si>
  <si>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</si>
  <si>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</si>
  <si>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</si>
  <si>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</si>
  <si>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</si>
  <si>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</si>
  <si>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</si>
  <si>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</si>
  <si>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</si>
  <si>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</si>
  <si>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</si>
  <si>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</si>
  <si>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</si>
  <si>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</si>
  <si>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</si>
  <si>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</si>
  <si>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</si>
  <si>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</si>
  <si>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</si>
  <si>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</si>
  <si>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</si>
  <si>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</si>
  <si>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</si>
  <si>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</si>
  <si>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</si>
  <si>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</si>
  <si>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</si>
  <si>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</si>
  <si>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</si>
  <si>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</si>
  <si>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</si>
  <si>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</si>
  <si>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</si>
  <si>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</si>
  <si>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</si>
  <si>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</si>
  <si>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</si>
  <si>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</si>
  <si>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</si>
  <si>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</si>
  <si>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</si>
  <si>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</si>
  <si>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</si>
  <si>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</si>
  <si>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</si>
  <si>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</si>
  <si>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</si>
  <si>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</si>
  <si>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</si>
  <si>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</si>
  <si>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</si>
  <si>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</si>
  <si>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</si>
  <si>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</si>
  <si>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</si>
  <si>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</si>
  <si>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</si>
  <si>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</si>
  <si>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</si>
  <si>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</si>
  <si>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</si>
  <si>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</si>
  <si>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</si>
  <si>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</si>
  <si>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</si>
  <si>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</si>
  <si>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</si>
  <si>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</si>
  <si>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</si>
  <si>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</si>
  <si>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</si>
  <si>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</si>
  <si>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</si>
  <si>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</si>
  <si>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</si>
  <si>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</si>
  <si>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</si>
  <si>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</si>
  <si>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</si>
  <si>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</si>
  <si>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</si>
  <si>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</si>
  <si>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</si>
  <si>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</si>
  <si>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</si>
  <si>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</si>
  <si>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</si>
  <si>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</si>
  <si>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</si>
  <si>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</si>
  <si>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</si>
  <si>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</si>
  <si>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</si>
  <si>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</si>
  <si>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</si>
  <si>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</si>
  <si>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</si>
  <si>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</si>
  <si>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</si>
  <si>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</si>
  <si>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</si>
  <si>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</si>
  <si>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</si>
  <si>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</si>
  <si>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</si>
  <si>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</si>
  <si>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</si>
  <si>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</si>
  <si>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</si>
  <si>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</si>
  <si>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</si>
  <si>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</si>
  <si>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</si>
  <si>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</si>
  <si>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</si>
  <si>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</si>
  <si>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</si>
  <si>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</si>
  <si>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</si>
  <si>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</si>
  <si>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</si>
  <si>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</si>
  <si>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</si>
  <si>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</si>
  <si>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</si>
  <si>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</si>
  <si>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</si>
  <si>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</si>
  <si>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</si>
  <si>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</si>
  <si>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</si>
  <si>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</si>
  <si>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</si>
  <si>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</si>
  <si>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</si>
  <si>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</si>
  <si>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</si>
  <si>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</si>
  <si>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</si>
  <si>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</si>
  <si>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</si>
  <si>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</si>
  <si>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</si>
  <si>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</si>
  <si>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</si>
  <si>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</si>
  <si>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</si>
  <si>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</si>
  <si>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</si>
  <si>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</si>
  <si>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</si>
  <si>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</si>
  <si>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</si>
  <si>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</si>
  <si>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</si>
  <si>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</si>
  <si>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</si>
  <si>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</si>
  <si>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</si>
  <si>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</si>
  <si>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</si>
  <si>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</si>
  <si>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</si>
  <si>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</si>
  <si>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</si>
  <si>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</si>
  <si>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</si>
  <si>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</si>
  <si>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</si>
  <si>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</si>
  <si>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</si>
  <si>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</si>
  <si>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</si>
  <si>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</si>
  <si>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</si>
  <si>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</si>
  <si>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</si>
  <si>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</si>
  <si>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</si>
  <si>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</si>
  <si>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</si>
  <si>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</si>
  <si>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</si>
  <si>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</si>
  <si>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</si>
  <si>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</si>
  <si>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</si>
  <si>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</si>
  <si>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</si>
  <si>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</si>
  <si>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</si>
  <si>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</si>
  <si>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</si>
  <si>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</si>
  <si>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</si>
  <si>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</si>
  <si>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</si>
  <si>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</si>
  <si>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</si>
  <si>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</si>
  <si>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</si>
  <si>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</si>
  <si>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</si>
  <si>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</si>
  <si>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</si>
  <si>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</si>
  <si>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</si>
  <si>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</si>
  <si>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</si>
  <si>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</si>
  <si>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</si>
  <si>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</si>
  <si>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</si>
  <si>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</si>
  <si>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</si>
  <si>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</si>
  <si>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</si>
  <si>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</si>
  <si>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</si>
  <si>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</si>
  <si>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</si>
  <si>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</si>
  <si>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</si>
  <si>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</si>
  <si>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</si>
  <si>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</si>
  <si>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</si>
  <si>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</si>
  <si>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</si>
  <si>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</si>
  <si>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</si>
  <si>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</si>
  <si>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</si>
  <si>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</si>
  <si>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</si>
  <si>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</si>
  <si>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</si>
  <si>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</si>
  <si>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</si>
  <si>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</si>
  <si>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</si>
  <si>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</si>
  <si>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</si>
  <si>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</si>
  <si>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</si>
  <si>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</si>
  <si>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</si>
  <si>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</si>
  <si>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</si>
  <si>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</si>
  <si>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</si>
  <si>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</si>
  <si>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</si>
  <si>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</si>
  <si>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</si>
  <si>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</si>
  <si>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</si>
  <si>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</si>
  <si>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</si>
  <si>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</si>
  <si>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</si>
  <si>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</si>
  <si>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</si>
  <si>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</si>
  <si>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</si>
  <si>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</si>
  <si>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</si>
  <si>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</si>
  <si>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</si>
  <si>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</si>
  <si>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</si>
  <si>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</si>
  <si>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</si>
  <si>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</si>
  <si>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</si>
  <si>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</si>
  <si>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</si>
  <si>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</si>
  <si>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</si>
  <si>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</si>
  <si>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</si>
  <si>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</si>
  <si>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</si>
  <si>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</si>
  <si>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</si>
  <si>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</si>
  <si>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</si>
  <si>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</si>
  <si>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</si>
  <si>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</si>
  <si>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</si>
  <si>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</si>
  <si>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</si>
  <si>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</si>
  <si>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</si>
  <si>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</si>
  <si>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</si>
  <si>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</si>
  <si>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</si>
  <si>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</si>
  <si>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</si>
  <si>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</si>
  <si>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</si>
  <si>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</si>
  <si>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</si>
  <si>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</si>
  <si>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</si>
  <si>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</si>
  <si>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</si>
  <si>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</si>
  <si>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</si>
  <si>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</si>
  <si>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</si>
  <si>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</si>
  <si>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</si>
  <si>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</si>
  <si>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</si>
  <si>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</si>
  <si>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</si>
  <si>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</si>
  <si>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</si>
  <si>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</si>
  <si>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</si>
  <si>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</si>
  <si>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</si>
  <si>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</si>
  <si>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</si>
  <si>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</si>
  <si>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</si>
  <si>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</si>
  <si>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</si>
  <si>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</si>
  <si>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</si>
  <si>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</si>
  <si>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</si>
  <si>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</si>
  <si>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</si>
  <si>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</si>
  <si>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</si>
  <si>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</si>
  <si>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</si>
  <si>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</si>
  <si>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</si>
  <si>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</si>
  <si>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</si>
  <si>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</si>
  <si>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</si>
  <si>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</si>
  <si>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</si>
  <si>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</si>
  <si>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</si>
  <si>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</si>
  <si>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</si>
  <si>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</si>
  <si>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</si>
  <si>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</si>
  <si>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</si>
  <si>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</si>
  <si>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</si>
  <si>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</si>
  <si>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</si>
  <si>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</si>
  <si>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</si>
  <si>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</si>
  <si>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</si>
  <si>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</si>
  <si>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</si>
  <si>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</si>
  <si>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</si>
  <si>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</si>
  <si>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</si>
  <si>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</si>
  <si>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</si>
  <si>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</si>
  <si>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</si>
  <si>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</si>
  <si>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</si>
  <si>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</si>
  <si>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</si>
  <si>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</si>
  <si>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</si>
  <si>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</si>
  <si>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</si>
  <si>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</si>
  <si>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</si>
  <si>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</si>
  <si>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</si>
  <si>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</si>
  <si>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</si>
  <si>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</si>
  <si>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</si>
  <si>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</si>
  <si>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</si>
  <si>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</si>
  <si>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</si>
  <si>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</si>
  <si>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</si>
  <si>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</si>
  <si>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</si>
  <si>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</si>
  <si>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</si>
  <si>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</si>
  <si>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</si>
  <si>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</si>
  <si>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</si>
  <si>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</si>
  <si>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</si>
  <si>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</si>
  <si>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</si>
  <si>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</si>
  <si>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</si>
  <si>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</si>
  <si>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</si>
  <si>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</si>
  <si>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</si>
  <si>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</si>
  <si>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</si>
  <si>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</si>
  <si>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</si>
  <si>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</si>
  <si>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</si>
  <si>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</si>
  <si>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</si>
  <si>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</si>
  <si>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</si>
  <si>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</si>
  <si>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</si>
  <si>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</si>
  <si>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</si>
  <si>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</si>
  <si>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</si>
  <si>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</si>
  <si>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</si>
  <si>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</si>
  <si>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</si>
  <si>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</si>
  <si>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</si>
  <si>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</si>
  <si>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</si>
  <si>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</si>
  <si>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</si>
  <si>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</si>
  <si>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</si>
  <si>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</si>
  <si>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</si>
  <si>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</si>
  <si>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</si>
  <si>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</si>
  <si>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</si>
  <si>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</si>
  <si>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</si>
  <si>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</si>
  <si>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</si>
  <si>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</si>
  <si>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</si>
  <si>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</si>
  <si>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</si>
  <si>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</si>
  <si>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</si>
  <si>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</si>
  <si>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</si>
  <si>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</si>
  <si>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</si>
  <si>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</si>
  <si>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</si>
  <si>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</si>
  <si>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</si>
  <si>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</si>
  <si>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</si>
  <si>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</si>
  <si>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</si>
  <si>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</si>
  <si>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</si>
  <si>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</si>
  <si>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</si>
  <si>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</si>
  <si>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</si>
  <si>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</si>
  <si>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</si>
  <si>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</si>
  <si>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</si>
  <si>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</si>
  <si>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</si>
  <si>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</si>
  <si>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</si>
  <si>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</si>
  <si>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</si>
  <si>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</si>
  <si>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</si>
  <si>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</si>
  <si>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</si>
  <si>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</si>
  <si>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</si>
  <si>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</si>
  <si>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</si>
  <si>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</si>
  <si>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</si>
  <si>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</si>
  <si>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</si>
  <si>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</si>
  <si>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</si>
  <si>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</si>
  <si>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</si>
  <si>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</si>
  <si>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</si>
  <si>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</si>
  <si>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</si>
  <si>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</si>
  <si>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</si>
  <si>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</si>
  <si>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</si>
  <si>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</si>
  <si>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</si>
  <si>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</si>
  <si>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</si>
  <si>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</si>
  <si>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</si>
  <si>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</si>
  <si>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</si>
  <si>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</si>
  <si>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</si>
  <si>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</si>
  <si>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</si>
  <si>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</si>
  <si>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</si>
  <si>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</si>
  <si>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</si>
  <si>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</si>
  <si>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</si>
  <si>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</si>
  <si>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</si>
  <si>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</si>
  <si>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</si>
  <si>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</si>
  <si>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</si>
  <si>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</si>
  <si>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</si>
  <si>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</si>
  <si>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</si>
  <si>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</si>
  <si>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</si>
  <si>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</si>
  <si>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</si>
  <si>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</si>
  <si>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</si>
  <si>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</si>
  <si>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</si>
  <si>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</si>
  <si>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</si>
  <si>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</si>
  <si>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</si>
  <si>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</si>
  <si>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</si>
  <si>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</si>
  <si>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</si>
  <si>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</si>
  <si>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</si>
  <si>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</si>
  <si>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</si>
  <si>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</si>
  <si>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</si>
  <si>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</si>
  <si>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</si>
  <si>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</si>
  <si>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</si>
  <si>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</si>
  <si>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</si>
  <si>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</si>
  <si>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</si>
  <si>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</si>
  <si>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</si>
  <si>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</si>
  <si>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</si>
  <si>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</si>
  <si>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</si>
  <si>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</si>
  <si>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</si>
  <si>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</si>
  <si>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</si>
  <si>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</si>
  <si>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</si>
  <si>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</si>
  <si>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</si>
  <si>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</si>
  <si>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</si>
  <si>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</si>
  <si>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</si>
  <si>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</si>
  <si>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</si>
  <si>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</si>
  <si>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</si>
  <si>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</si>
  <si>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</si>
  <si>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</si>
  <si>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</si>
  <si>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</si>
  <si>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</si>
  <si>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</si>
  <si>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</si>
  <si>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</si>
  <si>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</si>
  <si>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</si>
  <si>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</si>
  <si>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</si>
  <si>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</si>
  <si>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</si>
  <si>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</si>
  <si>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</si>
  <si>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</si>
  <si>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</si>
  <si>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</si>
  <si>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</si>
  <si>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</si>
  <si>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</si>
  <si>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</si>
  <si>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</si>
  <si>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</si>
  <si>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</si>
  <si>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</si>
  <si>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</si>
  <si>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</si>
  <si>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</si>
  <si>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</si>
  <si>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</si>
  <si>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</si>
  <si>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</si>
  <si>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</si>
  <si>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</si>
  <si>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</si>
  <si>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</si>
  <si>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</si>
  <si>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</si>
  <si>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</si>
  <si>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</si>
  <si>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</si>
  <si>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</si>
  <si>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</si>
  <si>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</si>
  <si>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</si>
  <si>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</si>
  <si>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</si>
  <si>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</si>
  <si>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</si>
  <si>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</si>
  <si>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</si>
  <si>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</si>
  <si>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</si>
  <si>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</si>
  <si>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</si>
  <si>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</si>
  <si>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</si>
  <si>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</si>
  <si>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</si>
  <si>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</si>
  <si>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</si>
  <si>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</si>
  <si>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</si>
  <si>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</si>
  <si>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</si>
  <si>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</si>
  <si>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</si>
  <si>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</si>
  <si>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</si>
  <si>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</si>
  <si>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</si>
  <si>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</si>
  <si>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</si>
  <si>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</si>
  <si>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</si>
  <si>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</si>
  <si>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</si>
  <si>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</si>
  <si>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</si>
  <si>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</si>
  <si>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</si>
  <si>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</si>
  <si>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</si>
  <si>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</si>
  <si>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</si>
  <si>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</si>
  <si>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</si>
  <si>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</si>
  <si>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</si>
  <si>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</si>
  <si>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</si>
  <si>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</si>
  <si>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</si>
  <si>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</si>
  <si>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</si>
  <si>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</si>
  <si>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</si>
  <si>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</si>
  <si>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</si>
  <si>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</si>
  <si>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</si>
  <si>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</si>
  <si>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</si>
  <si>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</si>
  <si>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</si>
  <si>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</si>
  <si>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</si>
  <si>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</si>
  <si>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</si>
  <si>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</si>
  <si>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</si>
  <si>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</si>
  <si>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</si>
  <si>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</si>
  <si>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</si>
  <si>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</si>
  <si>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</si>
  <si>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</si>
  <si>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</si>
  <si>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</si>
  <si>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</si>
  <si>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</si>
  <si>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</si>
  <si>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</si>
  <si>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</si>
  <si>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</si>
  <si>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</si>
  <si>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</si>
  <si>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</si>
  <si>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</si>
  <si>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</si>
  <si>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</si>
  <si>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</si>
  <si>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</si>
  <si>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</si>
  <si>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</si>
  <si>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</si>
  <si>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</si>
  <si>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</si>
  <si>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</si>
  <si>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</si>
  <si>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</si>
  <si>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</si>
  <si>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</si>
  <si>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</si>
  <si>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</si>
  <si>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</si>
  <si>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</si>
  <si>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</si>
  <si>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</si>
  <si>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</si>
  <si>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</si>
  <si>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</si>
  <si>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</si>
  <si>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</si>
  <si>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</si>
  <si>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</si>
  <si>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</si>
  <si>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</si>
  <si>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</si>
  <si>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</si>
  <si>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</si>
  <si>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</si>
  <si>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</si>
  <si>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</si>
  <si>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</si>
  <si>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</si>
  <si>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</si>
  <si>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</si>
  <si>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</si>
  <si>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</si>
  <si>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</si>
  <si>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</si>
  <si>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</si>
  <si>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</si>
  <si>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</si>
  <si>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</si>
  <si>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</si>
  <si>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</si>
  <si>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</si>
  <si>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</si>
  <si>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</si>
  <si>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</si>
  <si>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</si>
  <si>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</si>
  <si>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</si>
  <si>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</si>
  <si>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</si>
  <si>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</si>
  <si>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</si>
  <si>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</si>
  <si>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</si>
  <si>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</si>
  <si>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</si>
  <si>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</si>
  <si>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</si>
  <si>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</si>
  <si>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</si>
  <si>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</si>
  <si>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</si>
  <si>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</si>
  <si>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</si>
  <si>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</si>
  <si>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</si>
  <si>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</si>
  <si>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</si>
  <si>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</si>
  <si>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</si>
  <si>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</si>
  <si>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</si>
  <si>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</si>
  <si>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</si>
  <si>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</si>
  <si>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</si>
  <si>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</si>
  <si>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</si>
  <si>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</si>
  <si>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</si>
  <si>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</si>
  <si>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</si>
  <si>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</si>
  <si>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</si>
  <si>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</si>
  <si>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</si>
  <si>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</si>
  <si>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</si>
  <si>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</si>
  <si>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</si>
  <si>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</si>
  <si>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</si>
  <si>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</si>
  <si>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</si>
  <si>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</si>
  <si>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</si>
  <si>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</si>
  <si>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</si>
  <si>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</si>
  <si>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</si>
  <si>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</si>
  <si>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</si>
  <si>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</si>
  <si>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</si>
  <si>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</si>
  <si>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</si>
  <si>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</si>
  <si>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</si>
  <si>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</si>
  <si>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</si>
  <si>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</si>
  <si>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</si>
  <si>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</si>
  <si>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</si>
  <si>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</si>
  <si>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</si>
  <si>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</si>
  <si>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</si>
  <si>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</si>
  <si>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</si>
  <si>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</si>
  <si>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</si>
  <si>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</si>
  <si>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</si>
  <si>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</si>
  <si>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</si>
  <si>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</si>
  <si>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</si>
  <si>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</si>
  <si>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</si>
  <si>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</si>
  <si>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</si>
  <si>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</si>
  <si>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</si>
  <si>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</si>
  <si>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</si>
  <si>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</si>
  <si>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</si>
  <si>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</si>
  <si>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</si>
  <si>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</si>
  <si>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</si>
  <si>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</si>
  <si>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</si>
  <si>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</si>
  <si>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</si>
  <si>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</si>
  <si>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</si>
  <si>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</si>
  <si>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</si>
  <si>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</si>
  <si>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</si>
  <si>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</si>
  <si>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</si>
  <si>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</si>
  <si>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</si>
  <si>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</si>
  <si>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</si>
  <si>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</si>
  <si>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</si>
  <si>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</si>
  <si>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</si>
  <si>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</si>
  <si>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</si>
  <si>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</si>
  <si>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</si>
  <si>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</si>
  <si>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</si>
  <si>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</si>
  <si>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</si>
  <si>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</si>
  <si>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</si>
  <si>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</si>
  <si>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</si>
  <si>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</si>
  <si>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</si>
  <si>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</si>
  <si>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</si>
  <si>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</si>
  <si>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</si>
  <si>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</si>
  <si>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</si>
  <si>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</si>
  <si>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</si>
  <si>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</si>
  <si>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</si>
  <si>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</si>
  <si>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</si>
  <si>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</si>
  <si>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</si>
  <si>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</si>
  <si>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</si>
  <si>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</si>
  <si>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</si>
  <si>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</si>
  <si>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</si>
  <si>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</si>
  <si>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</si>
  <si>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</si>
  <si>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</si>
  <si>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</si>
  <si>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</si>
  <si>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</si>
  <si>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</si>
  <si>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</si>
  <si>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</si>
  <si>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</si>
  <si>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</si>
  <si>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</si>
  <si>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</si>
  <si>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</si>
  <si>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</si>
  <si>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</si>
  <si>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</si>
  <si>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</si>
  <si>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</si>
  <si>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</si>
  <si>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</si>
  <si>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</si>
  <si>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</si>
  <si>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</si>
  <si>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</si>
  <si>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</si>
  <si>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</si>
  <si>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</si>
  <si>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</si>
  <si>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</si>
  <si>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</si>
  <si>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</si>
  <si>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</si>
  <si>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</si>
  <si>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</si>
  <si>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</si>
  <si>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</si>
  <si>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</si>
  <si>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</si>
  <si>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</si>
  <si>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</si>
  <si>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</si>
  <si>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</si>
  <si>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</si>
  <si>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</si>
  <si>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</si>
  <si>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</si>
  <si>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</si>
  <si>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</si>
  <si>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</si>
  <si>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</si>
  <si>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</si>
  <si>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</si>
  <si>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</si>
  <si>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</si>
  <si>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</si>
  <si>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</si>
  <si>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</si>
  <si>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</si>
  <si>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</si>
  <si>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</si>
  <si>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</si>
  <si>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</si>
  <si>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</si>
  <si>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</si>
  <si>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</si>
  <si>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</si>
  <si>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</si>
  <si>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</si>
  <si>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</si>
  <si>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</si>
  <si>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</si>
  <si>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</si>
  <si>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</si>
  <si>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</si>
  <si>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</si>
  <si>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</si>
  <si>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</si>
  <si>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</si>
  <si>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</si>
  <si>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</si>
  <si>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</si>
  <si>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</si>
  <si>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</si>
  <si>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</si>
  <si>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</si>
  <si>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</si>
  <si>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</si>
  <si>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</si>
  <si>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</si>
  <si>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</si>
  <si>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</si>
  <si>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</si>
  <si>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</si>
  <si>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</si>
  <si>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</si>
  <si>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</si>
  <si>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</si>
  <si>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</si>
  <si>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</si>
  <si>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</si>
  <si>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</si>
  <si>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</si>
  <si>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</si>
  <si>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</si>
  <si>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</si>
  <si>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</si>
  <si>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</si>
  <si>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</si>
  <si>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</si>
  <si>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</si>
  <si>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</si>
  <si>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</si>
  <si>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</si>
  <si>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</si>
  <si>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</si>
  <si>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</si>
  <si>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</si>
  <si>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</si>
  <si>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</si>
  <si>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</si>
  <si>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</si>
  <si>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</si>
  <si>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</si>
  <si>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</si>
  <si>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</si>
  <si>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</si>
  <si>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</si>
  <si>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</si>
  <si>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</si>
  <si>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</si>
  <si>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</si>
  <si>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</si>
  <si>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</si>
  <si>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</si>
  <si>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</si>
  <si>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</si>
  <si>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</si>
  <si>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</si>
  <si>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</si>
  <si>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</si>
  <si>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</si>
  <si>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</si>
  <si>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</si>
  <si>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</si>
  <si>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</si>
  <si>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</si>
  <si>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</si>
  <si>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</si>
  <si>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</si>
  <si>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</si>
  <si>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</si>
  <si>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</si>
  <si>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</si>
  <si>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</si>
  <si>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</si>
  <si>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</si>
  <si>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</si>
  <si>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</si>
  <si>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</si>
  <si>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</si>
  <si>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</si>
  <si>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</si>
  <si>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</si>
  <si>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</si>
  <si>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</si>
  <si>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</si>
  <si>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</si>
  <si>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</si>
  <si>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</si>
  <si>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</si>
  <si>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</si>
  <si>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</si>
  <si>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</si>
  <si>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</si>
  <si>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</si>
  <si>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</si>
  <si>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</si>
  <si>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</si>
  <si>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</si>
  <si>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</si>
  <si>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</si>
  <si>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</si>
  <si>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</si>
  <si>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</si>
  <si>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</si>
  <si>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</si>
  <si>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</si>
  <si>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</si>
  <si>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</si>
  <si>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</si>
  <si>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</si>
  <si>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</si>
  <si>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</si>
  <si>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</si>
  <si>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</si>
  <si>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</si>
  <si>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</si>
  <si>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</si>
  <si>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</si>
  <si>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</si>
  <si>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</si>
  <si>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</si>
  <si>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</si>
  <si>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</si>
  <si>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</si>
  <si>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</si>
  <si>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</si>
  <si>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</si>
  <si>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</si>
  <si>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</si>
  <si>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</si>
  <si>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</si>
  <si>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</si>
  <si>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</si>
  <si>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</si>
  <si>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</si>
  <si>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</si>
  <si>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</si>
  <si>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</si>
  <si>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</si>
  <si>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</si>
  <si>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</si>
  <si>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</si>
  <si>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</si>
  <si>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</si>
  <si>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</si>
  <si>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</si>
  <si>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</si>
  <si>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</si>
  <si>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</si>
  <si>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</si>
  <si>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</si>
  <si>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</si>
  <si>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</si>
  <si>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</si>
  <si>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</si>
  <si>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</si>
  <si>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</si>
  <si>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</si>
  <si>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</si>
  <si>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</si>
  <si>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</si>
  <si>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</si>
  <si>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</si>
  <si>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</si>
  <si>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</si>
  <si>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</si>
  <si>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</si>
  <si>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</si>
  <si>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</si>
  <si>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</si>
  <si>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</si>
  <si>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</si>
  <si>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</si>
  <si>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</si>
  <si>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</si>
  <si>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</si>
  <si>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</si>
  <si>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</si>
  <si>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</si>
  <si>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</si>
  <si>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</si>
  <si>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</si>
  <si>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</si>
  <si>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</si>
  <si>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</si>
  <si>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</si>
  <si>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</si>
  <si>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</si>
  <si>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</si>
  <si>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</si>
  <si>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</si>
  <si>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</si>
  <si>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</si>
  <si>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</si>
  <si>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</si>
  <si>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</si>
  <si>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</si>
  <si>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</si>
  <si>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</si>
  <si>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</si>
  <si>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</si>
  <si>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</si>
  <si>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</si>
  <si>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</si>
  <si>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</si>
  <si>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</si>
  <si>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</si>
  <si>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</si>
  <si>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</si>
  <si>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</si>
  <si>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</si>
  <si>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</si>
  <si>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</si>
  <si>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</si>
  <si>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</si>
  <si>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</si>
  <si>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</si>
  <si>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</si>
  <si>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</si>
  <si>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</si>
  <si>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</si>
  <si>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</si>
  <si>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</si>
  <si>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</si>
  <si>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</si>
  <si>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</si>
  <si>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</si>
  <si>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</si>
  <si>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</si>
  <si>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</si>
  <si>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</si>
  <si>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</si>
  <si>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</si>
  <si>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</si>
  <si>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</si>
  <si>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</si>
  <si>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</si>
  <si>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</si>
  <si>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</si>
  <si>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</si>
  <si>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</si>
  <si>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</si>
  <si>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</si>
  <si>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</si>
  <si>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</si>
  <si>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</si>
  <si>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</si>
  <si>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</si>
  <si>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</si>
  <si>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</si>
  <si>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</si>
  <si>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</si>
  <si>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</si>
  <si>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</si>
  <si>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</si>
  <si>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</si>
  <si>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</si>
  <si>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</si>
  <si>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</si>
  <si>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</si>
  <si>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</si>
  <si>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</si>
  <si>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</si>
  <si>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</si>
  <si>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</si>
  <si>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</si>
  <si>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</si>
  <si>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</si>
  <si>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</si>
  <si>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</si>
  <si>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</si>
  <si>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</si>
  <si>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</si>
  <si>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</si>
  <si>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</si>
  <si>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</si>
  <si>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</si>
  <si>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</si>
  <si>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</si>
  <si>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</si>
  <si>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</si>
  <si>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</si>
  <si>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</si>
  <si>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</si>
  <si>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</si>
  <si>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</si>
  <si>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</si>
  <si>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</si>
  <si>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</si>
  <si>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</si>
  <si>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</si>
  <si>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</si>
  <si>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</si>
  <si>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</si>
  <si>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</si>
  <si>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</si>
  <si>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</si>
  <si>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</si>
  <si>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</si>
  <si>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</si>
  <si>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</si>
  <si>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</si>
  <si>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</si>
  <si>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</si>
  <si>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</si>
  <si>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</si>
  <si>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</si>
  <si>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</si>
  <si>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</si>
  <si>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</si>
  <si>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</si>
  <si>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</si>
  <si>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</si>
  <si>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</si>
  <si>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</si>
  <si>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</si>
  <si>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</si>
  <si>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</si>
  <si>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</si>
  <si>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</si>
  <si>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</si>
  <si>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</si>
  <si>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</si>
  <si>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</si>
  <si>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</si>
  <si>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</si>
  <si>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</si>
  <si>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</si>
  <si>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</si>
  <si>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</si>
  <si>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</si>
  <si>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</si>
  <si>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</si>
  <si>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</si>
  <si>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</si>
  <si>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</si>
  <si>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</si>
  <si>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</si>
  <si>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</si>
  <si>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</si>
  <si>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</si>
  <si>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</si>
  <si>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</si>
  <si>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</si>
  <si>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</si>
  <si>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</si>
  <si>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</si>
  <si>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</si>
  <si>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</si>
  <si>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</si>
  <si>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</si>
  <si>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</si>
  <si>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</si>
  <si>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</si>
  <si>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</si>
  <si>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</si>
  <si>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</si>
  <si>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</si>
  <si>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</si>
  <si>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</si>
  <si>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</si>
  <si>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</si>
  <si>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</si>
  <si>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</si>
  <si>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</si>
  <si>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</si>
  <si>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</si>
  <si>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</si>
  <si>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</si>
  <si>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</si>
  <si>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</si>
  <si>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</si>
  <si>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</si>
  <si>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</si>
  <si>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</si>
  <si>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</si>
  <si>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</si>
  <si>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</si>
  <si>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</si>
  <si>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</si>
  <si>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</si>
  <si>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</si>
  <si>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</si>
  <si>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</si>
  <si>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</si>
  <si>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</si>
  <si>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</si>
  <si>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</si>
  <si>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</si>
  <si>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</si>
  <si>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</si>
  <si>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</si>
  <si>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</si>
  <si>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</si>
  <si>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</si>
  <si>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</si>
  <si>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</si>
  <si>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</si>
  <si>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</si>
  <si>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</si>
  <si>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</si>
  <si>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</si>
  <si>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</si>
  <si>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</si>
  <si>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</si>
  <si>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</si>
  <si>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</si>
  <si>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</si>
  <si>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</si>
  <si>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</si>
  <si>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</si>
  <si>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</si>
  <si>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</si>
  <si>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</si>
  <si>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</si>
  <si>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</si>
  <si>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</si>
  <si>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</si>
  <si>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</si>
  <si>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</si>
  <si>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</si>
  <si>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</si>
  <si>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</si>
  <si>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</si>
  <si>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</si>
  <si>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</si>
  <si>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</si>
  <si>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</si>
  <si>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</si>
  <si>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</si>
  <si>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</si>
  <si>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</si>
  <si>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</si>
  <si>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</si>
  <si>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</si>
  <si>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</si>
  <si>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</si>
  <si>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</si>
  <si>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</si>
  <si>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</si>
  <si>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</si>
  <si>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</si>
  <si>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</si>
  <si>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</si>
  <si>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</si>
  <si>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</si>
  <si>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</si>
  <si>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</si>
  <si>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</si>
  <si>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</si>
  <si>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</si>
  <si>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</si>
  <si>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</si>
  <si>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</si>
  <si>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</si>
  <si>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</si>
  <si>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</si>
  <si>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</si>
  <si>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</si>
  <si>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</si>
  <si>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</si>
  <si>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</si>
  <si>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</si>
  <si>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</si>
  <si>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</si>
  <si>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</si>
  <si>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</si>
  <si>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</si>
  <si>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</si>
  <si>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</si>
  <si>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</si>
  <si>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</si>
  <si>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</si>
  <si>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</si>
  <si>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</si>
  <si>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</si>
  <si>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</si>
  <si>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</si>
  <si>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</si>
  <si>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</si>
  <si>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</si>
  <si>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</si>
  <si>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</si>
  <si>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</si>
  <si>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</si>
  <si>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</si>
  <si>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</si>
  <si>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</si>
  <si>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</si>
  <si>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</si>
  <si>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</si>
  <si>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</si>
  <si>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</si>
  <si>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</si>
  <si>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</si>
  <si>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</si>
  <si>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</si>
  <si>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</si>
  <si>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</si>
  <si>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</si>
  <si>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</si>
  <si>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</si>
  <si>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</si>
  <si>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</si>
  <si>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</si>
  <si>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</si>
  <si>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</si>
  <si>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</si>
  <si>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</si>
  <si>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</si>
  <si>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</si>
  <si>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</si>
  <si>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</si>
  <si>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</si>
  <si>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</si>
  <si>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</si>
  <si>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</si>
  <si>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</si>
  <si>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</si>
  <si>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</si>
  <si>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</si>
  <si>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</si>
  <si>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</si>
  <si>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</si>
  <si>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</si>
  <si>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</si>
  <si>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</si>
  <si>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</si>
  <si>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</si>
  <si>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</si>
  <si>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</si>
  <si>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</si>
  <si>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</si>
  <si>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</si>
  <si>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</si>
  <si>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</si>
  <si>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</si>
  <si>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</si>
  <si>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</si>
  <si>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</si>
  <si>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</si>
  <si>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</si>
  <si>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</si>
  <si>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</si>
  <si>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</si>
  <si>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</si>
  <si>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</si>
  <si>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</si>
  <si>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</si>
  <si>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</si>
  <si>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</si>
  <si>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</si>
  <si>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</si>
  <si>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</si>
  <si>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</si>
  <si>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</si>
  <si>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</si>
  <si>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</si>
  <si>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</si>
  <si>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</si>
  <si>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</si>
  <si>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</si>
  <si>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</si>
  <si>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</si>
  <si>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</si>
  <si>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</si>
  <si>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</si>
  <si>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</si>
  <si>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</si>
  <si>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</si>
  <si>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</si>
  <si>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</si>
  <si>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</si>
  <si>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</si>
  <si>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</si>
  <si>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</si>
  <si>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</si>
  <si>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</si>
  <si>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</si>
  <si>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</si>
  <si>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</si>
  <si>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</si>
  <si>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</si>
  <si>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</si>
  <si>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</si>
  <si>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</si>
  <si>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</si>
  <si>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</si>
  <si>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</si>
  <si>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</si>
  <si>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</si>
  <si>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</si>
  <si>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</si>
  <si>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</si>
  <si>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</si>
  <si>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</si>
  <si>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</si>
  <si>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</si>
  <si>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</si>
  <si>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</si>
  <si>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</si>
  <si>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</si>
  <si>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</si>
  <si>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</si>
  <si>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</si>
  <si>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</si>
  <si>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</si>
  <si>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</si>
  <si>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</si>
  <si>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</si>
  <si>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</si>
  <si>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</si>
  <si>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</si>
  <si>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</si>
  <si>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</si>
  <si>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</si>
  <si>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</si>
  <si>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</si>
  <si>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</si>
  <si>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</si>
  <si>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</si>
  <si>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</si>
  <si>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</si>
  <si>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</si>
  <si>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</si>
  <si>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</si>
  <si>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</si>
  <si>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</si>
  <si>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</si>
  <si>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</si>
  <si>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</si>
  <si>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</si>
  <si>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</si>
  <si>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</si>
  <si>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</si>
  <si>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</si>
  <si>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</si>
  <si>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</si>
  <si>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</si>
  <si>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</si>
  <si>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</si>
  <si>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</si>
  <si>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</si>
  <si>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</si>
  <si>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</si>
  <si>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</si>
  <si>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</si>
  <si>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</si>
  <si>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</si>
  <si>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</si>
  <si>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</si>
  <si>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</si>
  <si>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</si>
  <si>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</si>
  <si>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</si>
  <si>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</si>
  <si>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</si>
  <si>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</si>
  <si>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</si>
  <si>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</si>
  <si>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</si>
  <si>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</si>
  <si>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</si>
  <si>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</si>
  <si>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</si>
  <si>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</si>
  <si>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</si>
  <si>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</si>
  <si>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</si>
  <si>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</si>
  <si>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</si>
  <si>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</si>
  <si>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</si>
  <si>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</si>
  <si>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</si>
  <si>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</si>
  <si>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</si>
  <si>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</si>
  <si>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</si>
  <si>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</si>
  <si>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</si>
  <si>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</si>
  <si>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</si>
  <si>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</si>
  <si>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</si>
  <si>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</si>
  <si>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</si>
  <si>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</si>
  <si>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</si>
  <si>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</si>
  <si>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</si>
  <si>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</si>
  <si>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</si>
  <si>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</si>
  <si>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</si>
  <si>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</si>
  <si>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</si>
  <si>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</si>
  <si>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</si>
  <si>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</si>
  <si>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</si>
  <si>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</si>
  <si>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</si>
  <si>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</si>
  <si>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</si>
  <si>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</si>
  <si>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</si>
  <si>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</si>
  <si>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</si>
  <si>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</si>
  <si>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</si>
  <si>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</si>
  <si>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</si>
  <si>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</si>
  <si>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</si>
  <si>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</si>
  <si>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</si>
  <si>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</si>
  <si>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</si>
  <si>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</si>
  <si>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</si>
  <si>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</si>
  <si>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</si>
  <si>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</si>
  <si>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</si>
  <si>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</si>
  <si>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</si>
  <si>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</si>
  <si>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</si>
  <si>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</si>
  <si>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</si>
  <si>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</si>
  <si>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</si>
  <si>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</si>
  <si>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</si>
  <si>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</si>
  <si>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</si>
  <si>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</si>
  <si>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</si>
  <si>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</si>
  <si>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</si>
  <si>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</si>
  <si>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</si>
  <si>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</si>
  <si>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</si>
  <si>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</si>
  <si>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</si>
  <si>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</si>
  <si>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</si>
  <si>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</si>
  <si>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</si>
  <si>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</si>
  <si>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</si>
  <si>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</si>
  <si>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</si>
  <si>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</si>
  <si>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</si>
  <si>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</si>
  <si>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</si>
  <si>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</si>
  <si>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</si>
  <si>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</si>
  <si>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</si>
  <si>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</si>
  <si>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</si>
  <si>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</si>
  <si>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</si>
  <si>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</si>
  <si>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</si>
  <si>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</si>
  <si>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</si>
  <si>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</si>
  <si>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</si>
  <si>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</si>
  <si>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</si>
  <si>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</si>
  <si>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</si>
  <si>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</si>
  <si>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</si>
  <si>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</si>
  <si>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</si>
  <si>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</si>
  <si>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</si>
  <si>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</si>
  <si>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</si>
  <si>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</si>
  <si>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</si>
  <si>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</si>
  <si>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</si>
  <si>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</si>
  <si>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</si>
  <si>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</si>
  <si>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</si>
  <si>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</si>
  <si>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</si>
  <si>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</si>
  <si>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</si>
  <si>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</si>
  <si>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</si>
  <si>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</si>
  <si>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</si>
  <si>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</si>
  <si>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</si>
  <si>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</si>
  <si>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</si>
  <si>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</si>
  <si>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</si>
  <si>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</si>
  <si>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</si>
  <si>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</si>
  <si>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</si>
  <si>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</si>
  <si>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</si>
  <si>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</si>
  <si>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</si>
  <si>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</si>
  <si>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</si>
  <si>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</si>
  <si>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</si>
  <si>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</si>
  <si>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</si>
  <si>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</si>
  <si>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</si>
  <si>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</si>
  <si>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</si>
  <si>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</si>
  <si>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</si>
  <si>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</si>
  <si>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</si>
  <si>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</si>
  <si>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</si>
  <si>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</si>
  <si>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</si>
  <si>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</si>
  <si>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</si>
  <si>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</si>
  <si>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</si>
  <si>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</si>
  <si>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</si>
  <si>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</si>
  <si>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</si>
  <si>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</si>
  <si>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</si>
  <si>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</si>
  <si>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</si>
  <si>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</si>
  <si>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</si>
  <si>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</si>
  <si>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</si>
  <si>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</si>
  <si>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</si>
  <si>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</si>
  <si>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</si>
  <si>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</si>
  <si>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</si>
  <si>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</si>
  <si>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</si>
  <si>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</si>
  <si>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</si>
  <si>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</si>
  <si>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</si>
  <si>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</si>
  <si>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</si>
  <si>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</si>
  <si>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</si>
  <si>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</si>
  <si>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</si>
  <si>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</si>
  <si>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</si>
  <si>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</si>
  <si>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</si>
  <si>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</si>
  <si>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</si>
  <si>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</si>
  <si>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</si>
  <si>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</si>
  <si>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</si>
  <si>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</si>
  <si>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</si>
  <si>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</si>
  <si>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</si>
  <si>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</si>
  <si>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</si>
  <si>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</si>
  <si>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</si>
  <si>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</si>
  <si>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</si>
  <si>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</si>
  <si>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</si>
  <si>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</si>
  <si>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</si>
  <si>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</si>
  <si>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</si>
  <si>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</si>
  <si>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</si>
  <si>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</si>
  <si>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</si>
  <si>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</si>
  <si>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</si>
  <si>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</si>
  <si>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</si>
  <si>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</si>
  <si>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</si>
  <si>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</si>
  <si>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</si>
  <si>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</si>
  <si>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</si>
  <si>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</si>
  <si>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</si>
  <si>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</si>
  <si>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</si>
  <si>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</si>
  <si>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</si>
  <si>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</si>
  <si>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</si>
  <si>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</si>
  <si>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</si>
  <si>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</si>
  <si>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</si>
  <si>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</si>
  <si>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</si>
  <si>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</si>
  <si>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</si>
  <si>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</si>
  <si>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</si>
  <si>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</si>
  <si>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</si>
  <si>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</si>
  <si>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</si>
  <si>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</si>
  <si>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</si>
  <si>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</si>
  <si>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</si>
  <si>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</si>
  <si>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</si>
  <si>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</si>
  <si>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</si>
  <si>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</si>
  <si>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</si>
  <si>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</si>
  <si>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</si>
  <si>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</si>
  <si>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</si>
  <si>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</si>
  <si>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</si>
  <si>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</si>
  <si>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</si>
  <si>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</si>
  <si>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</si>
  <si>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</si>
  <si>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</si>
  <si>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</si>
  <si>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</si>
  <si>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</si>
  <si>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</si>
  <si>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</si>
  <si>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</si>
  <si>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</si>
  <si>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</si>
  <si>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</si>
  <si>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</si>
  <si>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</si>
  <si>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</si>
  <si>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</si>
  <si>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</si>
  <si>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</si>
  <si>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</si>
  <si>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</si>
  <si>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</si>
  <si>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</si>
  <si>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</si>
  <si>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</si>
  <si>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</si>
  <si>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</si>
  <si>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</si>
  <si>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</si>
  <si>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</si>
  <si>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</si>
  <si>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</si>
  <si>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</si>
  <si>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</si>
  <si>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</si>
  <si>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</si>
  <si>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</si>
  <si>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</si>
  <si>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</si>
  <si>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</si>
  <si>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</si>
  <si>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</si>
  <si>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</si>
  <si>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</si>
  <si>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</si>
  <si>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</si>
  <si>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</si>
  <si>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</si>
  <si>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</si>
  <si>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</si>
  <si>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</si>
  <si>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</si>
  <si>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</si>
  <si>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</si>
  <si>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</si>
  <si>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</si>
  <si>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</si>
  <si>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</si>
  <si>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</si>
  <si>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</si>
  <si>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</si>
  <si>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</si>
  <si>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</si>
  <si>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</si>
  <si>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</si>
  <si>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</si>
  <si>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</si>
  <si>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</si>
  <si>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</si>
  <si>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</si>
  <si>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</si>
  <si>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</si>
  <si>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</si>
  <si>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</si>
  <si>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</si>
  <si>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</si>
  <si>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</si>
  <si>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</si>
  <si>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</si>
  <si>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</si>
  <si>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</si>
  <si>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</si>
  <si>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</si>
  <si>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</si>
  <si>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</si>
  <si>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</si>
  <si>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</si>
  <si>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</si>
  <si>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</si>
  <si>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</si>
  <si>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</si>
  <si>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</si>
  <si>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</si>
  <si>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</si>
  <si>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</si>
  <si>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</si>
  <si>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</si>
  <si>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</si>
  <si>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</si>
  <si>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</si>
  <si>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</si>
  <si>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</si>
  <si>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</si>
  <si>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</si>
  <si>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</si>
  <si>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</si>
  <si>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</si>
  <si>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</si>
  <si>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</si>
  <si>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</si>
  <si>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</si>
  <si>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</si>
  <si>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</si>
  <si>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</si>
  <si>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</si>
  <si>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</si>
  <si>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</si>
  <si>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</si>
  <si>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</si>
  <si>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</si>
  <si>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</si>
  <si>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</si>
  <si>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</si>
  <si>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</si>
  <si>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</si>
  <si>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</si>
  <si>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</si>
  <si>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</si>
  <si>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</si>
  <si>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</si>
  <si>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</si>
  <si>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</si>
  <si>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</si>
  <si>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</si>
  <si>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</si>
  <si>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</si>
  <si>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</si>
  <si>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</si>
  <si>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</si>
  <si>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</si>
  <si>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</si>
  <si>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</si>
  <si>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</si>
  <si>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</si>
  <si>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</si>
  <si>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</si>
  <si>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</si>
  <si>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</si>
  <si>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</si>
  <si>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</si>
  <si>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</si>
  <si>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</si>
  <si>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</si>
  <si>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</si>
  <si>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</si>
  <si>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</si>
  <si>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</si>
  <si>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</si>
  <si>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</si>
  <si>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</si>
  <si>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</si>
  <si>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</si>
  <si>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</si>
  <si>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</si>
  <si>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</si>
  <si>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</si>
  <si>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</si>
  <si>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</si>
  <si>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</si>
  <si>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</si>
  <si>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</si>
  <si>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</si>
  <si>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</si>
  <si>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</si>
  <si>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</si>
  <si>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</si>
  <si>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</si>
  <si>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</si>
  <si>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</si>
  <si>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</si>
  <si>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</si>
  <si>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</si>
  <si>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</si>
  <si>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</si>
  <si>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</si>
  <si>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</si>
  <si>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</si>
  <si>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</si>
  <si>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</si>
  <si>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</si>
  <si>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</si>
  <si>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</si>
  <si>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</si>
  <si>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</si>
  <si>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</si>
  <si>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</si>
  <si>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</si>
  <si>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</si>
  <si>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</si>
  <si>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</si>
  <si>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</si>
  <si>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</si>
  <si>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</si>
  <si>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</si>
  <si>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</si>
  <si>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</si>
  <si>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</si>
  <si>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</si>
  <si>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</si>
  <si>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</si>
  <si>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</si>
  <si>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</si>
  <si>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</si>
  <si>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</si>
  <si>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</si>
  <si>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</si>
  <si>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</si>
  <si>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</si>
  <si>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</si>
  <si>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</si>
  <si>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</si>
  <si>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</si>
  <si>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</si>
  <si>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</si>
  <si>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</si>
  <si>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</si>
  <si>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</si>
  <si>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</si>
  <si>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</si>
  <si>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</si>
  <si>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</si>
  <si>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</si>
  <si>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</si>
  <si>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</si>
  <si>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</si>
  <si>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</si>
  <si>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</si>
  <si>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</si>
  <si>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</si>
  <si>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</si>
  <si>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</si>
  <si>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</si>
  <si>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</si>
  <si>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</si>
  <si>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</si>
  <si>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</si>
  <si>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</si>
  <si>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</si>
  <si>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</si>
  <si>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</si>
  <si>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</si>
  <si>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</si>
  <si>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</si>
  <si>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</si>
  <si>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</si>
  <si>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</si>
  <si>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</si>
  <si>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</si>
  <si>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</si>
  <si>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</si>
  <si>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</si>
  <si>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</si>
  <si>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</si>
  <si>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</si>
  <si>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</si>
  <si>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</si>
  <si>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</si>
  <si>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</si>
  <si>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</si>
  <si>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</si>
  <si>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</si>
  <si>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</si>
  <si>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</si>
  <si>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</si>
  <si>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</si>
  <si>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</si>
  <si>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</si>
  <si>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</si>
  <si>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</si>
  <si>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</si>
  <si>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</si>
  <si>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</si>
  <si>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</si>
  <si>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</si>
  <si>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</si>
  <si>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</si>
  <si>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</si>
  <si>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</si>
  <si>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</si>
  <si>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</si>
  <si>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</si>
  <si>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</si>
  <si>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</si>
  <si>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</si>
  <si>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</si>
  <si>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</si>
  <si>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</si>
  <si>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</si>
  <si>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</si>
  <si>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</si>
  <si>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</si>
  <si>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</si>
  <si>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</si>
  <si>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</si>
  <si>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</si>
  <si>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</si>
  <si>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</si>
  <si>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</si>
  <si>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</si>
  <si>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</si>
  <si>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</si>
  <si>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</si>
  <si>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</si>
  <si>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</si>
  <si>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</si>
  <si>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</si>
  <si>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</si>
  <si>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</si>
  <si>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</si>
  <si>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</si>
  <si>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</si>
  <si>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</si>
  <si>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</si>
  <si>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</si>
  <si>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</si>
  <si>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</si>
  <si>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</si>
  <si>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</si>
  <si>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</si>
  <si>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</si>
  <si>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</si>
  <si>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</si>
  <si>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</si>
  <si>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</si>
  <si>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</si>
  <si>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</si>
  <si>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</si>
  <si>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</si>
  <si>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</si>
  <si>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</si>
  <si>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</si>
  <si>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</si>
  <si>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</si>
  <si>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</si>
  <si>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</si>
  <si>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</si>
  <si>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</si>
  <si>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</si>
  <si>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</si>
  <si>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</si>
  <si>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</si>
  <si>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</si>
  <si>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</si>
  <si>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</si>
  <si>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</si>
  <si>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</si>
  <si>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</si>
  <si>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</si>
  <si>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</si>
  <si>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</si>
  <si>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</si>
  <si>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</si>
  <si>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</si>
  <si>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</si>
  <si>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</si>
  <si>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</si>
  <si>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</si>
  <si>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</si>
  <si>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</si>
  <si>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</si>
  <si>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</si>
  <si>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</si>
  <si>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</si>
  <si>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</si>
  <si>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</si>
  <si>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</si>
  <si>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</si>
  <si>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</si>
  <si>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</si>
  <si>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</si>
  <si>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</si>
  <si>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</si>
  <si>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</si>
  <si>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</si>
  <si>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</si>
  <si>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</si>
  <si>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</si>
  <si>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</si>
  <si>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</si>
  <si>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</si>
  <si>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</si>
  <si>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</si>
  <si>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</si>
  <si>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</si>
  <si>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</si>
  <si>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</si>
  <si>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</si>
  <si>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</si>
  <si>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</si>
  <si>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</si>
  <si>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</si>
  <si>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</si>
  <si>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</si>
  <si>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</si>
  <si>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</si>
  <si>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</si>
  <si>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</si>
  <si>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</si>
  <si>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</si>
  <si>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</si>
  <si>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</si>
  <si>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</si>
  <si>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</si>
  <si>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</si>
  <si>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</si>
  <si>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</si>
  <si>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</si>
  <si>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</si>
  <si>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</si>
  <si>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</si>
  <si>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</si>
  <si>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</si>
  <si>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</si>
  <si>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</si>
  <si>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</si>
  <si>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</si>
  <si>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</si>
  <si>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</si>
  <si>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</si>
  <si>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</si>
  <si>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</si>
  <si>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</si>
  <si>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</si>
  <si>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</si>
  <si>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</si>
  <si>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</si>
  <si>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</si>
  <si>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</si>
  <si>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</si>
  <si>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</si>
  <si>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</si>
  <si>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</si>
  <si>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</si>
  <si>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</si>
  <si>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</si>
  <si>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</si>
  <si>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</si>
  <si>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</si>
  <si>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</si>
  <si>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</si>
  <si>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</si>
  <si>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</si>
  <si>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</si>
  <si>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</si>
  <si>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</si>
  <si>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</si>
  <si>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</si>
  <si>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</si>
  <si>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</si>
  <si>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</si>
  <si>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</si>
  <si>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</si>
  <si>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</si>
  <si>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</si>
  <si>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</si>
  <si>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</si>
  <si>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</si>
  <si>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</si>
  <si>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</si>
  <si>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</si>
  <si>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</si>
  <si>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</si>
  <si>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</si>
  <si>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</si>
  <si>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</si>
  <si>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</si>
  <si>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</si>
  <si>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</si>
  <si>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</si>
  <si>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</si>
  <si>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</si>
  <si>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</si>
  <si>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</si>
  <si>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</si>
  <si>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</si>
  <si>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</si>
  <si>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</si>
  <si>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</si>
  <si>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</si>
  <si>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</si>
  <si>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</si>
  <si>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</si>
  <si>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</si>
  <si>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</si>
  <si>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</si>
  <si>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</si>
  <si>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</si>
  <si>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</si>
  <si>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</si>
  <si>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</si>
  <si>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</si>
  <si>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</si>
  <si>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</si>
  <si>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</si>
  <si>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</si>
  <si>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</si>
  <si>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</si>
  <si>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</si>
  <si>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</si>
  <si>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</si>
  <si>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</si>
  <si>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</si>
  <si>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</si>
  <si>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</si>
  <si>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</si>
  <si>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</si>
  <si>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</si>
  <si>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</si>
  <si>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</si>
  <si>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</si>
  <si>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</si>
  <si>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</si>
  <si>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</si>
  <si>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</si>
  <si>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</si>
  <si>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</si>
  <si>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</si>
  <si>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</si>
  <si>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</si>
  <si>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</si>
  <si>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</si>
  <si>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</si>
  <si>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</si>
  <si>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</si>
  <si>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</si>
  <si>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</si>
  <si>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</si>
  <si>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</si>
  <si>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</si>
  <si>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</si>
  <si>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</si>
  <si>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</si>
  <si>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</si>
  <si>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</si>
  <si>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</si>
  <si>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</si>
  <si>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</si>
  <si>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</si>
  <si>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</si>
  <si>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</si>
  <si>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</si>
  <si>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</si>
  <si>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</si>
  <si>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</si>
  <si>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</si>
  <si>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</si>
  <si>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</si>
  <si>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</si>
  <si>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</si>
  <si>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</si>
  <si>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</si>
  <si>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</si>
  <si>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</si>
  <si>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</si>
  <si>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</si>
  <si>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</si>
  <si>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</si>
  <si>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</si>
  <si>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</si>
  <si>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</si>
  <si>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</si>
  <si>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</si>
  <si>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</si>
  <si>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</si>
  <si>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</si>
  <si>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</si>
  <si>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</si>
  <si>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</si>
  <si>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</si>
  <si>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</si>
  <si>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</si>
  <si>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</si>
  <si>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</si>
  <si>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</si>
  <si>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</si>
  <si>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</si>
  <si>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</si>
  <si>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</si>
  <si>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</si>
  <si>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</si>
  <si>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</si>
  <si>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</si>
  <si>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</si>
  <si>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</si>
  <si>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</si>
  <si>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</si>
  <si>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</si>
  <si>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</si>
  <si>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</si>
  <si>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</si>
  <si>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</si>
  <si>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</si>
  <si>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</si>
  <si>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</si>
  <si>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</si>
  <si>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</si>
  <si>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</si>
  <si>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</si>
  <si>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</si>
  <si>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</si>
  <si>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</si>
  <si>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</si>
  <si>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</si>
  <si>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</si>
  <si>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</si>
  <si>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</si>
  <si>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</si>
  <si>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</si>
  <si>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</si>
  <si>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</si>
  <si>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</si>
  <si>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</si>
  <si>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</si>
  <si>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</si>
  <si>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</si>
  <si>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</si>
  <si>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</si>
  <si>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</si>
  <si>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</si>
  <si>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</si>
  <si>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</si>
  <si>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</si>
  <si>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</si>
  <si>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</si>
  <si>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</si>
  <si>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</si>
  <si>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</si>
  <si>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</si>
  <si>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</si>
  <si>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</si>
  <si>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</si>
  <si>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</si>
  <si>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</si>
  <si>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</si>
  <si>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</si>
  <si>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</si>
  <si>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</si>
  <si>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</si>
  <si>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</si>
  <si>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</si>
  <si>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</si>
  <si>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</si>
  <si>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</si>
  <si>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</si>
  <si>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</si>
  <si>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</si>
  <si>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</si>
  <si>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</si>
  <si>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</si>
  <si>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</si>
  <si>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</si>
  <si>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</si>
  <si>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</si>
  <si>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</si>
  <si>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</si>
  <si>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</si>
  <si>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</si>
  <si>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</si>
  <si>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</si>
  <si>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</si>
  <si>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</si>
  <si>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</si>
  <si>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</si>
  <si>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</si>
  <si>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</si>
  <si>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</si>
  <si>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</si>
  <si>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</si>
  <si>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</si>
  <si>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</si>
  <si>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</si>
  <si>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</si>
  <si>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</si>
  <si>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</si>
  <si>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</si>
  <si>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</si>
  <si>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</si>
  <si>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</si>
  <si>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</si>
  <si>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</si>
  <si>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</si>
  <si>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</si>
  <si>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</si>
  <si>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</si>
  <si>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</si>
  <si>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</si>
  <si>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</si>
  <si>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</si>
  <si>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</si>
  <si>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</si>
  <si>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</si>
  <si>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</si>
  <si>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</si>
  <si>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</si>
  <si>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</si>
  <si>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</si>
  <si>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</si>
  <si>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</si>
  <si>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</si>
  <si>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</si>
  <si>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</si>
  <si>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</si>
  <si>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</si>
  <si>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</si>
  <si>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</si>
  <si>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</si>
  <si>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</si>
  <si>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</si>
  <si>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</si>
  <si>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</si>
  <si>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</si>
  <si>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</si>
  <si>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</si>
  <si>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</si>
  <si>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</si>
  <si>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</si>
  <si>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</si>
  <si>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</si>
  <si>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</si>
  <si>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</si>
  <si>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</si>
  <si>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</si>
  <si>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</si>
  <si>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</si>
  <si>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</si>
  <si>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</si>
  <si>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</si>
  <si>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</si>
  <si>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</si>
  <si>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</si>
  <si>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</si>
  <si>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</si>
  <si>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</si>
  <si>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</si>
  <si>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</si>
  <si>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</si>
  <si>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</si>
  <si>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</si>
  <si>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</si>
  <si>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</si>
  <si>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</si>
  <si>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</si>
  <si>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</si>
  <si>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</si>
  <si>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</si>
  <si>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</si>
  <si>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</si>
  <si>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</si>
  <si>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</si>
  <si>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</si>
  <si>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</si>
  <si>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</si>
  <si>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</si>
  <si>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</si>
  <si>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</si>
  <si>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</si>
  <si>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</si>
  <si>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</si>
  <si>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</si>
  <si>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</si>
  <si>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</si>
  <si>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</si>
  <si>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</si>
  <si>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</si>
  <si>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</si>
  <si>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</si>
  <si>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</si>
  <si>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</si>
  <si>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</si>
  <si>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</si>
  <si>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</si>
  <si>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</si>
  <si>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</si>
  <si>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</si>
  <si>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</si>
  <si>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</si>
  <si>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</si>
  <si>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</si>
  <si>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</si>
  <si>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</si>
  <si>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</si>
  <si>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</si>
  <si>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</si>
  <si>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</si>
  <si>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</si>
  <si>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</si>
  <si>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</si>
  <si>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</si>
  <si>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</si>
  <si>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</si>
  <si>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</si>
  <si>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</si>
  <si>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</si>
  <si>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</si>
  <si>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</si>
  <si>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</si>
  <si>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</si>
  <si>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</si>
  <si>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</si>
  <si>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</si>
  <si>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</si>
  <si>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</si>
  <si>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</si>
  <si>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</si>
  <si>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</si>
  <si>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</si>
  <si>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</si>
  <si>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</si>
  <si>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</si>
  <si>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</si>
  <si>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</si>
  <si>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</si>
  <si>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</si>
  <si>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</si>
  <si>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</si>
  <si>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</si>
  <si>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</si>
  <si>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</si>
  <si>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</si>
  <si>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</si>
  <si>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</si>
  <si>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</si>
  <si>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</si>
  <si>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</si>
  <si>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</si>
  <si>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</si>
  <si>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</si>
  <si>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</si>
  <si>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</si>
  <si>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</si>
  <si>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</si>
  <si>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</si>
  <si>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</si>
  <si>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</si>
  <si>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</si>
  <si>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</si>
  <si>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</si>
  <si>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</si>
  <si>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</si>
  <si>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</si>
  <si>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</si>
  <si>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</si>
  <si>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</si>
  <si>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</si>
  <si>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</si>
  <si>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</si>
  <si>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</si>
  <si>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</si>
  <si>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</si>
  <si>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</si>
  <si>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</si>
  <si>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盘锦市</t>
  </si>
  <si>
    <t>挂牌</t>
  </si>
  <si>
    <t>2018-11-12</t>
  </si>
  <si>
    <t>0星</t>
  </si>
  <si>
    <t>唐家镇胜利村</t>
  </si>
  <si>
    <t>2017-12-15</t>
  </si>
  <si>
    <t>2017-06-09</t>
  </si>
  <si>
    <t>2016-08-21</t>
  </si>
  <si>
    <t>2016-05-27</t>
  </si>
  <si>
    <t>盘锦中升房地产开发有限公司</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</si>
  <si>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</si>
  <si>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</si>
  <si>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</si>
  <si>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</si>
  <si>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</si>
  <si>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</si>
  <si>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</si>
  <si>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</si>
  <si>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</si>
  <si>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</si>
  <si>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一般</t>
  </si>
  <si>
    <t>较差</t>
  </si>
  <si>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</si>
  <si>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</si>
  <si>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</si>
  <si>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</si>
  <si>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</si>
  <si>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</si>
  <si>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</si>
  <si>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</si>
  <si>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</si>
  <si>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</si>
  <si>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</si>
  <si>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</si>
  <si>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</si>
  <si>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</si>
  <si>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</si>
  <si>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</si>
  <si>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</si>
  <si>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</si>
  <si>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</si>
  <si>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</si>
  <si>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</si>
  <si>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</si>
  <si>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商业</t>
  </si>
  <si>
    <t>商业</t>
    <phoneticPr fontId="3" type="noConversion"/>
  </si>
  <si>
    <t>公寓</t>
  </si>
  <si>
    <t>公寓</t>
    <phoneticPr fontId="3" type="noConversion"/>
  </si>
  <si>
    <t>公寓</t>
    <phoneticPr fontId="7" type="noConversion"/>
  </si>
  <si>
    <t>商业</t>
    <phoneticPr fontId="7" type="noConversion"/>
  </si>
  <si>
    <t>钢混</t>
  </si>
  <si>
    <t>否</t>
  </si>
  <si>
    <t>红村五街南、向海大道西</t>
  </si>
  <si>
    <t>商业/办公用地</t>
  </si>
  <si>
    <t>≤1.2</t>
  </si>
  <si>
    <t>2019-03-02</t>
  </si>
  <si>
    <t>辽宁辽河石油股份有限公司盘锦分公司</t>
  </si>
  <si>
    <t>1星</t>
  </si>
  <si>
    <t>红村一街北、中华路西</t>
  </si>
  <si>
    <t>中华路东、长白街北</t>
  </si>
  <si>
    <t>3星</t>
  </si>
  <si>
    <t>辽东湾大道南、宝来路西</t>
  </si>
  <si>
    <t>滨海大道、新港路东</t>
  </si>
  <si>
    <t>2018-12-12</t>
  </si>
  <si>
    <t>盘锦港房地产开发建设有限公司</t>
  </si>
  <si>
    <t>平安镇库二线南、排水总干西</t>
  </si>
  <si>
    <t>小于或等于1.5</t>
  </si>
  <si>
    <t>大洼区平安镇晏晟轩饭庄</t>
  </si>
  <si>
    <t>大洼街道小堡子村</t>
  </si>
  <si>
    <t>大于或等于0.3并且小于或等于1.2</t>
  </si>
  <si>
    <t>2018-08-06</t>
  </si>
  <si>
    <t>盘锦小堡子文化民俗交流中心</t>
  </si>
  <si>
    <t>新立镇杨家村</t>
  </si>
  <si>
    <t>小于或等于1.2</t>
  </si>
  <si>
    <t>辽宁北国旅游开发有限公司</t>
  </si>
  <si>
    <t>盘锦光合蟹村科普体验区</t>
  </si>
  <si>
    <t>≤0.8</t>
  </si>
  <si>
    <t>2018-03-01</t>
  </si>
  <si>
    <t>盘锦光合蟹业有限公司</t>
  </si>
  <si>
    <t>向海街道(红海滩大街北、水利局东)</t>
  </si>
  <si>
    <t>小于或等于2</t>
  </si>
  <si>
    <t>盘锦中东房地产开发有限公司</t>
  </si>
  <si>
    <t>黄山路东、沂蒙街南</t>
  </si>
  <si>
    <t>≤0.5</t>
  </si>
  <si>
    <t>2017-09-09</t>
  </si>
  <si>
    <t>盘锦鑫诚实业集团有限责任公司</t>
  </si>
  <si>
    <t>田庄台镇中央堡村B地块</t>
  </si>
  <si>
    <t>2017-08-18</t>
  </si>
  <si>
    <t>盘锦春夏秋冬旅游服务有限公司</t>
  </si>
  <si>
    <t>田庄台镇中央堡村A地块</t>
  </si>
  <si>
    <t>向海街道胜利社区</t>
  </si>
  <si>
    <t>盘锦禾众石油化工有限公司</t>
  </si>
  <si>
    <t>唐家镇唐家村</t>
  </si>
  <si>
    <t>小于或等于0.5</t>
  </si>
  <si>
    <t>大洼县城市建设投资有限公司</t>
  </si>
  <si>
    <t>田家镇何家村</t>
  </si>
  <si>
    <t>大于或等于0.4</t>
  </si>
  <si>
    <t>2016-10-14</t>
  </si>
  <si>
    <t>盘锦昆能清洁能源有限公司</t>
  </si>
  <si>
    <t>田家镇三十里村</t>
  </si>
  <si>
    <t>王家镇旭东村</t>
  </si>
  <si>
    <t>赵圈河镇园林村</t>
  </si>
  <si>
    <t>盘锦红海滩建设投资开发有限公司</t>
  </si>
  <si>
    <t>王家镇王家村</t>
  </si>
  <si>
    <t>盘锦中尧旅游有限公司</t>
  </si>
  <si>
    <t>榆树镇郑家村</t>
  </si>
  <si>
    <t>辽宁华农农机装备制造有限公司</t>
  </si>
  <si>
    <t>新开镇八家子村</t>
  </si>
  <si>
    <t>盘锦宏骏物流有限公司</t>
  </si>
  <si>
    <t>大于0.3并且小于或等于1.2</t>
  </si>
  <si>
    <t>大洼国政置业有限公司</t>
  </si>
  <si>
    <t>小于或等于3</t>
  </si>
  <si>
    <t>田家镇马圈子村</t>
  </si>
  <si>
    <t>盘锦新嘉利汽车销售服务有限公司</t>
  </si>
  <si>
    <t>盘锦嘉力嘉汽车销售有限公司</t>
  </si>
  <si>
    <t>西安镇上口子村</t>
  </si>
  <si>
    <t>盘锦辽河绿水湾休闲娱乐有限公司</t>
  </si>
  <si>
    <t>田家镇三十里村、小锅村</t>
  </si>
  <si>
    <t>大洼镇兴顺社区</t>
  </si>
  <si>
    <t>盘锦景月宾馆有限公司</t>
  </si>
  <si>
    <t>赵圈河镇兴盛村</t>
  </si>
  <si>
    <t>2016-05-06</t>
  </si>
  <si>
    <t>盘锦爱英斯温泉度假城有限公司</t>
  </si>
  <si>
    <t>地面地价</t>
    <phoneticPr fontId="228" type="noConversion"/>
  </si>
  <si>
    <t>30-40（含）</t>
  </si>
  <si>
    <t>楼面地价</t>
  </si>
  <si>
    <t>1-2</t>
  </si>
  <si>
    <t>1-2</t>
    <phoneticPr fontId="21"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</si>
  <si>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</si>
  <si>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</si>
  <si>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1-2</t>
    </r>
    <r>
      <rPr>
        <sz val="10"/>
        <color indexed="8"/>
        <rFont val="宋体"/>
        <family val="3"/>
        <charset val="134"/>
      </rPr>
      <t>层</t>
    </r>
    <phoneticPr fontId="3" type="noConversion"/>
  </si>
  <si>
    <t>不动产收益法 (公寓)</t>
  </si>
  <si>
    <r>
      <t>不动产收益法</t>
    </r>
    <r>
      <rPr>
        <sz val="11"/>
        <color theme="1"/>
        <rFont val="Arial"/>
        <family val="2"/>
      </rPr>
      <t xml:space="preserve"> (</t>
    </r>
    <r>
      <rPr>
        <sz val="11"/>
        <color theme="1"/>
        <rFont val="宋体"/>
        <family val="3"/>
        <charset val="134"/>
      </rPr>
      <t>公寓</t>
    </r>
    <r>
      <rPr>
        <sz val="11"/>
        <color theme="1"/>
        <rFont val="Arial"/>
        <family val="2"/>
      </rPr>
      <t>)</t>
    </r>
  </si>
  <si>
    <t>土地（套用方法）</t>
  </si>
  <si>
    <t>规则</t>
  </si>
  <si>
    <t>海景花园</t>
    <phoneticPr fontId="3" type="noConversion"/>
  </si>
  <si>
    <t>七通</t>
  </si>
  <si>
    <t>商业、办公</t>
  </si>
  <si>
    <t>商业、办公</t>
    <phoneticPr fontId="26" type="noConversion"/>
  </si>
  <si>
    <t>商业繁华度</t>
    <phoneticPr fontId="21" type="noConversion"/>
  </si>
  <si>
    <t>交通便捷度</t>
    <phoneticPr fontId="3" type="noConversion"/>
  </si>
  <si>
    <t>好</t>
  </si>
  <si>
    <t>较好</t>
  </si>
  <si>
    <t>差</t>
  </si>
  <si>
    <t>公共配套</t>
    <phoneticPr fontId="3"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</si>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</sst>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2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8" borderId="0" xfId="16" applyFill="1"/>
    <xf numFmtId="0" fontId="0" fillId="8" borderId="0" xfId="0" applyFill="1">
      <alignment vertical="center"/>
    </xf>
    <xf numFmtId="0" fontId="0" fillId="17" borderId="0" xfId="0" applyFill="1" applyAlignment="1"/>
    <xf numFmtId="0" fontId="0" fillId="17" borderId="0" xfId="0" applyFill="1">
      <alignment vertical="center"/>
    </xf>
    <xf numFmtId="0" fontId="0" fillId="18" borderId="0" xfId="0" applyFont="1" applyFill="1" applyAlignment="1"/>
    <xf numFmtId="0" fontId="0" fillId="18" borderId="0" xfId="0" applyFill="1" applyAlignment="1"/>
    <xf numFmtId="0" fontId="0" fillId="18" borderId="0" xfId="0" applyFill="1">
      <alignment vertical="center"/>
    </xf>
    <xf numFmtId="0" fontId="0" fillId="6" borderId="0" xfId="0" applyFill="1" applyAlignment="1"/>
    <xf numFmtId="0" fontId="0" fillId="15" borderId="0" xfId="0" applyFill="1" applyAlignment="1"/>
    <xf numFmtId="0" fontId="86" fillId="15" borderId="0" xfId="16" applyFill="1"/>
    <xf numFmtId="0" fontId="0" fillId="15" borderId="0" xfId="0" applyFill="1">
      <alignment vertical="center"/>
    </xf>
    <xf numFmtId="0" fontId="0" fillId="19" borderId="0" xfId="0" applyFill="1" applyAlignment="1"/>
    <xf numFmtId="0" fontId="0" fillId="19" borderId="0" xfId="0" applyFill="1">
      <alignment vertical="center"/>
    </xf>
    <xf numFmtId="0" fontId="86" fillId="19" borderId="0" xfId="16" applyFill="1"/>
    <xf numFmtId="49" fontId="76" fillId="10" borderId="6"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vertical="center" wrapText="1"/>
      <protection locked="0"/>
    </xf>
    <xf numFmtId="0" fontId="76" fillId="9" borderId="2" xfId="0" applyFont="1" applyFill="1" applyBorder="1" applyAlignment="1" applyProtection="1">
      <alignment horizontal="left" vertical="center" wrapText="1"/>
      <protection locked="0"/>
    </xf>
    <xf numFmtId="183" fontId="71" fillId="7" borderId="33" xfId="0" applyNumberFormat="1" applyFont="1" applyFill="1" applyBorder="1" applyAlignment="1" applyProtection="1">
      <alignment horizontal="center" vertical="center" wrapText="1"/>
      <protection locked="0"/>
    </xf>
    <xf numFmtId="0" fontId="0" fillId="16" borderId="0" xfId="0" applyFill="1" applyAlignment="1"/>
    <xf numFmtId="0" fontId="86" fillId="16" borderId="0" xfId="16" applyFill="1"/>
    <xf numFmtId="0" fontId="0" fillId="16" borderId="0" xfId="0" applyFill="1">
      <alignment vertical="center"/>
    </xf>
    <xf numFmtId="0" fontId="0" fillId="8" borderId="0" xfId="0"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294039</xdr:colOff>
      <xdr:row>44</xdr:row>
      <xdr:rowOff>122867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95239" cy="7666667"/>
        </a:xfrm>
        <a:prstGeom prst="rect">
          <a:avLst/>
        </a:prstGeom>
      </xdr:spPr>
    </xdr:pic>
    <xdr:clientData/>
  </xdr:twoCellAnchor>
  <xdr:twoCellAnchor editAs="oneCell">
    <xdr:from>
      <xdr:col>0</xdr:col>
      <xdr:colOff>0</xdr:colOff>
      <xdr:row>46</xdr:row>
      <xdr:rowOff>0</xdr:rowOff>
    </xdr:from>
    <xdr:to>
      <xdr:col>14</xdr:col>
      <xdr:colOff>389277</xdr:colOff>
      <xdr:row>90</xdr:row>
      <xdr:rowOff>37153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90477" cy="7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56029</xdr:colOff>
      <xdr:row>41</xdr:row>
      <xdr:rowOff>65789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971429" cy="7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2655</v>
      </c>
      <c r="B1" s="2847" t="s">
        <v>2752</v>
      </c>
    </row>
    <row r="2" spans="1:55" s="2851" customFormat="1" ht="15" thickTop="1">
      <c r="A2" s="2849" t="s">
        <v>2659</v>
      </c>
      <c r="B2" s="2850" t="str">
        <f>'预评函-封皮'!B37</f>
        <v>庆誉路西、直方街北出让国有建设用地使用权抵押价格预评估</v>
      </c>
      <c r="AX2" s="2852"/>
      <c r="AZ2" s="2852"/>
      <c r="BA2" s="2853"/>
      <c r="BC2" s="2853"/>
    </row>
    <row r="3" spans="1:55" s="2854" customFormat="1">
      <c r="A3" s="2833" t="s">
        <v>2660</v>
      </c>
      <c r="B3" s="2836">
        <f>'预评函-封皮'!B40</f>
        <v>0</v>
      </c>
    </row>
    <row r="4" spans="1:55" s="2835" customFormat="1">
      <c r="A4" s="2833" t="s">
        <v>2661</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2662</v>
      </c>
      <c r="B5" s="2856" t="str">
        <f>'预评函-封皮'!B49</f>
        <v>康正预评字号</v>
      </c>
    </row>
    <row r="6" spans="1:55" s="2857" customFormat="1" ht="15" thickTop="1">
      <c r="A6" s="2849" t="s">
        <v>2704</v>
      </c>
      <c r="B6" s="2850" t="str">
        <f>'预评函-1'!A4</f>
        <v>受贵公司委托，我公司对庆誉路西、直方街北出让国有建设用地使用权抵押价格进行了预评估。</v>
      </c>
      <c r="AM6" s="2858"/>
    </row>
    <row r="7" spans="1:55" s="2832" customFormat="1">
      <c r="A7" s="2833" t="s">
        <v>2656</v>
      </c>
      <c r="B7" s="2834" t="str">
        <f>'预评函-1'!A6</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8" spans="1:55" s="2832" customFormat="1">
      <c r="A8" s="2833" t="s">
        <v>2657</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2707</v>
      </c>
      <c r="B9" s="2834"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2658</v>
      </c>
      <c r="B10" s="2834" t="str">
        <f>'预评函-1'!A11</f>
        <v>2019年5月6日（评估专业人员勘察现场之日）</v>
      </c>
    </row>
    <row r="11" spans="1:55" s="2832" customFormat="1">
      <c r="A11" s="2833" t="s">
        <v>2664</v>
      </c>
      <c r="B11" s="2834" t="str">
        <f>'预评函-1'!A14</f>
        <v>根据《国有土地使用证》[]，本次评估估价对象证载（地类）用途为。</v>
      </c>
    </row>
    <row r="12" spans="1:55" s="2832" customFormat="1">
      <c r="A12" s="2833" t="s">
        <v>2665</v>
      </c>
      <c r="B12" s="2834" t="str">
        <f>'预评函-1'!A15</f>
        <v>本次评估设定用途即为证载用途。</v>
      </c>
    </row>
    <row r="13" spans="1:55" s="2832" customFormat="1">
      <c r="A13" s="2833" t="s">
        <v>2666</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2667</v>
      </c>
      <c r="B14" s="2834" t="str">
        <f>'预评函-1'!A18</f>
        <v>。本次评估设定土地开发程度为红线外市政基础设施达“七通”、宗地红线内场地平整。</v>
      </c>
    </row>
    <row r="15" spans="1:55" s="2832" customFormat="1">
      <c r="A15" s="2833" t="s">
        <v>2663</v>
      </c>
      <c r="B15" s="2834" t="str">
        <f>'预评函-1'!A20</f>
        <v>根据《国有土地使用证》[]，估价对象（分摊）出让国有建设用地使用权面积为191963.4平方米。根据《建设工程规划许可证》[]、《出让合同》[]，估价对象规划建筑面积为863835.3平方米。</v>
      </c>
    </row>
    <row r="16" spans="1:55" s="2832" customFormat="1">
      <c r="A16" s="2833" t="s">
        <v>2668</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17" spans="1:48" s="2832" customFormat="1">
      <c r="A17" s="2833" t="s">
        <v>2669</v>
      </c>
      <c r="B17" s="2834" t="str">
        <f>'预评函-1'!A23</f>
        <v>本次评估设定估价对象剩余土地使用年限为。</v>
      </c>
    </row>
    <row r="18" spans="1:48" s="2832" customFormat="1">
      <c r="A18" s="2833" t="s">
        <v>2670</v>
      </c>
      <c r="B18" s="2834"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2" customFormat="1">
      <c r="A19" s="2833" t="s">
        <v>2671</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2672</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2673</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2674</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2675</v>
      </c>
      <c r="B23" s="2834" t="str">
        <f>'预评函-2'!K2</f>
        <v>估价期日：2019年5月6日</v>
      </c>
    </row>
    <row r="24" spans="1:48">
      <c r="A24" s="2833" t="s">
        <v>2676</v>
      </c>
      <c r="B24" s="2834" t="str">
        <f>'预评函-2'!R2</f>
        <v>估价期日的国有建设用地使用权性质：出让</v>
      </c>
    </row>
    <row r="25" spans="1:48">
      <c r="A25" s="2833" t="s">
        <v>2732</v>
      </c>
      <c r="B25" s="2834" t="str">
        <f>'预评函-2'!A3</f>
        <v>估价期日土地使用者</v>
      </c>
    </row>
    <row r="26" spans="1:48">
      <c r="A26" s="2833" t="s">
        <v>2708</v>
      </c>
      <c r="B26" s="2834" t="str">
        <f>'预评函-2'!A5</f>
        <v>中信开发</v>
      </c>
    </row>
    <row r="27" spans="1:48">
      <c r="A27" s="2833" t="s">
        <v>2733</v>
      </c>
      <c r="B27" s="2834" t="str">
        <f>'预评函-2'!B3</f>
        <v>宗地编号/不动产单元号</v>
      </c>
    </row>
    <row r="28" spans="1:48">
      <c r="A28" s="2833" t="s">
        <v>2709</v>
      </c>
      <c r="B28" s="2834" t="str">
        <f>'预评函-2'!B5</f>
        <v>11111111111</v>
      </c>
    </row>
    <row r="29" spans="1:48">
      <c r="A29" s="2833" t="s">
        <v>2735</v>
      </c>
      <c r="B29" s="2834">
        <f>'预评函-2'!C5</f>
        <v>22</v>
      </c>
    </row>
    <row r="30" spans="1:48">
      <c r="A30" s="2833" t="s">
        <v>2736</v>
      </c>
      <c r="B30" s="2834" t="str">
        <f>'预评函-2'!D3</f>
        <v>土地使用证编号/不动产权证书编号</v>
      </c>
    </row>
    <row r="31" spans="1:48">
      <c r="A31" s="2833" t="s">
        <v>2710</v>
      </c>
      <c r="B31" s="2834" t="str">
        <f>'预评函-2'!D5</f>
        <v>京国土字第111号</v>
      </c>
    </row>
    <row r="32" spans="1:48">
      <c r="A32" s="2833" t="s">
        <v>2711</v>
      </c>
      <c r="B32" s="2834">
        <f>'预评函-2'!E5</f>
        <v>0</v>
      </c>
      <c r="AV32" s="2838"/>
    </row>
    <row r="33" spans="1:2">
      <c r="A33" s="2833" t="s">
        <v>2712</v>
      </c>
      <c r="B33" s="2834">
        <f>'预评函-2'!F5</f>
        <v>258</v>
      </c>
    </row>
    <row r="34" spans="1:2">
      <c r="A34" s="2833" t="s">
        <v>2713</v>
      </c>
      <c r="B34" s="2834">
        <f>'预评函-2'!G5</f>
        <v>0</v>
      </c>
    </row>
    <row r="35" spans="1:2">
      <c r="A35" s="2833" t="s">
        <v>2714</v>
      </c>
      <c r="B35" s="2834">
        <f>'预评函-2'!H5</f>
        <v>1.5</v>
      </c>
    </row>
    <row r="36" spans="1:2">
      <c r="A36" s="2833" t="s">
        <v>2715</v>
      </c>
      <c r="B36" s="2834">
        <f>'预评函-2'!I5</f>
        <v>1.5</v>
      </c>
    </row>
    <row r="37" spans="1:2">
      <c r="A37" s="2833" t="s">
        <v>2716</v>
      </c>
      <c r="B37" s="2834">
        <f>'预评函-2'!J5</f>
        <v>1.5</v>
      </c>
    </row>
    <row r="38" spans="1:2">
      <c r="A38" s="2833" t="s">
        <v>2717</v>
      </c>
      <c r="B38" s="2834" t="str">
        <f>'预评函-2'!K5</f>
        <v>红线外七通、宗地红线内</v>
      </c>
    </row>
    <row r="39" spans="1:2">
      <c r="A39" s="2833" t="s">
        <v>2718</v>
      </c>
      <c r="B39" s="2834" t="str">
        <f>'预评函-2'!L5</f>
        <v>红线外七通、宗地红线内场地</v>
      </c>
    </row>
    <row r="40" spans="1:2">
      <c r="A40" s="2833" t="s">
        <v>2737</v>
      </c>
      <c r="B40" s="2834" t="str">
        <f>'预评函-2'!M3</f>
        <v>（剩余）土地使用年限/年</v>
      </c>
    </row>
    <row r="41" spans="1:2">
      <c r="A41" s="2833" t="s">
        <v>2719</v>
      </c>
      <c r="B41" s="2834">
        <f>'预评函-2'!M5</f>
        <v>0</v>
      </c>
    </row>
    <row r="42" spans="1:2">
      <c r="A42" s="2833" t="s">
        <v>2738</v>
      </c>
      <c r="B42" s="2834" t="str">
        <f>'预评函-2'!N3</f>
        <v>（分摊）出让国有建设用地使用权面积/㎡</v>
      </c>
    </row>
    <row r="43" spans="1:2">
      <c r="A43" s="2833" t="s">
        <v>2720</v>
      </c>
      <c r="B43" s="2834">
        <f>'预评函-2'!N5</f>
        <v>191963.4</v>
      </c>
    </row>
    <row r="44" spans="1:2">
      <c r="A44" s="2833" t="s">
        <v>2739</v>
      </c>
      <c r="B44" s="2834" t="str">
        <f>'预评函-2'!O3</f>
        <v>规划建筑面积/㎡</v>
      </c>
    </row>
    <row r="45" spans="1:2">
      <c r="A45" s="2833" t="s">
        <v>2721</v>
      </c>
      <c r="B45" s="2834">
        <f>'预评函-2'!O5</f>
        <v>863835.3</v>
      </c>
    </row>
    <row r="46" spans="1:2">
      <c r="A46" s="2833" t="s">
        <v>2722</v>
      </c>
      <c r="B46" s="2834">
        <f ca="1">'预评函-2'!P5</f>
        <v>1219</v>
      </c>
    </row>
    <row r="47" spans="1:2">
      <c r="A47" s="2833" t="s">
        <v>2723</v>
      </c>
      <c r="B47" s="2834">
        <f ca="1">'预评函-2'!Q5</f>
        <v>271</v>
      </c>
    </row>
    <row r="48" spans="1:2">
      <c r="A48" s="2833" t="s">
        <v>2724</v>
      </c>
      <c r="B48" s="2834">
        <f ca="1">'预评函-2'!R5</f>
        <v>23409</v>
      </c>
    </row>
    <row r="49" spans="1:2">
      <c r="A49" s="2833" t="s">
        <v>2740</v>
      </c>
      <c r="B49" s="2834" t="str">
        <f>'预评函-2'!A6</f>
        <v>抵押价格</v>
      </c>
    </row>
    <row r="50" spans="1:2">
      <c r="A50" s="2833" t="s">
        <v>2725</v>
      </c>
      <c r="B50" s="2834" t="str">
        <f>'预评函-2'!R6</f>
        <v>——</v>
      </c>
    </row>
    <row r="51" spans="1:2">
      <c r="A51" s="2833" t="s">
        <v>2741</v>
      </c>
      <c r="B51" s="2834" t="str">
        <f>'预评函-2'!A7</f>
        <v>——</v>
      </c>
    </row>
    <row r="52" spans="1:2">
      <c r="A52" s="2833" t="s">
        <v>2726</v>
      </c>
      <c r="B52" s="2834" t="str">
        <f>'预评函-2'!R7</f>
        <v>——</v>
      </c>
    </row>
    <row r="53" spans="1:2">
      <c r="A53" s="2833" t="s">
        <v>2742</v>
      </c>
      <c r="B53" s="2834">
        <f>'预评函-2'!A8</f>
        <v>0</v>
      </c>
    </row>
    <row r="54" spans="1:2" s="2848" customFormat="1" ht="15" thickBot="1">
      <c r="A54" s="2855" t="s">
        <v>2727</v>
      </c>
      <c r="B54" s="2856" t="str">
        <f>'预评函-2'!R8</f>
        <v>——</v>
      </c>
    </row>
    <row r="55" spans="1:2" ht="15" thickTop="1">
      <c r="A55" s="2844" t="s">
        <v>2677</v>
      </c>
      <c r="B55" s="2845" t="str">
        <f>'预评函-3'!A2</f>
        <v>1.权利限制：根据估价对象《不动产权证书》原件、《国有土地使用权》复印件，截至估价期日，估价对象抵押权未见登记。未设定租赁等其他他项权利。</v>
      </c>
    </row>
    <row r="56" spans="1:2">
      <c r="A56" s="2833" t="s">
        <v>2678</v>
      </c>
      <c r="B56" s="2834" t="str">
        <f>'预评函-3'!A3</f>
        <v>2.基础设施条件：估价对象实际开发程度为红线外七通、宗地红线内；本次评估设定开发程度为红线外七通、宗地红线内场地。</v>
      </c>
    </row>
    <row r="57" spans="1:2">
      <c r="A57" s="2833" t="s">
        <v>2679</v>
      </c>
      <c r="B57" s="2834" t="str">
        <f>'预评函-3'!A4</f>
        <v>3.估价规划限制条件：详见《建设工程规划许可证》[]、《出让合同》[]。</v>
      </c>
    </row>
    <row r="58" spans="1:2" s="2848" customFormat="1" ht="15" thickBot="1">
      <c r="A58" s="2855" t="s">
        <v>2728</v>
      </c>
      <c r="B58" s="2856" t="str">
        <f>'预评函-3'!A5</f>
        <v>4.影响价格的其他限定条件：无。</v>
      </c>
    </row>
    <row r="59" spans="1:2" ht="15" thickTop="1">
      <c r="A59" s="2844" t="s">
        <v>2680</v>
      </c>
      <c r="B59" s="2845" t="str">
        <f>'预评函-3'!A8</f>
        <v>2.本《评估意见函》仅供金融机构进行内部审核使用，不做其他目的之用。</v>
      </c>
    </row>
    <row r="60" spans="1:2">
      <c r="A60" s="2833" t="s">
        <v>2681</v>
      </c>
      <c r="B60" s="2834" t="str">
        <f>'预评函-3'!A9</f>
        <v>3.抵押双方在办理抵押登记手续时，应使用本公司出具的正式《土地估价报告》，特提请报告使用者注意。</v>
      </c>
    </row>
    <row r="61" spans="1:2">
      <c r="A61" s="2833" t="s">
        <v>2683</v>
      </c>
      <c r="B61" s="2834" t="str">
        <f>'预评函-3'!A10</f>
        <v>4.估价师所知悉的法定优先受偿款情况为：</v>
      </c>
    </row>
    <row r="62" spans="1:2">
      <c r="A62" s="2833" t="s">
        <v>2682</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2684</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2685</v>
      </c>
      <c r="B64" s="2839" t="str">
        <f>'预评函-3'!A13</f>
        <v>（3）。</v>
      </c>
    </row>
    <row r="65" spans="1:2">
      <c r="A65" s="2833" t="s">
        <v>2686</v>
      </c>
      <c r="B65" s="2840" t="str">
        <f>'预评函-3'!A14</f>
        <v>综上，本次评估不存在估价师知悉的法定优先受偿款</v>
      </c>
    </row>
    <row r="66" spans="1:2">
      <c r="A66" s="2833" t="s">
        <v>2687</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2688</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2691</v>
      </c>
      <c r="B68" s="2859">
        <f>'预评函-3'!D30</f>
        <v>42558</v>
      </c>
    </row>
    <row r="69" spans="1:2" ht="15" thickTop="1">
      <c r="A69" s="2844" t="s">
        <v>2689</v>
      </c>
      <c r="B69" s="2845" t="str">
        <f>'预评函-3'!A20</f>
        <v>土地估价师</v>
      </c>
    </row>
    <row r="70" spans="1:2">
      <c r="A70" s="2833" t="s">
        <v>2689</v>
      </c>
      <c r="B70" s="2840">
        <f>'预评函-3'!B20</f>
        <v>0</v>
      </c>
    </row>
    <row r="71" spans="1:2">
      <c r="A71" s="2833" t="s">
        <v>2690</v>
      </c>
      <c r="B71" s="2834" t="str">
        <f>'预评函-3'!A21</f>
        <v>土地估价师</v>
      </c>
    </row>
    <row r="72" spans="1:2" s="2848" customFormat="1" ht="15" thickBot="1">
      <c r="A72" s="2855" t="s">
        <v>2690</v>
      </c>
      <c r="B72" s="2861">
        <f>'预评函-3'!B21</f>
        <v>0</v>
      </c>
    </row>
    <row r="73" spans="1:2" ht="15" thickTop="1">
      <c r="A73" s="2844" t="s">
        <v>2749</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2750</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2751</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25" t="str">
        <f>项目基本情况!B1</f>
        <v>庆誉路西、直方街北出让国有建设用地使用权抵押价格预评估</v>
      </c>
      <c r="C37" s="3225"/>
      <c r="D37" s="3225"/>
      <c r="E37" s="3225"/>
      <c r="F37" s="3225"/>
      <c r="G37" s="3225"/>
      <c r="H37" s="3225"/>
      <c r="I37" s="3225"/>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93.75">
      <c r="A7" s="2829"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1"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9" t="s">
        <v>2037</v>
      </c>
      <c r="B1" s="3229"/>
      <c r="C1" s="3229"/>
      <c r="D1" s="3229"/>
      <c r="E1" s="3229"/>
      <c r="F1" s="3229"/>
      <c r="G1" s="3229"/>
      <c r="H1" s="3229"/>
      <c r="I1" s="3229"/>
      <c r="J1" s="3229"/>
      <c r="K1" s="3229"/>
      <c r="L1" s="3229"/>
      <c r="M1" s="3229"/>
      <c r="N1" s="3229"/>
      <c r="O1" s="3229"/>
      <c r="P1" s="3229"/>
      <c r="Q1" s="3229"/>
      <c r="R1" s="3229"/>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30" t="s">
        <v>2028</v>
      </c>
      <c r="B3" s="3230" t="s">
        <v>2730</v>
      </c>
      <c r="C3" s="3231" t="s">
        <v>2029</v>
      </c>
      <c r="D3" s="3230" t="s">
        <v>2734</v>
      </c>
      <c r="E3" s="3233" t="s">
        <v>2030</v>
      </c>
      <c r="F3" s="3233"/>
      <c r="G3" s="3233"/>
      <c r="H3" s="3233" t="s">
        <v>2031</v>
      </c>
      <c r="I3" s="3233"/>
      <c r="J3" s="3233"/>
      <c r="K3" s="3231" t="s">
        <v>2032</v>
      </c>
      <c r="L3" s="3231" t="s">
        <v>2033</v>
      </c>
      <c r="M3" s="3230" t="s">
        <v>2731</v>
      </c>
      <c r="N3" s="3232" t="str">
        <f>"（分摊）"&amp;项目基本情况!B16&amp;"国有建设用地使用权面积/㎡"</f>
        <v>（分摊）出让国有建设用地使用权面积/㎡</v>
      </c>
      <c r="O3" s="3230" t="s">
        <v>2062</v>
      </c>
      <c r="P3" s="3231" t="s">
        <v>2042</v>
      </c>
      <c r="Q3" s="3231" t="s">
        <v>2063</v>
      </c>
      <c r="R3" s="3231" t="s">
        <v>2034</v>
      </c>
    </row>
    <row r="4" spans="1:18" ht="36.75" customHeight="1">
      <c r="A4" s="3230"/>
      <c r="B4" s="3230"/>
      <c r="C4" s="3231"/>
      <c r="D4" s="3230"/>
      <c r="E4" s="2614" t="s">
        <v>2041</v>
      </c>
      <c r="F4" s="2614" t="s">
        <v>2743</v>
      </c>
      <c r="G4" s="2614" t="s">
        <v>2035</v>
      </c>
      <c r="H4" s="2614" t="s">
        <v>2036</v>
      </c>
      <c r="I4" s="2614" t="s">
        <v>2744</v>
      </c>
      <c r="J4" s="2614" t="s">
        <v>2035</v>
      </c>
      <c r="K4" s="3231"/>
      <c r="L4" s="3231"/>
      <c r="M4" s="3230"/>
      <c r="N4" s="3232"/>
      <c r="O4" s="3230"/>
      <c r="P4" s="3231"/>
      <c r="Q4" s="3231"/>
      <c r="R4" s="3231"/>
    </row>
    <row r="5" spans="1:18" ht="135" customHeight="1">
      <c r="A5" s="1929" t="s">
        <v>2654</v>
      </c>
      <c r="B5" s="2823" t="s">
        <v>2652</v>
      </c>
      <c r="C5" s="2613">
        <v>22</v>
      </c>
      <c r="D5" s="2612" t="s">
        <v>2653</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191963.4</v>
      </c>
      <c r="O5" s="1796">
        <f>项目基本情况!C21</f>
        <v>863835.3</v>
      </c>
      <c r="P5" s="1796">
        <f ca="1">结果表!E42</f>
        <v>1219</v>
      </c>
      <c r="Q5" s="1796">
        <f ca="1">结果表!D42</f>
        <v>271</v>
      </c>
      <c r="R5" s="1797">
        <f ca="1">结果表!C42</f>
        <v>23409</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798" t="str">
        <f>结果表!O39</f>
        <v>——</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798"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35" t="s">
        <v>2064</v>
      </c>
      <c r="B1" s="3235"/>
      <c r="C1" s="3235"/>
      <c r="D1" s="3235"/>
    </row>
    <row r="2" spans="1:4" ht="47.25" customHeight="1">
      <c r="A2" s="3236" t="str">
        <f>"1.权利限制："&amp;项目基本情况!L24&amp;"未设定租赁等其他他项权利。"</f>
        <v>1.权利限制：根据估价对象《不动产权证书》原件、《国有土地使用权》复印件，截至估价期日，估价对象抵押权未见登记。未设定租赁等其他他项权利。</v>
      </c>
      <c r="B2" s="3236"/>
      <c r="C2" s="3236"/>
      <c r="D2" s="3236"/>
    </row>
    <row r="3" spans="1:4" ht="48" customHeight="1">
      <c r="A3" s="32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5"/>
      <c r="C3" s="3235"/>
      <c r="D3" s="3235"/>
    </row>
    <row r="4" spans="1:4" ht="36.75" customHeight="1">
      <c r="A4" s="3235" t="str">
        <f>"3.估价规划限制条件：详见"&amp;项目基本情况!E21&amp;"。"</f>
        <v>3.估价规划限制条件：详见《建设工程规划许可证》[]、《出让合同》[]。</v>
      </c>
      <c r="B4" s="3235"/>
      <c r="C4" s="3235"/>
      <c r="D4" s="3235"/>
    </row>
    <row r="5" spans="1:4">
      <c r="A5" s="3234" t="s">
        <v>2065</v>
      </c>
      <c r="B5" s="3234"/>
      <c r="C5" s="3234"/>
      <c r="D5" s="3234"/>
    </row>
    <row r="6" spans="1:4">
      <c r="A6" s="3235" t="s">
        <v>2043</v>
      </c>
      <c r="B6" s="3235"/>
      <c r="C6" s="3235"/>
      <c r="D6" s="3235"/>
    </row>
    <row r="7" spans="1:4" ht="33" customHeight="1">
      <c r="A7" s="3235" t="s">
        <v>2574</v>
      </c>
      <c r="B7" s="3235"/>
      <c r="C7" s="3235"/>
      <c r="D7" s="3235"/>
    </row>
    <row r="8" spans="1:4" ht="32.25" customHeight="1">
      <c r="A8" s="32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5"/>
      <c r="C8" s="3235"/>
      <c r="D8" s="3235"/>
    </row>
    <row r="9" spans="1:4" ht="33.75" customHeight="1">
      <c r="A9" s="32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5"/>
      <c r="C9" s="3235"/>
      <c r="D9" s="3235"/>
    </row>
    <row r="10" spans="1:4">
      <c r="A10" s="3235" t="str">
        <f>IF(项目基本情况!B8="抵押","4.估价师所知悉的法定优先受偿款情况为：","——")</f>
        <v>4.估价师所知悉的法定优先受偿款情况为：</v>
      </c>
      <c r="B10" s="3235"/>
      <c r="C10" s="3235"/>
      <c r="D10" s="3235"/>
    </row>
    <row r="11" spans="1:4" ht="37.5" customHeight="1">
      <c r="A11" s="32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7"/>
      <c r="C11" s="3237"/>
      <c r="D11" s="3237"/>
    </row>
    <row r="12" spans="1:4" ht="168" customHeight="1">
      <c r="A12" s="3234" t="s">
        <v>2067</v>
      </c>
      <c r="B12" s="3234"/>
      <c r="C12" s="3234"/>
      <c r="D12" s="3234"/>
    </row>
    <row r="13" spans="1:4">
      <c r="A13" s="3238" t="s">
        <v>2745</v>
      </c>
      <c r="B13" s="3238"/>
      <c r="C13" s="3238"/>
      <c r="D13" s="3238"/>
    </row>
    <row r="14" spans="1:4">
      <c r="A14" s="3237" t="str">
        <f>IF(项目基本情况!B8="抵押","综上，"&amp;结果表!K47,"——")</f>
        <v>综上，本次评估不存在估价师知悉的法定优先受偿款</v>
      </c>
      <c r="B14" s="3237"/>
      <c r="C14" s="3237"/>
      <c r="D14" s="3237"/>
    </row>
    <row r="15" spans="1:4" ht="58.5" customHeight="1">
      <c r="A15" s="32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5"/>
      <c r="C15" s="3235"/>
      <c r="D15" s="3235"/>
    </row>
    <row r="16" spans="1:4" ht="70.5" customHeight="1">
      <c r="A16" s="32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5"/>
      <c r="C16" s="3235"/>
      <c r="D16" s="3235"/>
    </row>
    <row r="17" spans="1:4">
      <c r="A17" s="3235" t="s">
        <v>2701</v>
      </c>
      <c r="B17" s="3235"/>
      <c r="C17" s="3235"/>
      <c r="D17" s="3235"/>
    </row>
    <row r="18" spans="1:4">
      <c r="A18" s="3235" t="s">
        <v>2693</v>
      </c>
      <c r="B18" s="3235"/>
      <c r="C18" s="3235"/>
      <c r="D18" s="3235"/>
    </row>
    <row r="19" spans="1:4">
      <c r="A19" s="2824" t="s">
        <v>2694</v>
      </c>
      <c r="B19" s="2824" t="s">
        <v>2695</v>
      </c>
      <c r="C19" s="2824" t="s">
        <v>2696</v>
      </c>
      <c r="D19" s="2824" t="s">
        <v>2697</v>
      </c>
    </row>
    <row r="20" spans="1:4">
      <c r="A20" s="2824" t="str">
        <f>项目基本情况!B4</f>
        <v>土地估价师</v>
      </c>
      <c r="B20" s="2824">
        <f>项目基本情况!C4</f>
        <v>0</v>
      </c>
      <c r="C20" s="2826"/>
      <c r="D20" s="1786" t="s">
        <v>2702</v>
      </c>
    </row>
    <row r="21" spans="1:4">
      <c r="A21" s="2824" t="str">
        <f>项目基本情况!D4</f>
        <v>土地估价师</v>
      </c>
      <c r="B21" s="2824">
        <f>项目基本情况!E4</f>
        <v>0</v>
      </c>
      <c r="C21" s="2826"/>
      <c r="D21" s="1786" t="s">
        <v>2703</v>
      </c>
    </row>
    <row r="23" spans="1:4">
      <c r="A23" s="3235" t="s">
        <v>2698</v>
      </c>
      <c r="B23" s="3235"/>
      <c r="C23" s="3235"/>
      <c r="D23" s="3235"/>
    </row>
    <row r="24" spans="1:4">
      <c r="A24" s="2824" t="s">
        <v>2694</v>
      </c>
      <c r="B24" s="2824" t="s">
        <v>2699</v>
      </c>
      <c r="C24" s="2824" t="s">
        <v>2696</v>
      </c>
      <c r="D24" s="2824" t="s">
        <v>2697</v>
      </c>
    </row>
    <row r="25" spans="1:4">
      <c r="A25" s="2827" t="s">
        <v>2700</v>
      </c>
      <c r="B25" s="2824" t="s">
        <v>951</v>
      </c>
      <c r="C25" s="2826"/>
      <c r="D25" s="1786" t="s">
        <v>2703</v>
      </c>
    </row>
    <row r="29" spans="1:4">
      <c r="D29" s="2825" t="s">
        <v>2038</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46" t="s">
        <v>53</v>
      </c>
      <c r="B15" s="3247" t="s">
        <v>845</v>
      </c>
      <c r="C15" s="3243"/>
    </row>
    <row r="16" spans="1:7" ht="14.25">
      <c r="A16" s="3246"/>
      <c r="B16" s="3244" t="s">
        <v>54</v>
      </c>
      <c r="C16" s="1168" t="s">
        <v>53</v>
      </c>
    </row>
    <row r="17" spans="1:3" ht="14.25">
      <c r="A17" s="3246"/>
      <c r="B17" s="3244"/>
      <c r="C17" s="1168" t="s">
        <v>55</v>
      </c>
    </row>
    <row r="18" spans="1:3" ht="14.25">
      <c r="A18" s="3246"/>
      <c r="B18" s="3244"/>
      <c r="C18" s="1168" t="s">
        <v>56</v>
      </c>
    </row>
    <row r="19" spans="1:3" ht="14.25">
      <c r="A19" s="3246"/>
      <c r="B19" s="3242" t="s">
        <v>57</v>
      </c>
      <c r="C19" s="3243"/>
    </row>
    <row r="20" spans="1:3" ht="14.25">
      <c r="A20" s="1169" t="s">
        <v>58</v>
      </c>
      <c r="B20" s="1170"/>
      <c r="C20" s="1171"/>
    </row>
    <row r="21" spans="1:3" ht="14.25">
      <c r="A21" s="3245" t="s">
        <v>59</v>
      </c>
      <c r="B21" s="3242" t="s">
        <v>60</v>
      </c>
      <c r="C21" s="3243"/>
    </row>
    <row r="22" spans="1:3" ht="14.25">
      <c r="A22" s="3245"/>
      <c r="B22" s="3242" t="s">
        <v>61</v>
      </c>
      <c r="C22" s="3243"/>
    </row>
    <row r="23" spans="1:3" ht="14.25">
      <c r="A23" s="3245"/>
      <c r="B23" s="3242" t="s">
        <v>62</v>
      </c>
      <c r="C23" s="3243"/>
    </row>
    <row r="24" spans="1:3" ht="14.25">
      <c r="A24" s="3245"/>
      <c r="B24" s="3248" t="s">
        <v>63</v>
      </c>
      <c r="C24" s="1172" t="s">
        <v>836</v>
      </c>
    </row>
    <row r="25" spans="1:3" ht="14.25">
      <c r="A25" s="3245"/>
      <c r="B25" s="3249"/>
      <c r="C25" s="1172" t="s">
        <v>837</v>
      </c>
    </row>
    <row r="26" spans="1:3" ht="14.25">
      <c r="A26" s="3245"/>
      <c r="B26" s="3249"/>
      <c r="C26" s="1172" t="s">
        <v>838</v>
      </c>
    </row>
    <row r="27" spans="1:3" ht="14.25">
      <c r="A27" s="3245"/>
      <c r="B27" s="3249"/>
      <c r="C27" s="1172" t="s">
        <v>839</v>
      </c>
    </row>
    <row r="28" spans="1:3" ht="14.25">
      <c r="A28" s="3245"/>
      <c r="B28" s="3249"/>
      <c r="C28" s="1172" t="s">
        <v>840</v>
      </c>
    </row>
    <row r="29" spans="1:3" ht="14.25">
      <c r="A29" s="3245"/>
      <c r="B29" s="3249"/>
      <c r="C29" s="1172" t="s">
        <v>841</v>
      </c>
    </row>
    <row r="30" spans="1:3" ht="14.25">
      <c r="A30" s="3245"/>
      <c r="B30" s="3249"/>
      <c r="C30" s="1172" t="s">
        <v>842</v>
      </c>
    </row>
    <row r="31" spans="1:3" ht="14.25">
      <c r="A31" s="3245"/>
      <c r="B31" s="3249"/>
      <c r="C31" s="1172" t="s">
        <v>843</v>
      </c>
    </row>
    <row r="32" spans="1:3" ht="14.25">
      <c r="A32" s="3245"/>
      <c r="B32" s="3249"/>
      <c r="C32" s="1172" t="s">
        <v>1645</v>
      </c>
    </row>
    <row r="33" spans="1:3" ht="14.25">
      <c r="A33" s="3245"/>
      <c r="B33" s="3239" t="s">
        <v>1651</v>
      </c>
      <c r="C33" s="1172" t="s">
        <v>1646</v>
      </c>
    </row>
    <row r="34" spans="1:3" ht="14.25">
      <c r="A34" s="3245"/>
      <c r="B34" s="3240"/>
      <c r="C34" s="1177" t="s">
        <v>1647</v>
      </c>
    </row>
    <row r="35" spans="1:3" ht="14.25">
      <c r="A35" s="3245"/>
      <c r="B35" s="3240"/>
      <c r="C35" s="1178" t="s">
        <v>1648</v>
      </c>
    </row>
    <row r="36" spans="1:3" ht="14.25">
      <c r="A36" s="3245"/>
      <c r="B36" s="3240"/>
      <c r="C36" s="1178" t="s">
        <v>1649</v>
      </c>
    </row>
    <row r="37" spans="1:3" ht="14.25">
      <c r="A37" s="3245"/>
      <c r="B37" s="3241"/>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1906</v>
      </c>
      <c r="B2" s="3128">
        <f ca="1">TODAY()</f>
        <v>43598</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f ca="1">IF(C4&lt;B2,"已过期",1119970066)</f>
        <v>1119970066</v>
      </c>
      <c r="C4" s="3134">
        <v>43849</v>
      </c>
      <c r="D4" s="3132" t="s">
        <v>1913</v>
      </c>
      <c r="E4" s="3132">
        <f ca="1">IF(F4&lt;B2,"已过期",96010014)</f>
        <v>96010014</v>
      </c>
      <c r="F4" s="3135">
        <v>47118</v>
      </c>
    </row>
    <row r="5" spans="1:6" ht="20.25" customHeight="1">
      <c r="A5" s="3132" t="s">
        <v>1914</v>
      </c>
      <c r="B5" s="3132">
        <f ca="1">IF(C5&lt;B2,"已过期",1119970074)</f>
        <v>1119970074</v>
      </c>
      <c r="C5" s="3134">
        <v>43849</v>
      </c>
      <c r="D5" s="3132" t="s">
        <v>1914</v>
      </c>
      <c r="E5" s="3132">
        <f ca="1">IF(F5&lt;B2,"已过期",2002110027)</f>
        <v>2002110027</v>
      </c>
      <c r="F5" s="3135">
        <v>46752</v>
      </c>
    </row>
    <row r="6" spans="1:6" ht="20.25" customHeight="1">
      <c r="A6" s="3132" t="s">
        <v>1915</v>
      </c>
      <c r="B6" s="3132">
        <f ca="1">IF(C6&lt;B2,"已过期",1119970111)</f>
        <v>1119970111</v>
      </c>
      <c r="C6" s="3134">
        <v>43849</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43849</v>
      </c>
      <c r="D8" s="3132" t="s">
        <v>1917</v>
      </c>
      <c r="E8" s="3132">
        <f ca="1">IF(F8&lt;B2,"已过期",2000110082)</f>
        <v>2000110082</v>
      </c>
      <c r="F8" s="3135">
        <v>46387</v>
      </c>
    </row>
    <row r="9" spans="1:6" ht="20.25" customHeight="1">
      <c r="A9" s="3132" t="s">
        <v>1918</v>
      </c>
      <c r="B9" s="3132">
        <f ca="1">IF(C9&lt;B2,"已过期",1419970001)</f>
        <v>1419970001</v>
      </c>
      <c r="C9" s="3134">
        <v>43867</v>
      </c>
      <c r="D9" s="3132" t="s">
        <v>1918</v>
      </c>
      <c r="E9" s="3132">
        <f ca="1">IF(F9&lt;B2,"已过期",2002110125)</f>
        <v>2002110125</v>
      </c>
      <c r="F9" s="3135">
        <v>47118</v>
      </c>
    </row>
    <row r="10" spans="1:6" ht="20.25" customHeight="1">
      <c r="A10" s="3132" t="s">
        <v>1919</v>
      </c>
      <c r="B10" s="3132" t="str">
        <f ca="1">IF(C10&lt;B2,"已过期",1120060040)</f>
        <v>已过期</v>
      </c>
      <c r="C10" s="3134">
        <v>43483</v>
      </c>
      <c r="D10" s="3132" t="s">
        <v>1919</v>
      </c>
      <c r="E10" s="3132">
        <f ca="1">IF(F10&lt;B2,"已过期",2004110096)</f>
        <v>2004110096</v>
      </c>
      <c r="F10" s="3135">
        <v>47118</v>
      </c>
    </row>
    <row r="11" spans="1:6" ht="20.25" customHeight="1">
      <c r="A11" s="3132" t="s">
        <v>1920</v>
      </c>
      <c r="B11" s="3132">
        <f ca="1">IF(C11&lt;B2,"已过期",1120100036)</f>
        <v>1120100036</v>
      </c>
      <c r="C11" s="3134">
        <v>43622</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43814</v>
      </c>
      <c r="D13" s="3132" t="s">
        <v>1921</v>
      </c>
      <c r="E13" s="3132">
        <f ca="1">IF(F13&lt;B2,"已过期",2014110011)</f>
        <v>2014110011</v>
      </c>
      <c r="F13" s="3135">
        <v>49302</v>
      </c>
    </row>
    <row r="14" spans="1:6" ht="20.25" customHeight="1">
      <c r="A14" s="3132" t="s">
        <v>2978</v>
      </c>
      <c r="B14" s="3132">
        <f ca="1">IF(C14&lt;B2,"已过期",1120040230)</f>
        <v>1120040230</v>
      </c>
      <c r="C14" s="3136">
        <v>43835</v>
      </c>
      <c r="D14" s="3137" t="s">
        <v>2979</v>
      </c>
      <c r="E14" s="3132">
        <f ca="1">IF(F14&lt;B2,"已过期",98030020)</f>
        <v>98030020</v>
      </c>
      <c r="F14" s="3135">
        <v>47118</v>
      </c>
    </row>
    <row r="15" spans="1:6" ht="20.25" customHeight="1">
      <c r="A15" s="3132" t="s">
        <v>2573</v>
      </c>
      <c r="B15" s="3132">
        <f ca="1">IF(C15&lt;B2,"已过期",1120070085)</f>
        <v>1120070085</v>
      </c>
      <c r="C15" s="3136">
        <v>43814</v>
      </c>
      <c r="D15" s="3132" t="s">
        <v>2980</v>
      </c>
      <c r="E15" s="3132">
        <f ca="1">IF(F15&lt;B2,"已过期",2004110128)</f>
        <v>2004110128</v>
      </c>
      <c r="F15" s="3138">
        <v>47118</v>
      </c>
    </row>
    <row r="16" spans="1:6" ht="20.25" customHeight="1">
      <c r="A16" s="3132" t="s">
        <v>1922</v>
      </c>
      <c r="B16" s="3132">
        <f ca="1">IF(C16&lt;B2,"已过期",1120140022)</f>
        <v>1120140022</v>
      </c>
      <c r="C16" s="3134">
        <v>44029</v>
      </c>
      <c r="D16" s="3132" t="s">
        <v>2981</v>
      </c>
      <c r="E16" s="3132">
        <f ca="1">IF(F16&lt;B2,"已过期",2008110059)</f>
        <v>2008110059</v>
      </c>
      <c r="F16" s="3135">
        <v>47177</v>
      </c>
    </row>
    <row r="17" spans="1:7" ht="20.25" customHeight="1">
      <c r="A17" s="3132"/>
      <c r="B17" s="3132"/>
      <c r="C17" s="3134"/>
      <c r="D17" s="3137" t="s">
        <v>2982</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1923</v>
      </c>
      <c r="E21" s="3132">
        <f ca="1">IF(F21&lt;B2,"已过期",2011110090)</f>
        <v>2011110090</v>
      </c>
      <c r="F21" s="3135">
        <v>48302</v>
      </c>
    </row>
    <row r="22" spans="1:7" ht="20.25" customHeight="1">
      <c r="A22" s="3132" t="s">
        <v>1924</v>
      </c>
      <c r="B22" s="3132">
        <f ca="1">IF(C22&lt;B2,"已过期",1120020033)</f>
        <v>1120020033</v>
      </c>
      <c r="C22" s="3134">
        <v>44339</v>
      </c>
      <c r="D22" s="3132" t="s">
        <v>1924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50" t="s">
        <v>1925</v>
      </c>
      <c r="B25" s="3250"/>
      <c r="C25" s="3250"/>
      <c r="D25" s="3250"/>
      <c r="E25" s="3250"/>
      <c r="F25" s="3250"/>
      <c r="G25" s="3250"/>
    </row>
    <row r="26" spans="1:7" ht="20.25" customHeight="1">
      <c r="A26" s="3251" t="s">
        <v>1926</v>
      </c>
      <c r="B26" s="3251"/>
      <c r="C26" s="3251"/>
      <c r="D26" s="3251" t="s">
        <v>1927</v>
      </c>
      <c r="E26" s="3251"/>
      <c r="F26" s="3251"/>
    </row>
    <row r="27" spans="1:7" s="3127" customFormat="1" ht="20.25" customHeight="1">
      <c r="A27" s="3141" t="s">
        <v>1928</v>
      </c>
      <c r="B27" s="3142" t="s">
        <v>1929</v>
      </c>
      <c r="C27" s="3142" t="s">
        <v>1930</v>
      </c>
      <c r="D27" s="3132" t="s">
        <v>1928</v>
      </c>
      <c r="E27" s="3142" t="s">
        <v>1929</v>
      </c>
      <c r="F27" s="3142" t="s">
        <v>1930</v>
      </c>
    </row>
    <row r="28" spans="1:7" s="3127" customFormat="1" ht="20.25" customHeight="1">
      <c r="A28" s="3143" t="s">
        <v>1931</v>
      </c>
      <c r="B28" s="3143" t="s">
        <v>1932</v>
      </c>
      <c r="C28" s="3135">
        <v>43725</v>
      </c>
      <c r="D28" s="3143" t="s">
        <v>1933</v>
      </c>
      <c r="E28" s="3143" t="s">
        <v>1934</v>
      </c>
      <c r="F28" s="3144">
        <v>44377</v>
      </c>
    </row>
    <row r="29" spans="1:7" s="3127" customFormat="1" ht="20.25" customHeight="1">
      <c r="A29" s="3143"/>
      <c r="B29" s="3143"/>
      <c r="C29" s="3145"/>
      <c r="D29" s="3143" t="s">
        <v>1935</v>
      </c>
      <c r="E29" s="3146" t="s">
        <v>2940</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F18" sqref="AF1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2544</v>
      </c>
      <c r="R1" s="2547"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4" t="s">
        <v>2952</v>
      </c>
      <c r="C18" s="1541"/>
    </row>
    <row r="19" spans="1:3">
      <c r="A19" s="8" t="s">
        <v>120</v>
      </c>
      <c r="B19" s="3064" t="s">
        <v>2960</v>
      </c>
      <c r="C19" s="1541"/>
    </row>
    <row r="20" spans="1:3">
      <c r="A20" s="8" t="s">
        <v>121</v>
      </c>
      <c r="B20" s="3064" t="s">
        <v>3137</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52"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52"/>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52"/>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52"/>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52"/>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6" zoomScale="130" zoomScaleNormal="100" zoomScaleSheetLayoutView="130" workbookViewId="0">
      <selection activeCell="I24" sqref="I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68" t="str">
        <f>IF(B10="北京市","北京市",C10)&amp;F10&amp;B16&amp;"国有建设用地使用权"&amp;B9&amp;"预评估"</f>
        <v>庆誉路西、直方街北出让国有建设用地使用权抵押价格预评估</v>
      </c>
      <c r="C1" s="3269"/>
      <c r="D1" s="3269"/>
      <c r="E1" s="3269"/>
      <c r="F1" s="3269"/>
      <c r="G1" s="3269"/>
      <c r="H1" s="3269"/>
      <c r="I1" s="3270"/>
      <c r="J1" s="1678"/>
      <c r="K1" s="2419"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3016</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2706</v>
      </c>
      <c r="B7" s="1773" t="s">
        <v>3017</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3018</v>
      </c>
      <c r="C8" s="1655"/>
      <c r="D8" s="3274"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3019</v>
      </c>
      <c r="C9" s="1659"/>
      <c r="D9" s="3275"/>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3020</v>
      </c>
      <c r="C10" s="1660"/>
      <c r="D10" s="1651"/>
      <c r="E10" s="1661" t="s">
        <v>1945</v>
      </c>
      <c r="F10" s="1662" t="s">
        <v>3022</v>
      </c>
      <c r="G10" s="1729"/>
      <c r="H10" s="1730"/>
      <c r="I10" s="1651"/>
      <c r="J10" s="1678"/>
      <c r="K10" s="1758"/>
      <c r="L10" s="1707"/>
      <c r="M10" s="1707"/>
      <c r="N10" s="1678"/>
      <c r="O10" s="1679"/>
      <c r="P10" s="1678"/>
      <c r="Q10" s="1678"/>
      <c r="R10" s="1678"/>
      <c r="S10" s="1678"/>
      <c r="T10" s="1678"/>
      <c r="U10" s="1678"/>
    </row>
    <row r="11" spans="1:21">
      <c r="A11" s="1681" t="s">
        <v>1999</v>
      </c>
      <c r="B11" s="1682" t="s">
        <v>3021</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71"/>
      <c r="C12" s="3272"/>
      <c r="D12" s="3273"/>
      <c r="E12" s="1683" t="s">
        <v>2060</v>
      </c>
      <c r="F12" s="3289" t="s">
        <v>2889</v>
      </c>
      <c r="G12" s="3290"/>
      <c r="H12" s="3290"/>
      <c r="I12" s="3291"/>
      <c r="J12" s="1678"/>
      <c r="K12" s="1758"/>
      <c r="L12" s="1707"/>
      <c r="M12" s="1707"/>
      <c r="N12" s="1678"/>
      <c r="O12" s="1679"/>
      <c r="P12" s="1678"/>
      <c r="Q12" s="1678"/>
      <c r="R12" s="1678"/>
      <c r="S12" s="1678"/>
      <c r="T12" s="1678"/>
      <c r="U12" s="1678"/>
    </row>
    <row r="13" spans="1:21">
      <c r="A13" s="1671" t="s">
        <v>2058</v>
      </c>
      <c r="B13" s="3271"/>
      <c r="C13" s="3272"/>
      <c r="D13" s="3273"/>
      <c r="E13" s="1683" t="s">
        <v>2060</v>
      </c>
      <c r="F13" s="3289" t="s">
        <v>2890</v>
      </c>
      <c r="G13" s="3290"/>
      <c r="H13" s="3290"/>
      <c r="I13" s="3291"/>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10" t="s">
        <v>1948</v>
      </c>
      <c r="E16" s="1706" t="s">
        <v>3049</v>
      </c>
      <c r="F16" s="1706"/>
      <c r="G16" s="1706"/>
      <c r="H16" s="1706"/>
      <c r="I16" s="1670" t="s">
        <v>1953</v>
      </c>
      <c r="J16" s="1678"/>
      <c r="K16" s="2420" t="str">
        <f>IF(D17="","",D16&amp;TEXT(D17,"yyyy年m月d日;;"))</f>
        <v/>
      </c>
      <c r="L16" s="1683" t="str">
        <f>IF(OR(K16="",M16=""),"","、")</f>
        <v/>
      </c>
      <c r="M16" s="2420" t="str">
        <f>IF(E17="","",E16&amp;TEXT(E17,"yyyy年m月d日;;"))</f>
        <v>商业2052年3月15日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1954</v>
      </c>
      <c r="D17" s="1684"/>
      <c r="E17" s="1684">
        <v>55593</v>
      </c>
      <c r="F17" s="1684"/>
      <c r="G17" s="1684"/>
      <c r="H17" s="1684"/>
      <c r="I17" s="1684"/>
      <c r="J17" s="1678"/>
      <c r="K17" s="2419" t="str">
        <f>CONCATENATE(K16,L16,M16,N16,O16,P16,Q16,R16,S16,T16,,U16)</f>
        <v>商业2052年3月15日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t="str">
        <f>IF(B16="出让",IF(D17="","",ROUNDDOWN(MIN((D17-$D$3)/365,D18),2)),D18)</f>
        <v/>
      </c>
      <c r="E19" s="1669">
        <f>IF(B16="出让",IF(E17="","",ROUNDDOWN(MIN((E17-$D$3)/365,E18),2)),E18)</f>
        <v>32.880000000000003</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86"/>
      <c r="E20" s="3287"/>
      <c r="F20" s="3287"/>
      <c r="G20" s="3287"/>
      <c r="H20" s="3287"/>
      <c r="I20" s="3288"/>
      <c r="J20" s="1678"/>
      <c r="K20" s="1758"/>
      <c r="L20" s="1707"/>
      <c r="M20" s="1707"/>
      <c r="N20" s="1678"/>
      <c r="O20" s="1679"/>
      <c r="P20" s="1678"/>
      <c r="Q20" s="1678"/>
      <c r="R20" s="1678"/>
      <c r="S20" s="1678"/>
      <c r="T20" s="1678"/>
      <c r="U20" s="1678"/>
    </row>
    <row r="21" spans="1:21">
      <c r="A21" s="1747" t="s">
        <v>1957</v>
      </c>
      <c r="B21" s="1748" t="s">
        <v>1958</v>
      </c>
      <c r="C21" s="1743">
        <f>'数据-汇总表'!E3</f>
        <v>863835.3</v>
      </c>
      <c r="D21" s="1744" t="s">
        <v>1959</v>
      </c>
      <c r="E21" s="3276" t="s">
        <v>1997</v>
      </c>
      <c r="F21" s="3277"/>
      <c r="G21" s="3277"/>
      <c r="H21" s="3277"/>
      <c r="I21" s="3278"/>
      <c r="J21" s="1678"/>
      <c r="K21" s="1758"/>
      <c r="L21" s="1707"/>
      <c r="M21" s="1707"/>
      <c r="N21" s="1678"/>
      <c r="O21" s="1679"/>
      <c r="P21" s="1678"/>
      <c r="Q21" s="1678"/>
      <c r="R21" s="1678"/>
      <c r="S21" s="1678"/>
      <c r="T21" s="1678"/>
      <c r="U21" s="1678"/>
    </row>
    <row r="22" spans="1:21">
      <c r="A22" s="3096" t="s">
        <v>951</v>
      </c>
      <c r="B22" s="1645" t="s">
        <v>1960</v>
      </c>
      <c r="C22" s="1670">
        <f>'数据-汇总表'!D3</f>
        <v>191963.4</v>
      </c>
      <c r="D22" s="1671" t="s">
        <v>1959</v>
      </c>
      <c r="E22" s="3276" t="s">
        <v>2891</v>
      </c>
      <c r="F22" s="3277"/>
      <c r="G22" s="3277"/>
      <c r="H22" s="3277"/>
      <c r="I22" s="3278"/>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79" t="s">
        <v>1965</v>
      </c>
      <c r="C24" s="3280"/>
      <c r="D24" s="3281" t="s">
        <v>1966</v>
      </c>
      <c r="E24" s="3282"/>
      <c r="F24" s="1692" t="s">
        <v>1967</v>
      </c>
      <c r="G24" s="1678"/>
      <c r="H24" s="1678"/>
      <c r="I24" s="1691"/>
      <c r="J24" s="1678"/>
      <c r="K24" s="3267" t="s">
        <v>1968</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6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6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5"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6"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6"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7"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53" t="s">
        <v>2000</v>
      </c>
      <c r="B31" s="1748" t="s">
        <v>2001</v>
      </c>
      <c r="C31" s="3292"/>
      <c r="D31" s="3293"/>
      <c r="E31" s="1678"/>
      <c r="F31" s="1678"/>
      <c r="G31" s="1678"/>
      <c r="H31" s="1678"/>
      <c r="I31" s="1691"/>
      <c r="J31" s="1678"/>
      <c r="K31" s="2422"/>
      <c r="L31" s="1678"/>
      <c r="M31" s="1678"/>
      <c r="N31" s="1678"/>
      <c r="O31" s="1678"/>
      <c r="P31" s="1678"/>
      <c r="Q31" s="1678"/>
      <c r="R31" s="1678"/>
      <c r="S31" s="1678"/>
      <c r="T31" s="1678"/>
      <c r="U31" s="1678"/>
    </row>
    <row r="32" spans="1:21">
      <c r="A32" s="3253"/>
      <c r="B32" s="1645" t="s">
        <v>2002</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3"/>
      <c r="B33" s="1645" t="s">
        <v>2003</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4"/>
      <c r="B34" s="1645" t="s">
        <v>2004</v>
      </c>
      <c r="C34" s="3255"/>
      <c r="D34" s="3256"/>
      <c r="E34" s="1678"/>
      <c r="F34" s="1678"/>
      <c r="G34" s="1678"/>
      <c r="H34" s="1678"/>
      <c r="I34" s="1691"/>
      <c r="J34" s="1678"/>
      <c r="K34" s="2422"/>
      <c r="L34" s="1678"/>
      <c r="M34" s="1678"/>
      <c r="N34" s="1678"/>
      <c r="O34" s="1678"/>
      <c r="P34" s="1678"/>
      <c r="Q34" s="1678"/>
      <c r="R34" s="1678"/>
      <c r="S34" s="1678"/>
      <c r="T34" s="1678"/>
      <c r="U34" s="1678"/>
    </row>
    <row r="35" spans="1:21">
      <c r="A35" s="3257" t="s">
        <v>846</v>
      </c>
      <c r="B35" s="1706"/>
      <c r="C35" s="1760" t="str">
        <f>IF(B35="场地平整","——","具体情况：")</f>
        <v>具体情况：</v>
      </c>
      <c r="D35" s="3259"/>
      <c r="E35" s="3260"/>
      <c r="F35" s="3260"/>
      <c r="G35" s="3260"/>
      <c r="H35" s="3260"/>
      <c r="I35" s="3261"/>
      <c r="J35" s="1678"/>
      <c r="K35" s="1759"/>
      <c r="L35" s="1707"/>
      <c r="M35" s="1707"/>
      <c r="N35" s="1678"/>
      <c r="O35" s="1679"/>
      <c r="P35" s="1678"/>
      <c r="Q35" s="1678"/>
      <c r="R35" s="1678"/>
      <c r="S35" s="1678"/>
      <c r="T35" s="1678"/>
      <c r="U35" s="1678"/>
    </row>
    <row r="36" spans="1:21">
      <c r="A36" s="3253"/>
      <c r="B36" s="3262" t="s">
        <v>2053</v>
      </c>
      <c r="C36" s="3263"/>
      <c r="D36" s="1776"/>
      <c r="E36" s="3264"/>
      <c r="F36" s="3264"/>
      <c r="G36" s="1671" t="str">
        <f>IF(B35="场地未平整","估价结果处理","")</f>
        <v/>
      </c>
      <c r="H36" s="3265"/>
      <c r="I36" s="3265"/>
      <c r="J36" s="1678"/>
      <c r="K36" s="1759"/>
      <c r="L36" s="1707"/>
      <c r="M36" s="1707"/>
      <c r="N36" s="1678"/>
      <c r="O36" s="1679"/>
      <c r="P36" s="1678"/>
      <c r="Q36" s="1678"/>
      <c r="R36" s="1678"/>
      <c r="S36" s="1678"/>
      <c r="T36" s="1678"/>
      <c r="U36" s="1678"/>
    </row>
    <row r="37" spans="1:21" ht="28.5">
      <c r="A37" s="3253"/>
      <c r="B37" s="3283"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53"/>
      <c r="B38" s="3284"/>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54"/>
      <c r="B39" s="328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66" t="s">
        <v>1984</v>
      </c>
      <c r="T40" s="1715" t="str">
        <f>NUMBERSTRING(7-K40,1)&amp;"通"</f>
        <v>七通</v>
      </c>
      <c r="U40" s="1678"/>
    </row>
    <row r="41" spans="1:21">
      <c r="A41" s="1647"/>
      <c r="B41" s="3258" t="s">
        <v>1720</v>
      </c>
      <c r="C41" s="3258"/>
      <c r="D41" s="3258"/>
      <c r="E41" s="3258"/>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66"/>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39" sqref="I3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2332</v>
      </c>
      <c r="BA2" s="2325"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191963.4</v>
      </c>
      <c r="B3" s="22">
        <f>IF(C3="否",G5-AT5,G5)</f>
        <v>863835.3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863835.3</v>
      </c>
      <c r="H5" s="27">
        <f t="shared" ref="H5:AT5" si="0">SUM(H13:H641)</f>
        <v>863835.3</v>
      </c>
      <c r="I5" s="27">
        <f t="shared" si="0"/>
        <v>86383.53</v>
      </c>
      <c r="J5" s="27">
        <f t="shared" si="0"/>
        <v>0</v>
      </c>
      <c r="K5" s="27">
        <f t="shared" si="0"/>
        <v>777451.77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863835.3</v>
      </c>
      <c r="BA5" s="29">
        <f t="shared" si="1"/>
        <v>863835.3</v>
      </c>
      <c r="BB5" s="29">
        <f t="shared" si="1"/>
        <v>86383.53</v>
      </c>
      <c r="BC5" s="29">
        <f t="shared" si="1"/>
        <v>777451.77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191963.4</v>
      </c>
      <c r="F6" s="27" t="s">
        <v>1</v>
      </c>
      <c r="G6" s="27" t="s">
        <v>2</v>
      </c>
      <c r="H6" s="33">
        <f>SUMIF(I$12:AB$12,"总值",I6:AB6)</f>
        <v>191963.4</v>
      </c>
      <c r="I6" s="27">
        <f t="shared" ref="I6:AB6" si="2">ROUND($A$3*I5/$B$3,2)</f>
        <v>19196.34</v>
      </c>
      <c r="J6" s="27">
        <f t="shared" si="2"/>
        <v>0</v>
      </c>
      <c r="K6" s="27">
        <f t="shared" si="2"/>
        <v>172767.06</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191963.4</v>
      </c>
      <c r="AZ6" s="27" t="s">
        <v>3</v>
      </c>
      <c r="BA6" s="27">
        <f>ROUND($AY$6*BA5/$AZ$5,2)</f>
        <v>191963.4</v>
      </c>
      <c r="BB6" s="27">
        <f>ROUND($AY$6*BB5/$AZ$5,2)</f>
        <v>19196.34</v>
      </c>
      <c r="BC6" s="27">
        <f t="shared" ref="BC6:BH6" si="4">ROUND($AY$6*BC5/$AZ$5,2)</f>
        <v>172767.06</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3015</v>
      </c>
      <c r="J9" s="51"/>
      <c r="K9" s="2971" t="s">
        <v>3015</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3049</v>
      </c>
      <c r="J10" s="51"/>
      <c r="K10" s="2973" t="s">
        <v>3049</v>
      </c>
      <c r="L10" s="51"/>
      <c r="M10" s="2973"/>
      <c r="N10" s="51"/>
      <c r="O10" s="66"/>
      <c r="P10" s="51"/>
      <c r="Q10" s="66"/>
      <c r="R10" s="51"/>
      <c r="S10" s="66"/>
      <c r="T10" s="51"/>
      <c r="U10" s="66"/>
      <c r="V10" s="51"/>
      <c r="W10" s="66"/>
      <c r="X10" s="51"/>
      <c r="Y10" s="66"/>
      <c r="Z10" s="51"/>
      <c r="AA10" s="66"/>
      <c r="AB10" s="51"/>
      <c r="AC10" s="55"/>
      <c r="AD10" s="2299" t="s">
        <v>2316</v>
      </c>
      <c r="AE10" s="2321"/>
      <c r="AF10" s="2299" t="s">
        <v>2316</v>
      </c>
      <c r="AG10" s="2321"/>
      <c r="AH10" s="2299" t="s">
        <v>2317</v>
      </c>
      <c r="AI10" s="2321"/>
      <c r="AJ10" s="26" t="s">
        <v>2330</v>
      </c>
      <c r="AK10" s="2318"/>
      <c r="AL10" s="2299" t="s">
        <v>2318</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2329</v>
      </c>
      <c r="AE11" s="1002"/>
      <c r="AF11" s="2319" t="s">
        <v>2329</v>
      </c>
      <c r="AG11" s="1002"/>
      <c r="AH11" s="2319" t="s">
        <v>2328</v>
      </c>
      <c r="AI11" s="2320"/>
      <c r="AJ11" s="2319" t="s">
        <v>2328</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t="s">
        <v>3050</v>
      </c>
      <c r="B13" s="2966"/>
      <c r="C13" s="2966"/>
      <c r="D13" s="2967" t="s">
        <v>1677</v>
      </c>
      <c r="E13" s="27">
        <f t="shared" ref="E13:E20" si="6">IF($C$3="是",ROUND($A$3*G13/$B$3,2),ROUND($A$3*(G13-AT13)/$B$3,2))</f>
        <v>19196.34</v>
      </c>
      <c r="F13" s="81"/>
      <c r="G13" s="82">
        <f t="shared" ref="G13:G20" si="7">H13+AC13+AT13</f>
        <v>86383.53</v>
      </c>
      <c r="H13" s="33">
        <f t="shared" ref="H13:H20" si="8">SUMIF(I$12:AB$12,"总值",I13:AB13)</f>
        <v>86383.53</v>
      </c>
      <c r="I13" s="3218">
        <f>ROUND(A3*4.5*0.1,2)</f>
        <v>86383.53</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t="str">
        <f t="shared" ref="AV13:AX20" si="10">A13</f>
        <v>商业</v>
      </c>
      <c r="AW13" s="17">
        <f t="shared" si="10"/>
        <v>0</v>
      </c>
      <c r="AX13" s="17">
        <f t="shared" si="10"/>
        <v>0</v>
      </c>
      <c r="AY13" s="996">
        <f t="shared" ref="AY13:AY20" si="11">ROUND($AY$6*AZ13/$AZ$5,2)</f>
        <v>19196.34</v>
      </c>
      <c r="AZ13" s="27">
        <f t="shared" ref="AZ13:AZ20" si="12">BA13+BL13</f>
        <v>86383.53</v>
      </c>
      <c r="BA13" s="27">
        <f t="shared" ref="BA13:BA20" si="13">SUM(BB13:BK13)</f>
        <v>86383.53</v>
      </c>
      <c r="BB13" s="27">
        <f t="shared" ref="BB13:BB20" si="14">IF($D13="是",I13-J13,0)</f>
        <v>86383.53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t="s">
        <v>3052</v>
      </c>
      <c r="B14" s="2966"/>
      <c r="C14" s="2968"/>
      <c r="D14" s="2967" t="s">
        <v>1677</v>
      </c>
      <c r="E14" s="27">
        <f t="shared" si="6"/>
        <v>172767.06</v>
      </c>
      <c r="F14" s="81"/>
      <c r="G14" s="82">
        <f t="shared" si="7"/>
        <v>777451.77</v>
      </c>
      <c r="H14" s="33">
        <f t="shared" si="8"/>
        <v>777451.77</v>
      </c>
      <c r="I14" s="2970"/>
      <c r="J14" s="2970"/>
      <c r="K14" s="2970">
        <f>ROUND(A3*4.5*0.9,2)</f>
        <v>777451.77</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t="str">
        <f t="shared" si="10"/>
        <v>公寓</v>
      </c>
      <c r="AW14" s="17">
        <f t="shared" si="10"/>
        <v>0</v>
      </c>
      <c r="AX14" s="17">
        <f t="shared" si="10"/>
        <v>0</v>
      </c>
      <c r="AY14" s="996">
        <f t="shared" si="11"/>
        <v>172767.06</v>
      </c>
      <c r="AZ14" s="27">
        <f t="shared" si="12"/>
        <v>777451.77</v>
      </c>
      <c r="BA14" s="27">
        <f t="shared" si="13"/>
        <v>777451.77</v>
      </c>
      <c r="BB14" s="27">
        <f t="shared" si="14"/>
        <v>0</v>
      </c>
      <c r="BC14" s="27">
        <f t="shared" si="15"/>
        <v>777451.77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4" t="s">
        <v>0</v>
      </c>
      <c r="B1" s="3294" t="s">
        <v>4</v>
      </c>
      <c r="C1" s="3294" t="s">
        <v>5</v>
      </c>
      <c r="D1" s="3295" t="s">
        <v>40</v>
      </c>
      <c r="E1" s="3295" t="s">
        <v>41</v>
      </c>
      <c r="F1" s="3295"/>
      <c r="G1" s="3295"/>
      <c r="H1" s="3295"/>
      <c r="I1" s="3295"/>
      <c r="J1" s="3295"/>
      <c r="K1" s="3295"/>
      <c r="L1" s="3295"/>
      <c r="M1" s="3295"/>
    </row>
    <row r="2" spans="1:13" ht="27" customHeight="1">
      <c r="A2" s="3294"/>
      <c r="B2" s="3294"/>
      <c r="C2" s="3294"/>
      <c r="D2" s="3295"/>
      <c r="E2" s="3295" t="s">
        <v>24</v>
      </c>
      <c r="F2" s="3295" t="s">
        <v>25</v>
      </c>
      <c r="G2" s="3295"/>
      <c r="H2" s="3295"/>
      <c r="I2" s="3295"/>
      <c r="J2" s="3295" t="s">
        <v>26</v>
      </c>
      <c r="K2" s="3295"/>
      <c r="L2" s="3295"/>
      <c r="M2" s="3295"/>
    </row>
    <row r="3" spans="1:13" ht="28.5">
      <c r="A3" s="3294"/>
      <c r="B3" s="3294"/>
      <c r="C3" s="3294"/>
      <c r="D3" s="3295"/>
      <c r="E3" s="329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5" t="s">
        <v>42</v>
      </c>
      <c r="B9" s="3295"/>
      <c r="C9" s="329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5" sqref="D35"/>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305" t="s">
        <v>203</v>
      </c>
      <c r="B2" s="3305"/>
      <c r="C2" s="3305"/>
      <c r="D2" s="1960" t="s">
        <v>204</v>
      </c>
      <c r="E2" s="106" t="s">
        <v>205</v>
      </c>
      <c r="F2" s="1969"/>
      <c r="G2" s="1194"/>
      <c r="H2" s="1195"/>
      <c r="I2" s="1196" t="s">
        <v>856</v>
      </c>
      <c r="J2" s="1969"/>
      <c r="K2" s="1969"/>
      <c r="L2" s="1969"/>
    </row>
    <row r="3" spans="1:16" ht="15.75" thickBot="1">
      <c r="A3" s="3306" t="s">
        <v>206</v>
      </c>
      <c r="B3" s="3306"/>
      <c r="C3" s="3306"/>
      <c r="D3" s="107">
        <f>'数据-基础表'!AY6</f>
        <v>191963.4</v>
      </c>
      <c r="E3" s="107">
        <f>'数据-基础表'!AZ5</f>
        <v>863835.3</v>
      </c>
      <c r="F3" s="1969"/>
      <c r="G3" s="280" t="s">
        <v>857</v>
      </c>
      <c r="H3" s="275" t="s">
        <v>858</v>
      </c>
      <c r="I3" s="1961">
        <f>ROUND('数据-基础表'!B3/'数据-基础表'!A3,2)</f>
        <v>4.5</v>
      </c>
      <c r="J3" s="1969"/>
      <c r="K3" s="1969"/>
      <c r="L3" s="1969"/>
    </row>
    <row r="4" spans="1:16" ht="15">
      <c r="A4" s="3307"/>
      <c r="B4" s="3308"/>
      <c r="C4" s="3309"/>
      <c r="D4" s="108" t="s">
        <v>204</v>
      </c>
      <c r="E4" s="109" t="s">
        <v>205</v>
      </c>
      <c r="F4" s="1969"/>
      <c r="G4" s="1197"/>
      <c r="H4" s="275" t="s">
        <v>859</v>
      </c>
      <c r="I4" s="1961">
        <f>ROUND(SUMIF('数据-基础表'!I9:AS9,"地上",'数据-基础表'!I5:AS5)/'数据-基础表'!A3,2)</f>
        <v>4.5</v>
      </c>
      <c r="J4" s="1969"/>
      <c r="K4" s="1969"/>
      <c r="L4" s="1969"/>
    </row>
    <row r="5" spans="1:16">
      <c r="A5" s="110" t="s">
        <v>207</v>
      </c>
      <c r="B5" s="3310" t="s">
        <v>230</v>
      </c>
      <c r="C5" s="3310"/>
      <c r="D5" s="111">
        <f>ROUND($D$3*E5/$E$3,2)</f>
        <v>0</v>
      </c>
      <c r="E5" s="112">
        <f>SUMIF('数据-基础表'!$11:$11,"住宅",'数据-基础表'!$5:$5)</f>
        <v>0</v>
      </c>
      <c r="F5" s="1969"/>
      <c r="G5" s="280" t="s">
        <v>860</v>
      </c>
      <c r="H5" s="275" t="s">
        <v>858</v>
      </c>
      <c r="I5" s="1961">
        <f>ROUND(E31/D31,2)</f>
        <v>4.5</v>
      </c>
      <c r="J5" s="1969"/>
      <c r="K5" s="1969"/>
      <c r="L5" s="1969"/>
    </row>
    <row r="6" spans="1:16" ht="15" thickBot="1">
      <c r="A6" s="113"/>
      <c r="B6" s="3310" t="s">
        <v>208</v>
      </c>
      <c r="C6" s="3310"/>
      <c r="D6" s="111">
        <f>ROUND($D$3*E6/$E$3,2)</f>
        <v>191963.4</v>
      </c>
      <c r="E6" s="112">
        <f>E3-E5</f>
        <v>863835.3</v>
      </c>
      <c r="F6" s="1969"/>
      <c r="G6" s="1197"/>
      <c r="H6" s="275" t="s">
        <v>859</v>
      </c>
      <c r="I6" s="1961">
        <f>ROUND(F31/D31,2)</f>
        <v>4.5</v>
      </c>
      <c r="J6" s="1969"/>
      <c r="K6" s="1969"/>
      <c r="L6" s="1969"/>
    </row>
    <row r="7" spans="1:16" ht="15">
      <c r="A7" s="3302"/>
      <c r="B7" s="3303"/>
      <c r="C7" s="3304"/>
      <c r="D7" s="108" t="s">
        <v>204</v>
      </c>
      <c r="E7" s="114" t="s">
        <v>231</v>
      </c>
      <c r="F7" s="1969"/>
      <c r="G7" s="1152" t="s">
        <v>1644</v>
      </c>
      <c r="H7" s="1153"/>
      <c r="I7" s="1831">
        <v>4</v>
      </c>
      <c r="J7" s="1969"/>
      <c r="K7" s="1969"/>
      <c r="L7" s="1969"/>
    </row>
    <row r="8" spans="1:16">
      <c r="A8" s="110" t="s">
        <v>209</v>
      </c>
      <c r="B8" s="115" t="s">
        <v>210</v>
      </c>
      <c r="C8" s="111" t="s">
        <v>211</v>
      </c>
      <c r="D8" s="111">
        <f t="shared" ref="D8:D15" si="0">ROUND($D$3*E8/$E$3,2)</f>
        <v>191963.4</v>
      </c>
      <c r="E8" s="116">
        <f>SUMIF('数据-基础表'!BB10:BK10,"地上",'数据-基础表'!BB5:BK5)</f>
        <v>863835.3</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2326</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2333</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191963.4</v>
      </c>
      <c r="E16" s="120">
        <f>SUM(E8:E15)</f>
        <v>863835.3</v>
      </c>
      <c r="F16" s="1969"/>
      <c r="G16" s="1971"/>
      <c r="H16" s="968" t="s">
        <v>219</v>
      </c>
      <c r="I16" s="969"/>
      <c r="J16" s="1969"/>
      <c r="K16" s="3296" t="s">
        <v>2565</v>
      </c>
      <c r="L16" s="3297"/>
      <c r="M16" s="3297"/>
      <c r="N16" s="3297"/>
      <c r="O16" s="3297"/>
      <c r="P16" s="3298"/>
    </row>
    <row r="17" spans="1:19" ht="15">
      <c r="A17" s="121" t="s">
        <v>216</v>
      </c>
      <c r="B17" s="122" t="s">
        <v>217</v>
      </c>
      <c r="C17" s="2283" t="s">
        <v>2312</v>
      </c>
      <c r="D17" s="108" t="s">
        <v>204</v>
      </c>
      <c r="E17" s="124" t="s">
        <v>205</v>
      </c>
      <c r="F17" s="125"/>
      <c r="G17" s="1362"/>
      <c r="H17" s="970" t="s">
        <v>218</v>
      </c>
      <c r="I17" s="971" t="s">
        <v>2311</v>
      </c>
      <c r="J17" s="1969"/>
      <c r="K17" s="3299" t="s">
        <v>2566</v>
      </c>
      <c r="L17" s="3300"/>
      <c r="M17" s="3301"/>
      <c r="N17" s="3299" t="s">
        <v>2567</v>
      </c>
      <c r="O17" s="3300"/>
      <c r="P17" s="3301"/>
      <c r="R17" s="2284" t="s">
        <v>2310</v>
      </c>
      <c r="S17" s="144"/>
    </row>
    <row r="18" spans="1:19" ht="15">
      <c r="A18" s="117"/>
      <c r="B18" s="128"/>
      <c r="C18" s="129"/>
      <c r="D18" s="2606"/>
      <c r="E18" s="130" t="s">
        <v>220</v>
      </c>
      <c r="F18" s="131" t="s">
        <v>221</v>
      </c>
      <c r="G18" s="1363" t="s">
        <v>222</v>
      </c>
      <c r="H18" s="972" t="s">
        <v>223</v>
      </c>
      <c r="I18" s="973" t="s">
        <v>224</v>
      </c>
      <c r="J18" s="1969"/>
      <c r="K18" s="2569" t="s">
        <v>2568</v>
      </c>
      <c r="L18" s="2570" t="s">
        <v>2569</v>
      </c>
      <c r="M18" s="2571" t="s">
        <v>2570</v>
      </c>
      <c r="N18" s="2569" t="s">
        <v>2568</v>
      </c>
      <c r="O18" s="2570" t="s">
        <v>2569</v>
      </c>
      <c r="P18" s="2571" t="s">
        <v>2570</v>
      </c>
      <c r="R18" s="2285" t="s">
        <v>2308</v>
      </c>
      <c r="S18" s="2285" t="s">
        <v>2309</v>
      </c>
    </row>
    <row r="19" spans="1:19">
      <c r="A19" s="133"/>
      <c r="B19" s="115" t="s">
        <v>225</v>
      </c>
      <c r="C19" s="2977" t="s">
        <v>3054</v>
      </c>
      <c r="D19" s="111">
        <f t="shared" ref="D19:D26" si="1">ROUND($D$3*E19/$E$3,2)</f>
        <v>19196.34</v>
      </c>
      <c r="E19" s="134">
        <f t="shared" ref="E19:E26" si="2">SUM(F19:G19)</f>
        <v>86383.53</v>
      </c>
      <c r="F19" s="135">
        <f>'数据-基础表'!I13</f>
        <v>86383.53</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19196.34</v>
      </c>
      <c r="S19" s="2286">
        <f t="shared" si="5"/>
        <v>86383.53</v>
      </c>
    </row>
    <row r="20" spans="1:19">
      <c r="A20" s="138"/>
      <c r="B20" s="115" t="s">
        <v>226</v>
      </c>
      <c r="C20" s="2977" t="s">
        <v>3053</v>
      </c>
      <c r="D20" s="111">
        <f t="shared" si="1"/>
        <v>172767.06</v>
      </c>
      <c r="E20" s="134">
        <f t="shared" si="2"/>
        <v>777451.77</v>
      </c>
      <c r="F20" s="135">
        <f>'数据-基础表'!K14</f>
        <v>777451.77</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172767.06</v>
      </c>
      <c r="S20" s="2286">
        <f t="shared" si="5"/>
        <v>777451.77</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191963.4</v>
      </c>
      <c r="E27" s="143">
        <f>IF(SUM(E19:E26)='数据-基础表'!BA5,SUM(E19:E26),IF(F27="地上面积有误","面积有误","地下面积有误"))</f>
        <v>863835.3</v>
      </c>
      <c r="F27" s="134">
        <f>IF(SUM(F19:F26)=E8,SUM(F19:F26),"地上面积有误")</f>
        <v>863835.3</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191963.4</v>
      </c>
      <c r="S27" s="275">
        <f>IF(SUM(S19:S26)=$E$3,SUM(S19:S26),SUM(S19:S26)&amp;"误差"&amp;ROUND(SUM(S19:S26)-E3,2))</f>
        <v>863835.3</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2319</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2321</v>
      </c>
      <c r="D31" s="1368">
        <f>D27+D30</f>
        <v>191963.4</v>
      </c>
      <c r="E31" s="1368">
        <f>E27+E30</f>
        <v>863835.3</v>
      </c>
      <c r="F31" s="1369">
        <f>F27+F30</f>
        <v>863835.3</v>
      </c>
      <c r="G31" s="1370">
        <f>G27+G30</f>
        <v>0</v>
      </c>
      <c r="H31" s="1969"/>
      <c r="I31" s="1969"/>
      <c r="J31" s="1969"/>
      <c r="K31" s="1969"/>
      <c r="L31" s="1969"/>
    </row>
    <row r="32" spans="1:19">
      <c r="A32" s="1969"/>
      <c r="B32" s="2327" t="s">
        <v>2320</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P20" sqref="P20:P2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5"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5"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3049</v>
      </c>
      <c r="D6" s="2293">
        <f>SUMIF(项目基本情况!D$15:I$15,C6,项目基本情况!D$18:I$18)</f>
        <v>40</v>
      </c>
      <c r="E6" s="2294">
        <f>IF(B6="","",SUMIF(项目基本情况!D$15:I$15,C6,项目基本情况!D$17:I$17))</f>
        <v>55593</v>
      </c>
      <c r="F6" s="174">
        <f>SUMIF(项目基本情况!D$15:I$15,C6,项目基本情况!D$19:I$19)</f>
        <v>32.880000000000003</v>
      </c>
      <c r="G6" s="175">
        <f>IF(ISERROR(ROUND(POWER(1+H6,D6-F6)*(POWER(1+H6,F6)-1)/(POWER(1+H6,D6)-1),3)),0,ROUND(POWER(1+H6,D6-F6)*(POWER(1+H6,F6)-1)/(POWER(1+H6,D6)-1),3))</f>
        <v>0.92400000000000004</v>
      </c>
      <c r="H6" s="2978">
        <v>4.4999999999999998E-2</v>
      </c>
      <c r="I6" s="2978">
        <v>0.05</v>
      </c>
      <c r="J6" s="176">
        <v>0.08</v>
      </c>
      <c r="K6" s="179">
        <f>SUMIF('数据-汇总表'!C$19:C$33,'数据-取费表'!A6,'数据-汇总表'!E$19:E$33)</f>
        <v>86383.53</v>
      </c>
      <c r="L6" s="2979">
        <v>1700</v>
      </c>
      <c r="M6" s="177">
        <f t="shared" ref="M6:M14" si="0">ROUND(K6*L6/10000,0)</f>
        <v>14685</v>
      </c>
      <c r="N6" s="2980">
        <v>0</v>
      </c>
      <c r="O6" s="177">
        <f>IF($N$5="成新度","——",ROUND(M6*N6,0))</f>
        <v>0</v>
      </c>
      <c r="P6" s="178">
        <f>IF($N$5="成新度","——",M6-O6)</f>
        <v>14685</v>
      </c>
      <c r="Q6" s="2981">
        <v>0.15</v>
      </c>
      <c r="R6" s="179">
        <f>SUMIF('数据-汇总表'!C$19:C$33,A6,'数据-汇总表'!R$19:R$33)</f>
        <v>19196.34</v>
      </c>
      <c r="S6" s="132">
        <f>IF('数据-汇总表'!$I$17="按面积比例",SUMIF('数据-汇总表'!C$19:C$33,A6,'数据-汇总表'!K$19:K$33),SUMIF('数据-汇总表'!C$19:C$33,A6,'数据-汇总表'!N$19:N$33))</f>
        <v>0</v>
      </c>
      <c r="T6" s="2219" t="str">
        <f>IF($T$4="按面积比例",IF(ISERROR(ROUND($M$14*S6/S$16,0)),"0",ROUND($M$14*S6/S$16,0)),"需自行计算录入")</f>
        <v>0</v>
      </c>
      <c r="U6" s="180">
        <v>1.5</v>
      </c>
      <c r="V6" s="181">
        <v>2.5000000000000001E-2</v>
      </c>
      <c r="W6" s="181">
        <v>0.1</v>
      </c>
      <c r="X6" s="2306"/>
      <c r="Y6" s="182">
        <v>1</v>
      </c>
      <c r="Z6" s="183"/>
      <c r="AA6" s="176"/>
      <c r="AB6" s="176"/>
      <c r="AC6" s="2309"/>
      <c r="AD6" s="184"/>
      <c r="AE6" s="972">
        <f ca="1">IF(AN6="",0,SUMIF(INDIRECT("'"&amp;AN6&amp;"'"&amp;"!E:E"),$AE$5,INDIRECT("'"&amp;AN6&amp;"'"&amp;"!F:F")))</f>
        <v>30.880000000000003</v>
      </c>
      <c r="AF6" s="141"/>
      <c r="AG6" s="1209">
        <f>IF(AF6="",0,AE6-AF6)</f>
        <v>0</v>
      </c>
      <c r="AH6" s="141"/>
      <c r="AI6" s="187">
        <v>365</v>
      </c>
      <c r="AJ6" s="188"/>
      <c r="AK6" s="189">
        <v>1.4999999999999999E-2</v>
      </c>
      <c r="AL6" s="190">
        <v>1.5E-3</v>
      </c>
      <c r="AM6" s="2992">
        <v>0.01</v>
      </c>
      <c r="AN6" s="2356" t="s">
        <v>3023</v>
      </c>
      <c r="AO6" s="1985"/>
      <c r="AP6" s="1200">
        <f>ROUND(1-1/(1+H6)^F6,3)</f>
        <v>0.76500000000000001</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公寓</v>
      </c>
      <c r="B7" s="2322" t="str">
        <f t="shared" ref="B7:B13" si="1">IF(A7=0,"","经营性")</f>
        <v>经营性</v>
      </c>
      <c r="C7" s="173" t="s">
        <v>3049</v>
      </c>
      <c r="D7" s="2293">
        <f>SUMIF(项目基本情况!D$15:I$15,C7,项目基本情况!D$18:I$18)</f>
        <v>40</v>
      </c>
      <c r="E7" s="2294">
        <f>IF(B7="","",SUMIF(项目基本情况!D$15:I$15,C7,项目基本情况!D$17:I$17))</f>
        <v>55593</v>
      </c>
      <c r="F7" s="174">
        <f>SUMIF(项目基本情况!D$15:I$15,C7,项目基本情况!D$19:I$19)</f>
        <v>32.880000000000003</v>
      </c>
      <c r="G7" s="175">
        <f t="shared" ref="G7:G11" si="2">IF(ISERROR(ROUND(POWER(1+H7,D7-F7)*(POWER(1+H7,F7)-1)/(POWER(1+H7,D7)-1),3)),0,ROUND(POWER(1+H7,D7-F7)*(POWER(1+H7,F7)-1)/(POWER(1+H7,D7)-1),3))</f>
        <v>0.91500000000000004</v>
      </c>
      <c r="H7" s="2978">
        <v>0.04</v>
      </c>
      <c r="I7" s="2978">
        <v>4.4999999999999998E-2</v>
      </c>
      <c r="J7" s="176">
        <v>0.08</v>
      </c>
      <c r="K7" s="179">
        <f>SUMIF('数据-汇总表'!C$19:C$33,'数据-取费表'!A7,'数据-汇总表'!E$19:E$33)</f>
        <v>777451.77</v>
      </c>
      <c r="L7" s="2979">
        <v>1700</v>
      </c>
      <c r="M7" s="177">
        <f t="shared" si="0"/>
        <v>132167</v>
      </c>
      <c r="N7" s="2980">
        <v>0</v>
      </c>
      <c r="O7" s="177">
        <f t="shared" ref="O7:O14" si="3">IF($N$5="成新度","——",ROUND(M7*N7,0))</f>
        <v>0</v>
      </c>
      <c r="P7" s="178">
        <f t="shared" ref="P7:P14" si="4">IF($N$5="成新度","——",M7-O7)</f>
        <v>132167</v>
      </c>
      <c r="Q7" s="2981">
        <v>0.08</v>
      </c>
      <c r="R7" s="179">
        <f>SUMIF('数据-汇总表'!C$19:C$33,A7,'数据-汇总表'!R$19:R$33)</f>
        <v>172767.06</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0.55000000000000004</v>
      </c>
      <c r="V7" s="181">
        <v>0.02</v>
      </c>
      <c r="W7" s="181">
        <v>0.1</v>
      </c>
      <c r="X7" s="2306"/>
      <c r="Y7" s="182">
        <v>1</v>
      </c>
      <c r="Z7" s="183"/>
      <c r="AA7" s="176"/>
      <c r="AB7" s="176"/>
      <c r="AC7" s="2309"/>
      <c r="AD7" s="184"/>
      <c r="AE7" s="972">
        <f t="shared" ref="AE7:AE13" ca="1" si="6">IF(AN7="",0,SUMIF(INDIRECT("'"&amp;AN7&amp;"'"&amp;"!E:E"),$AE$5,INDIRECT("'"&amp;AN7&amp;"'"&amp;"!F:F")))</f>
        <v>30.880000000000003</v>
      </c>
      <c r="AF7" s="141"/>
      <c r="AG7" s="1209">
        <f t="shared" ref="AG7:AG13" si="7">IF(AF7="",0,AE7-AF7)</f>
        <v>0</v>
      </c>
      <c r="AH7" s="141"/>
      <c r="AI7" s="187">
        <v>365</v>
      </c>
      <c r="AJ7" s="188"/>
      <c r="AK7" s="189">
        <v>1.4999999999999999E-2</v>
      </c>
      <c r="AL7" s="190">
        <v>1.5E-3</v>
      </c>
      <c r="AM7" s="2992">
        <v>0.01</v>
      </c>
      <c r="AN7" s="2356" t="s">
        <v>3136</v>
      </c>
      <c r="AO7" s="1985"/>
      <c r="AP7" s="1200">
        <f t="shared" ref="AP7:AP13" si="8">ROUND(1-1/(1+H7)^F7,3)</f>
        <v>0.72499999999999998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2313</v>
      </c>
      <c r="B14" s="2291" t="s">
        <v>1678</v>
      </c>
      <c r="C14" s="2292" t="s">
        <v>2313</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2315</v>
      </c>
      <c r="B15" s="2291" t="s">
        <v>1678</v>
      </c>
      <c r="C15" s="2292" t="s">
        <v>2314</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0.91600000000000004</v>
      </c>
      <c r="H16" s="203">
        <f>ROUND(SUMPRODUCT(H6:H13,K6:K13)/SUMPRODUCT((H6:H13&gt;0)*(K6:K13)),3)</f>
        <v>4.1000000000000002E-2</v>
      </c>
      <c r="I16" s="204"/>
      <c r="J16" s="204"/>
      <c r="K16" s="205">
        <f>SUM(K6:K15)</f>
        <v>863835.3</v>
      </c>
      <c r="L16" s="206">
        <f>ROUND(M16*10000/SUM(K6:K14),0)</f>
        <v>1700</v>
      </c>
      <c r="M16" s="206">
        <f>SUM(M6:M14)</f>
        <v>146852</v>
      </c>
      <c r="N16" s="207">
        <f>ROUND(SUMPRODUCT(M6:M14,N6:N14)/M16,3)</f>
        <v>0</v>
      </c>
      <c r="O16" s="206">
        <f>SUM(O6:O14)</f>
        <v>0</v>
      </c>
      <c r="P16" s="206">
        <f>SUM(P6:P14)</f>
        <v>146852</v>
      </c>
      <c r="Q16" s="208">
        <f>ROUND(SUMPRODUCT(Q6:Q13,K6:K13)/SUMPRODUCT((Q6:Q13&gt;0)*(K6:K13)),2)</f>
        <v>0.09</v>
      </c>
      <c r="R16" s="2296">
        <f>SUM(R6:R13)</f>
        <v>191963.4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0.72899999999999998</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t="s">
        <v>3133</v>
      </c>
      <c r="U18" s="1974">
        <v>1.5</v>
      </c>
      <c r="V18" s="1974">
        <f>1*U18</f>
        <v>1.5</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2335</v>
      </c>
      <c r="D19" s="1978"/>
      <c r="E19" s="1977"/>
      <c r="F19" s="1977"/>
      <c r="G19" s="1977"/>
      <c r="H19" s="1977"/>
      <c r="I19" s="1977"/>
      <c r="J19" s="1977"/>
      <c r="K19" s="1976"/>
      <c r="L19" s="1976"/>
      <c r="M19" s="1974"/>
      <c r="N19" s="1974"/>
      <c r="O19" s="1974"/>
      <c r="P19" s="1974"/>
      <c r="Q19" s="1974"/>
      <c r="R19" s="1974"/>
      <c r="S19" s="1974"/>
      <c r="T19" s="1974" t="s">
        <v>3134</v>
      </c>
      <c r="U19" s="1974">
        <v>0.7</v>
      </c>
      <c r="V19" s="1974">
        <f>1*U19</f>
        <v>0.7</v>
      </c>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2334</v>
      </c>
      <c r="D20" s="1978"/>
      <c r="E20" s="1977"/>
      <c r="F20" s="1977"/>
      <c r="G20" s="1977"/>
      <c r="H20" s="1977"/>
      <c r="I20" s="1977"/>
      <c r="J20" s="1977"/>
      <c r="K20" s="1976"/>
      <c r="L20" s="1976"/>
      <c r="M20" s="1974"/>
      <c r="N20" s="1974"/>
      <c r="O20" s="1974"/>
      <c r="P20" s="1974"/>
      <c r="Q20" s="1974"/>
      <c r="R20" s="1974"/>
      <c r="S20" s="1974"/>
      <c r="T20" s="1974" t="s">
        <v>3135</v>
      </c>
      <c r="U20" s="1974">
        <f>(U18+U19)/2</f>
        <v>1.1000000000000001</v>
      </c>
      <c r="V20" s="1974">
        <f>1*U20</f>
        <v>1.1000000000000001</v>
      </c>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2337</v>
      </c>
      <c r="B27" s="227">
        <v>75</v>
      </c>
      <c r="C27" s="2331" t="s">
        <v>2341</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2338</v>
      </c>
      <c r="B28" s="229">
        <v>75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2336</v>
      </c>
      <c r="B29" s="232">
        <v>0</v>
      </c>
      <c r="C29" s="1539" t="s">
        <v>2339</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50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150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2894</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100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2456</v>
      </c>
      <c r="B40" s="2445">
        <f ca="1">存贷款利率!E2</f>
        <v>4.7500000000000001E-2</v>
      </c>
      <c r="C40" s="2329" t="s">
        <v>2340</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1154</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v>7.5</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2"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XFD18"/>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11" t="s">
        <v>1662</v>
      </c>
      <c r="B1" s="3312"/>
      <c r="C1" s="3312"/>
      <c r="D1" s="3312"/>
      <c r="E1" s="3312"/>
      <c r="F1" s="3312"/>
      <c r="G1" s="3312"/>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2922</v>
      </c>
      <c r="D3" s="1994"/>
      <c r="E3" s="1225" t="s">
        <v>1665</v>
      </c>
      <c r="F3" s="1226" t="s">
        <v>1653</v>
      </c>
      <c r="G3" s="3037" t="s">
        <v>2921</v>
      </c>
      <c r="H3" s="1993"/>
      <c r="I3" s="1993"/>
      <c r="J3" s="1993"/>
      <c r="K3" s="1993"/>
      <c r="L3" s="1993"/>
      <c r="M3" s="1993"/>
      <c r="N3" s="1993"/>
      <c r="O3" s="1993"/>
      <c r="P3" s="1993"/>
      <c r="Q3" s="1993"/>
      <c r="R3" s="1993"/>
    </row>
    <row r="4" spans="1:18" ht="41.25">
      <c r="A4" s="1225"/>
      <c r="B4" s="1227" t="s">
        <v>1666</v>
      </c>
      <c r="C4" s="3034" t="s">
        <v>2923</v>
      </c>
      <c r="D4" s="1994"/>
      <c r="E4" s="1228"/>
      <c r="F4" s="1229" t="s">
        <v>1667</v>
      </c>
      <c r="G4" s="3035" t="s">
        <v>2918</v>
      </c>
      <c r="H4" s="1993"/>
      <c r="I4" s="1993"/>
      <c r="J4" s="1993"/>
      <c r="K4" s="1993"/>
      <c r="L4" s="1993"/>
      <c r="M4" s="1993"/>
      <c r="N4" s="1993"/>
      <c r="O4" s="1993"/>
      <c r="P4" s="1993"/>
      <c r="Q4" s="1993"/>
      <c r="R4" s="1993"/>
    </row>
    <row r="5" spans="1:18" ht="41.25">
      <c r="A5" s="1225"/>
      <c r="B5" s="1227" t="s">
        <v>1668</v>
      </c>
      <c r="C5" s="3034" t="s">
        <v>2924</v>
      </c>
      <c r="D5" s="1994"/>
      <c r="E5" s="1228"/>
      <c r="F5" s="1227" t="s">
        <v>2545</v>
      </c>
      <c r="G5" s="3035" t="s">
        <v>2919</v>
      </c>
      <c r="H5" s="1993"/>
      <c r="I5" s="1993"/>
      <c r="J5" s="1993"/>
      <c r="K5" s="1993"/>
      <c r="L5" s="1993"/>
      <c r="M5" s="1993"/>
      <c r="N5" s="1993"/>
      <c r="O5" s="1993"/>
      <c r="P5" s="1993"/>
      <c r="Q5" s="1993"/>
      <c r="R5" s="1993"/>
    </row>
    <row r="6" spans="1:18" ht="54">
      <c r="A6" s="1225"/>
      <c r="B6" s="1227" t="s">
        <v>1654</v>
      </c>
      <c r="C6" s="3035" t="s">
        <v>2918</v>
      </c>
      <c r="D6" s="1994"/>
      <c r="E6" s="1228"/>
      <c r="F6" s="1227" t="s">
        <v>2546</v>
      </c>
      <c r="G6" s="3035" t="s">
        <v>2916</v>
      </c>
      <c r="H6" s="1993"/>
      <c r="I6" s="1993"/>
      <c r="J6" s="1993"/>
      <c r="K6" s="1993"/>
      <c r="L6" s="1993"/>
      <c r="M6" s="1993"/>
      <c r="N6" s="1993"/>
      <c r="O6" s="1993"/>
      <c r="P6" s="1993"/>
      <c r="Q6" s="1993"/>
      <c r="R6" s="1993"/>
    </row>
    <row r="7" spans="1:18" ht="41.25" thickBot="1">
      <c r="A7" s="1225"/>
      <c r="B7" s="1227" t="s">
        <v>2545</v>
      </c>
      <c r="C7" s="3035" t="s">
        <v>2919</v>
      </c>
      <c r="D7" s="1995"/>
      <c r="E7" s="1230"/>
      <c r="F7" s="1231" t="s">
        <v>1669</v>
      </c>
      <c r="G7" s="3038" t="s">
        <v>2920</v>
      </c>
      <c r="H7" s="1993"/>
      <c r="I7" s="1993"/>
      <c r="J7" s="1993"/>
      <c r="K7" s="1993"/>
      <c r="L7" s="1993"/>
      <c r="M7" s="1993"/>
      <c r="N7" s="1993"/>
      <c r="O7" s="1993"/>
      <c r="P7" s="1993"/>
      <c r="Q7" s="1993"/>
      <c r="R7" s="1993"/>
    </row>
    <row r="8" spans="1:18" ht="27">
      <c r="A8" s="1225"/>
      <c r="B8" s="1227" t="s">
        <v>2546</v>
      </c>
      <c r="C8" s="3035" t="s">
        <v>2916</v>
      </c>
      <c r="D8" s="1995"/>
      <c r="E8" s="1995"/>
      <c r="F8" s="1540"/>
      <c r="G8" s="1540"/>
      <c r="H8" s="1993"/>
      <c r="I8" s="1993"/>
      <c r="J8" s="1993"/>
      <c r="K8" s="1993"/>
      <c r="L8" s="1993"/>
      <c r="M8" s="1993"/>
      <c r="N8" s="1993"/>
      <c r="O8" s="1993"/>
      <c r="P8" s="1993"/>
      <c r="Q8" s="1993"/>
      <c r="R8" s="1993"/>
    </row>
    <row r="9" spans="1:18" ht="40.5">
      <c r="A9" s="1225"/>
      <c r="B9" s="1227" t="s">
        <v>1655</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2545</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2546</v>
      </c>
      <c r="G20" s="1005" t="str">
        <f>G6</f>
        <v>估价对象所在区域基础设施水平</v>
      </c>
    </row>
    <row r="21" spans="1:7" ht="27">
      <c r="A21" s="2553"/>
      <c r="B21" s="1227" t="s">
        <v>2545</v>
      </c>
      <c r="C21" s="1005" t="str">
        <f>C7</f>
        <v>估价对象所在区域公共配套设施齐备情况</v>
      </c>
      <c r="D21" s="1994"/>
      <c r="E21" s="2550"/>
      <c r="F21" s="1243" t="s">
        <v>1660</v>
      </c>
      <c r="G21" s="3039"/>
    </row>
    <row r="22" spans="1:7" ht="27">
      <c r="A22" s="2553"/>
      <c r="B22" s="1227" t="s">
        <v>2546</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2843</v>
      </c>
      <c r="B1" s="2997">
        <f>SUM(B14:B23)</f>
        <v>863835.3</v>
      </c>
      <c r="C1" s="2998"/>
      <c r="D1" s="2998"/>
      <c r="E1" s="2998"/>
      <c r="F1" s="2998"/>
    </row>
    <row r="2" spans="1:9" ht="16.5">
      <c r="A2" s="2997" t="s">
        <v>2844</v>
      </c>
      <c r="B2" s="2997">
        <f>SUM(C14:C23)</f>
        <v>191963.4</v>
      </c>
      <c r="C2" s="2998"/>
      <c r="D2" s="2998"/>
      <c r="E2" s="2998"/>
      <c r="F2" s="2998"/>
    </row>
    <row r="3" spans="1:9" ht="16.5">
      <c r="A3" s="2997" t="s">
        <v>2845</v>
      </c>
      <c r="B3" s="2999">
        <f>项目基本情况!D3</f>
        <v>43591</v>
      </c>
      <c r="C3" s="2998"/>
      <c r="D3" s="2998"/>
      <c r="E3" s="2998"/>
      <c r="F3" s="2998"/>
    </row>
    <row r="4" spans="1:9" ht="33">
      <c r="A4" s="2997" t="s">
        <v>2846</v>
      </c>
      <c r="B4" s="2997" t="s">
        <v>2847</v>
      </c>
      <c r="C4" s="2997" t="s">
        <v>2848</v>
      </c>
      <c r="D4" s="2997" t="s">
        <v>2849</v>
      </c>
      <c r="E4" s="2998"/>
      <c r="F4" s="2998"/>
    </row>
    <row r="5" spans="1:9" ht="16.5">
      <c r="A5" s="2997" t="s">
        <v>2850</v>
      </c>
      <c r="B5" s="2997">
        <f ca="1">SUM(D14:D23)</f>
        <v>23409</v>
      </c>
      <c r="C5" s="2997">
        <f ca="1">ROUND(B5*10000/$B$1,0)</f>
        <v>271</v>
      </c>
      <c r="D5" s="2997">
        <f ca="1">ROUND(B5*10000/$B$2,0)</f>
        <v>1219</v>
      </c>
      <c r="E5" s="2998"/>
      <c r="F5" s="2998"/>
    </row>
    <row r="6" spans="1:9" ht="16.5">
      <c r="A6" s="2997" t="s">
        <v>2851</v>
      </c>
      <c r="B6" s="2997">
        <f>SUM(G14:G23)</f>
        <v>0</v>
      </c>
      <c r="C6" s="2997">
        <f t="shared" ref="C6:C8" si="0">ROUND(B6*10000/$B$1,0)</f>
        <v>0</v>
      </c>
      <c r="D6" s="2997">
        <f t="shared" ref="D6:D8" si="1">ROUND(B6*10000/$B$2,0)</f>
        <v>0</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863835.3</v>
      </c>
      <c r="C14" s="3001">
        <f>结果表!K38</f>
        <v>191963.4</v>
      </c>
      <c r="D14" s="3001">
        <f ca="1">结果表!C42</f>
        <v>23409</v>
      </c>
      <c r="E14" s="3001">
        <f ca="1">ROUND(D14*10000/B14,0)</f>
        <v>271</v>
      </c>
      <c r="F14" s="3001">
        <f ca="1">ROUND(D14*10000/C14,0)</f>
        <v>1219</v>
      </c>
      <c r="G14" s="3001" t="str">
        <f>结果表!C44</f>
        <v>——</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J35" sqref="J35"/>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4"/>
      <c r="K1" s="2014"/>
      <c r="L1" s="2014"/>
      <c r="M1" s="2014"/>
      <c r="N1" s="2014"/>
      <c r="O1" s="2014"/>
      <c r="P1" s="2014"/>
      <c r="Q1" s="2014"/>
      <c r="R1" s="2014"/>
      <c r="S1" s="2014"/>
      <c r="T1" s="2014"/>
      <c r="U1" s="2014"/>
      <c r="V1" s="2014"/>
    </row>
    <row r="2" spans="1:22" ht="21.75" customHeight="1" thickBot="1">
      <c r="A2" s="3349" t="str">
        <f>项目基本情况!K2</f>
        <v>庆誉路西、直方街北出让国有建设用地使用权</v>
      </c>
      <c r="B2" s="3350"/>
      <c r="C2" s="3351"/>
      <c r="D2" s="3351"/>
      <c r="E2" s="3351"/>
      <c r="F2" s="3351"/>
      <c r="G2" s="3350"/>
      <c r="H2" s="3350"/>
      <c r="I2" s="3352"/>
      <c r="J2" s="2015"/>
      <c r="K2" s="2014"/>
      <c r="L2" s="2014"/>
      <c r="M2" s="2014"/>
      <c r="N2" s="2014"/>
      <c r="O2" s="2014"/>
      <c r="P2" s="2014"/>
      <c r="Q2" s="2014"/>
      <c r="R2" s="2014"/>
      <c r="S2" s="2014"/>
      <c r="T2" s="2014"/>
      <c r="U2" s="2014"/>
      <c r="V2" s="2014"/>
    </row>
    <row r="3" spans="1:22" ht="14.25">
      <c r="A3" s="3342" t="s">
        <v>298</v>
      </c>
      <c r="B3" s="3343"/>
      <c r="C3" s="3343"/>
      <c r="D3" s="3343"/>
      <c r="E3" s="3343"/>
      <c r="F3" s="3343"/>
      <c r="G3" s="3343"/>
      <c r="H3" s="3343"/>
      <c r="I3" s="3343"/>
      <c r="J3" s="2015"/>
      <c r="K3" s="2014"/>
      <c r="L3" s="2014"/>
      <c r="M3" s="2014"/>
      <c r="N3" s="2014"/>
      <c r="O3" s="2014"/>
      <c r="P3" s="2014"/>
      <c r="Q3" s="2014"/>
      <c r="R3" s="2014"/>
      <c r="S3" s="2014"/>
      <c r="T3" s="2014"/>
      <c r="U3" s="2014"/>
      <c r="V3" s="2014"/>
    </row>
    <row r="4" spans="1:22" ht="14.25">
      <c r="A4" s="258" t="s">
        <v>299</v>
      </c>
      <c r="B4" s="259" t="s">
        <v>300</v>
      </c>
      <c r="C4" s="260" t="s">
        <v>3027</v>
      </c>
      <c r="D4" s="260" t="s">
        <v>3028</v>
      </c>
      <c r="E4" s="3314" t="s">
        <v>301</v>
      </c>
      <c r="F4" s="3315"/>
      <c r="G4" s="3315"/>
      <c r="H4" s="3315"/>
      <c r="I4" s="334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13" t="s">
        <v>302</v>
      </c>
      <c r="B5" s="3339">
        <v>25</v>
      </c>
      <c r="C5" s="3337"/>
      <c r="D5" s="3341"/>
      <c r="E5" s="261" t="s">
        <v>303</v>
      </c>
      <c r="F5" s="262"/>
      <c r="G5" s="262"/>
      <c r="H5" s="262"/>
      <c r="I5" s="263"/>
      <c r="J5" s="2015"/>
      <c r="K5" s="2014"/>
      <c r="L5" s="2014"/>
      <c r="M5" s="2014"/>
      <c r="N5" s="2014"/>
      <c r="O5" s="2014"/>
      <c r="P5" s="2014"/>
      <c r="Q5" s="2014"/>
      <c r="R5" s="2014"/>
      <c r="S5" s="2014"/>
      <c r="T5" s="2014"/>
      <c r="U5" s="2014"/>
      <c r="V5" s="2014"/>
    </row>
    <row r="6" spans="1:22" ht="14.25">
      <c r="A6" s="3313"/>
      <c r="B6" s="3339"/>
      <c r="C6" s="3340"/>
      <c r="D6" s="3341"/>
      <c r="E6" s="261" t="s">
        <v>304</v>
      </c>
      <c r="F6" s="262"/>
      <c r="G6" s="262"/>
      <c r="H6" s="262"/>
      <c r="I6" s="263"/>
      <c r="J6" s="2015"/>
      <c r="K6" s="2014"/>
      <c r="L6" s="2014"/>
      <c r="M6" s="2014"/>
      <c r="N6" s="2014"/>
      <c r="O6" s="2014"/>
      <c r="P6" s="2014"/>
      <c r="Q6" s="2014"/>
      <c r="R6" s="2014"/>
      <c r="S6" s="2014"/>
      <c r="T6" s="2014"/>
      <c r="U6" s="2014"/>
      <c r="V6" s="2014"/>
    </row>
    <row r="7" spans="1:22" ht="14.25">
      <c r="A7" s="3313"/>
      <c r="B7" s="3339"/>
      <c r="C7" s="3338"/>
      <c r="D7" s="3341"/>
      <c r="E7" s="261" t="s">
        <v>305</v>
      </c>
      <c r="F7" s="262"/>
      <c r="G7" s="262"/>
      <c r="H7" s="262"/>
      <c r="I7" s="263"/>
      <c r="J7" s="2015"/>
      <c r="K7" s="2014"/>
      <c r="L7" s="2014"/>
      <c r="M7" s="2014"/>
      <c r="N7" s="2014"/>
      <c r="O7" s="2014"/>
      <c r="P7" s="2014"/>
      <c r="Q7" s="2014"/>
      <c r="R7" s="2014"/>
      <c r="S7" s="2014"/>
      <c r="T7" s="2014"/>
      <c r="U7" s="2014"/>
      <c r="V7" s="2014"/>
    </row>
    <row r="8" spans="1:22" ht="14.25">
      <c r="A8" s="3313" t="s">
        <v>306</v>
      </c>
      <c r="B8" s="3339">
        <v>15</v>
      </c>
      <c r="C8" s="3337"/>
      <c r="D8" s="3341"/>
      <c r="E8" s="261" t="s">
        <v>307</v>
      </c>
      <c r="F8" s="262"/>
      <c r="G8" s="262"/>
      <c r="H8" s="262"/>
      <c r="I8" s="263"/>
      <c r="J8" s="2015"/>
      <c r="K8" s="2014"/>
      <c r="L8" s="2014"/>
      <c r="M8" s="2014"/>
      <c r="N8" s="2014"/>
      <c r="O8" s="2014"/>
      <c r="P8" s="2014"/>
      <c r="Q8" s="2014"/>
      <c r="R8" s="2014"/>
      <c r="S8" s="2014"/>
      <c r="T8" s="2014"/>
      <c r="U8" s="2014"/>
      <c r="V8" s="2014"/>
    </row>
    <row r="9" spans="1:22" ht="14.25">
      <c r="A9" s="3313"/>
      <c r="B9" s="3339"/>
      <c r="C9" s="3338"/>
      <c r="D9" s="3341"/>
      <c r="E9" s="261" t="s">
        <v>308</v>
      </c>
      <c r="F9" s="262"/>
      <c r="G9" s="262"/>
      <c r="H9" s="262"/>
      <c r="I9" s="263"/>
      <c r="J9" s="2015"/>
      <c r="K9" s="2014"/>
      <c r="L9" s="2014"/>
      <c r="M9" s="2014"/>
      <c r="N9" s="2014"/>
      <c r="O9" s="2014"/>
      <c r="P9" s="2014"/>
      <c r="Q9" s="2014"/>
      <c r="R9" s="2014"/>
      <c r="S9" s="2014"/>
      <c r="T9" s="2014"/>
      <c r="U9" s="2014"/>
      <c r="V9" s="2014"/>
    </row>
    <row r="10" spans="1:22" ht="14.25">
      <c r="A10" s="3313" t="s">
        <v>309</v>
      </c>
      <c r="B10" s="3339">
        <v>15</v>
      </c>
      <c r="C10" s="3337"/>
      <c r="D10" s="334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13"/>
      <c r="B11" s="3339"/>
      <c r="C11" s="3338"/>
      <c r="D11" s="334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13" t="s">
        <v>312</v>
      </c>
      <c r="B12" s="3339">
        <v>15</v>
      </c>
      <c r="C12" s="3337"/>
      <c r="D12" s="334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13"/>
      <c r="B13" s="3339"/>
      <c r="C13" s="3338"/>
      <c r="D13" s="334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13" t="s">
        <v>315</v>
      </c>
      <c r="B14" s="3339">
        <v>30</v>
      </c>
      <c r="C14" s="3337">
        <v>60</v>
      </c>
      <c r="D14" s="3341">
        <v>40</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13"/>
      <c r="B15" s="3339"/>
      <c r="C15" s="3340"/>
      <c r="D15" s="334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13"/>
      <c r="B16" s="3339"/>
      <c r="C16" s="3338"/>
      <c r="D16" s="334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60</v>
      </c>
      <c r="D17" s="265">
        <f>SUM(D5:D16)</f>
        <v>40</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28679</v>
      </c>
      <c r="D19" s="271">
        <f ca="1">SUMIF(INDIRECT("'"&amp;D4&amp;"'"&amp;"!A:A"),结果表!B19,INDIRECT("'"&amp;D4&amp;"'"&amp;"!B:B"))</f>
        <v>15505</v>
      </c>
      <c r="E19" s="268" t="s">
        <v>323</v>
      </c>
      <c r="F19" s="269" t="s">
        <v>322</v>
      </c>
      <c r="G19" s="272">
        <f ca="1">ROUND(C19*$C$18+D19*$D$18,0)</f>
        <v>23409</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332</v>
      </c>
      <c r="D20" s="277">
        <f ca="1">SUMIF(INDIRECT("'"&amp;D4&amp;"'"&amp;"!A:A"),结果表!B20,INDIRECT("'"&amp;D4&amp;"'"&amp;"!B:B"))</f>
        <v>179</v>
      </c>
      <c r="E20" s="274"/>
      <c r="F20" s="275" t="s">
        <v>325</v>
      </c>
      <c r="G20" s="278">
        <f ca="1">ROUND(C20*$C$18+D20*$D$18,0)</f>
        <v>271</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1494</v>
      </c>
      <c r="D21" s="151">
        <f ca="1">SUMIF(INDIRECT("'"&amp;D4&amp;"'"&amp;"!A:A"),结果表!B21,INDIRECT("'"&amp;D4&amp;"'"&amp;"!B:B"))</f>
        <v>808</v>
      </c>
      <c r="E21" s="274"/>
      <c r="F21" s="280" t="s">
        <v>327</v>
      </c>
      <c r="G21" s="282">
        <f ca="1">ROUND(C21*$C$18+D21*$D$18,0)</f>
        <v>1220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0.8496613995485327</v>
      </c>
      <c r="E22" s="284"/>
      <c r="F22" s="285"/>
      <c r="G22" s="286">
        <f ca="1">ROUND(G19/('数据-汇总表'!D3/666.67),0)</f>
        <v>81</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9"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20"/>
      <c r="B25" s="1317" t="s">
        <v>331</v>
      </c>
      <c r="C25" s="290">
        <f>IF(B30=0,0,C30)</f>
        <v>0</v>
      </c>
      <c r="D25" s="291"/>
      <c r="E25" s="311"/>
      <c r="F25" s="311"/>
      <c r="G25" s="311"/>
      <c r="H25" s="311"/>
      <c r="I25" s="311"/>
      <c r="J25" s="2014"/>
      <c r="K25" s="1251" t="str">
        <f ca="1">项目基本情况!B16&amp;"国有建设用地使用权价格："&amp;O38&amp;"万元"</f>
        <v>出让国有建设用地使用权价格：23409万元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大写金额：人民币贰亿叁仟肆佰零玖万元整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单位面积地价：1219元/平方米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楼面地价：271元/平方米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1" t="s">
        <v>336</v>
      </c>
      <c r="B30" s="309"/>
      <c r="C30" s="309"/>
      <c r="D30" s="310"/>
      <c r="E30" s="3082" t="s">
        <v>2965</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1687</v>
      </c>
      <c r="C32" s="1379">
        <f ca="1">G19-C24</f>
        <v>23409</v>
      </c>
      <c r="D32" s="1380" t="s">
        <v>1688</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1689</v>
      </c>
      <c r="C33" s="264">
        <f ca="1">ROUND(C32*10000/'数据-汇总表'!E3,0)</f>
        <v>271</v>
      </c>
      <c r="D33" s="1382" t="s">
        <v>1690</v>
      </c>
      <c r="E33" s="3319"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1691</v>
      </c>
      <c r="C34" s="264">
        <f ca="1">ROUND(C32*10000/'数据-汇总表'!D3,0)</f>
        <v>1219</v>
      </c>
      <c r="D34" s="1384" t="s">
        <v>1690</v>
      </c>
      <c r="E34" s="3360"/>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81</v>
      </c>
      <c r="D35" s="1387" t="s">
        <v>1692</v>
      </c>
      <c r="E35" s="3361"/>
      <c r="F35" s="301" t="s">
        <v>342</v>
      </c>
      <c r="G35" s="982"/>
      <c r="H35" s="981" t="s">
        <v>343</v>
      </c>
      <c r="I35" s="311"/>
      <c r="J35" s="2014"/>
      <c r="K35" s="3334" t="s">
        <v>350</v>
      </c>
      <c r="L35" s="3334" t="s">
        <v>351</v>
      </c>
      <c r="M35" s="1260" t="s">
        <v>352</v>
      </c>
      <c r="N35" s="3334" t="s">
        <v>353</v>
      </c>
      <c r="O35" s="3334" t="s">
        <v>354</v>
      </c>
      <c r="P35" s="2014"/>
      <c r="V35" s="2014"/>
    </row>
    <row r="36" spans="1:26" ht="16.5" customHeight="1">
      <c r="A36" s="303" t="s">
        <v>344</v>
      </c>
      <c r="B36" s="304" t="s">
        <v>333</v>
      </c>
      <c r="C36" s="305" t="s">
        <v>345</v>
      </c>
      <c r="D36" s="305" t="s">
        <v>346</v>
      </c>
      <c r="E36" s="306" t="s">
        <v>347</v>
      </c>
      <c r="F36" s="311"/>
      <c r="G36" s="311"/>
      <c r="H36" s="311"/>
      <c r="I36" s="311"/>
      <c r="J36" s="2016"/>
      <c r="K36" s="3335"/>
      <c r="L36" s="3335"/>
      <c r="M36" s="1262" t="s">
        <v>355</v>
      </c>
      <c r="N36" s="3335"/>
      <c r="O36" s="3335"/>
      <c r="P36" s="2014"/>
      <c r="V36" s="2014"/>
    </row>
    <row r="37" spans="1:26" ht="16.5" customHeight="1" thickBot="1">
      <c r="A37" s="1256" t="s">
        <v>348</v>
      </c>
      <c r="B37" s="307"/>
      <c r="C37" s="294"/>
      <c r="D37" s="294"/>
      <c r="E37" s="295"/>
      <c r="F37" s="311"/>
      <c r="G37" s="311"/>
      <c r="H37" s="311"/>
      <c r="I37" s="311"/>
      <c r="J37" s="2016"/>
      <c r="K37" s="3336"/>
      <c r="L37" s="3336"/>
      <c r="M37" s="1263"/>
      <c r="N37" s="3336"/>
      <c r="O37" s="3336"/>
      <c r="P37" s="2014"/>
      <c r="V37" s="2014"/>
    </row>
    <row r="38" spans="1:26" ht="16.5" customHeight="1" thickBot="1">
      <c r="A38" s="1256" t="s">
        <v>349</v>
      </c>
      <c r="B38" s="307"/>
      <c r="C38" s="294"/>
      <c r="D38" s="294"/>
      <c r="E38" s="295"/>
      <c r="F38" s="311"/>
      <c r="G38" s="311"/>
      <c r="H38" s="311"/>
      <c r="I38" s="311"/>
      <c r="J38" s="2016"/>
      <c r="K38" s="1264">
        <f>'数据-汇总表'!D3</f>
        <v>191963.4</v>
      </c>
      <c r="L38" s="1265">
        <f>'数据-汇总表'!E3</f>
        <v>863835.3</v>
      </c>
      <c r="M38" s="1265">
        <f ca="1">C34</f>
        <v>1219</v>
      </c>
      <c r="N38" s="1265">
        <f ca="1">C33</f>
        <v>271</v>
      </c>
      <c r="O38" s="1266">
        <f ca="1">C32</f>
        <v>23409</v>
      </c>
      <c r="P38" s="2014"/>
      <c r="V38" s="2014"/>
    </row>
    <row r="39" spans="1:26" ht="16.5" customHeight="1" thickBot="1">
      <c r="A39" s="1261"/>
      <c r="B39" s="308"/>
      <c r="C39" s="309"/>
      <c r="D39" s="309"/>
      <c r="E39" s="310"/>
      <c r="F39" s="311"/>
      <c r="G39" s="311"/>
      <c r="H39" s="311"/>
      <c r="I39" s="311"/>
      <c r="J39" s="2016"/>
      <c r="K39" s="3379" t="str">
        <f>MID(A44,3,LEN(A44)-2)</f>
        <v/>
      </c>
      <c r="L39" s="3380"/>
      <c r="M39" s="3380"/>
      <c r="N39" s="3381"/>
      <c r="O39" s="1389" t="str">
        <f>C44</f>
        <v>——</v>
      </c>
      <c r="P39" s="2014"/>
      <c r="V39" s="2014"/>
    </row>
    <row r="40" spans="1:26" ht="19.5" thickBot="1">
      <c r="A40" s="104" t="s">
        <v>872</v>
      </c>
      <c r="B40" s="311"/>
      <c r="C40" s="311"/>
      <c r="D40" s="311"/>
      <c r="E40" s="311"/>
      <c r="F40" s="311"/>
      <c r="G40" s="311"/>
      <c r="H40" s="311"/>
      <c r="I40" s="311"/>
      <c r="J40" s="2016"/>
      <c r="K40" s="3379" t="str">
        <f t="shared" ref="K40:K41" si="0">MID(A45,3,LEN(A45)-2)</f>
        <v/>
      </c>
      <c r="L40" s="3380"/>
      <c r="M40" s="3380"/>
      <c r="N40" s="3381"/>
      <c r="O40" s="1389" t="str">
        <f>C45</f>
        <v>——</v>
      </c>
      <c r="P40" s="2014"/>
      <c r="V40" s="2014"/>
    </row>
    <row r="41" spans="1:26" ht="16.5" thickBot="1">
      <c r="A41" s="312" t="s">
        <v>356</v>
      </c>
      <c r="B41" s="313"/>
      <c r="C41" s="314" t="s">
        <v>357</v>
      </c>
      <c r="D41" s="315" t="s">
        <v>358</v>
      </c>
      <c r="E41" s="315" t="s">
        <v>359</v>
      </c>
      <c r="F41" s="316" t="s">
        <v>360</v>
      </c>
      <c r="G41" s="311"/>
      <c r="H41" s="311"/>
      <c r="I41" s="311"/>
      <c r="J41" s="2016"/>
      <c r="K41" s="3379" t="str">
        <f t="shared" si="0"/>
        <v/>
      </c>
      <c r="L41" s="3380"/>
      <c r="M41" s="3380"/>
      <c r="N41" s="3381"/>
      <c r="O41" s="1389" t="str">
        <f>C46</f>
        <v>——</v>
      </c>
      <c r="P41" s="2014"/>
      <c r="V41" s="2014"/>
    </row>
    <row r="42" spans="1:26" ht="29.25">
      <c r="A42" s="3321" t="s">
        <v>2066</v>
      </c>
      <c r="B42" s="3322"/>
      <c r="C42" s="264">
        <f ca="1">C32</f>
        <v>23409</v>
      </c>
      <c r="D42" s="317">
        <f ca="1">C33</f>
        <v>271</v>
      </c>
      <c r="E42" s="317">
        <f ca="1">C34</f>
        <v>1219</v>
      </c>
      <c r="F42" s="318">
        <f ca="1">C35</f>
        <v>81</v>
      </c>
      <c r="G42" s="311"/>
      <c r="H42" s="311"/>
      <c r="I42" s="319"/>
      <c r="J42" s="2016"/>
      <c r="K42" s="1267" t="s">
        <v>361</v>
      </c>
      <c r="L42" s="2033" t="s">
        <v>362</v>
      </c>
      <c r="M42" s="1268" t="s">
        <v>363</v>
      </c>
      <c r="N42" s="2034" t="s">
        <v>364</v>
      </c>
      <c r="O42" s="2035" t="s">
        <v>365</v>
      </c>
      <c r="P42" s="2014"/>
      <c r="V42" s="2014"/>
    </row>
    <row r="43" spans="1:26" ht="30">
      <c r="A43" s="3332" t="s">
        <v>2729</v>
      </c>
      <c r="B43" s="3333"/>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28679</v>
      </c>
      <c r="M43" s="1271">
        <f>C18</f>
        <v>0.6</v>
      </c>
      <c r="N43" s="1272">
        <f ca="1">IF(N42="测算结果/万元",G19,G20)</f>
        <v>23409</v>
      </c>
      <c r="O43" s="1273">
        <f ca="1">IF(O42="最终结果/万元",C32,C33)</f>
        <v>23409</v>
      </c>
      <c r="P43" s="2014"/>
      <c r="V43" s="2014"/>
    </row>
    <row r="44" spans="1:26" ht="30.75" thickBot="1">
      <c r="A44" s="3321" t="str">
        <f>IF(OR(项目基本情况!E8="抵押价格",项目基本情况!E8="已注销及未注销"),"3.抵押价格","——")</f>
        <v>——</v>
      </c>
      <c r="B44" s="3322"/>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15505</v>
      </c>
      <c r="M44" s="1276">
        <f>D18</f>
        <v>0.4</v>
      </c>
      <c r="N44" s="1277"/>
      <c r="O44" s="1278"/>
      <c r="P44" s="2014"/>
      <c r="V44" s="2014"/>
    </row>
    <row r="45" spans="1:26" ht="15">
      <c r="A45" s="3327" t="str">
        <f>IF(项目基本情况!E8="已注销及未注销","4.抵押担保权已注销时的抵押价格",IF(项目基本情况!E8="已注销","3.抵押担保权已注销时的抵押价格","——"))</f>
        <v>——</v>
      </c>
      <c r="B45" s="3328"/>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23" t="str">
        <f>IF(项目基本情况!E9="抵押净值",IF(A45="——","4.抵押净值","5.抵押净值"),"——")</f>
        <v>——</v>
      </c>
      <c r="B46" s="332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68" t="s">
        <v>374</v>
      </c>
      <c r="B63" s="3369"/>
      <c r="C63" s="3370"/>
      <c r="D63" s="341">
        <f ca="1">ROUND(C42*F63,0)</f>
        <v>14045</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29" t="s">
        <v>378</v>
      </c>
      <c r="B64" s="3330"/>
      <c r="C64" s="3330"/>
      <c r="D64" s="3330"/>
      <c r="E64" s="3330"/>
      <c r="F64" s="3330"/>
      <c r="G64" s="3331"/>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25" t="s">
        <v>386</v>
      </c>
      <c r="B66" s="3326"/>
      <c r="C66" s="3326"/>
      <c r="D66" s="261">
        <f ca="1">IF(H66="情况1",0,IF(H66="情况2",D70,IF(H66="情况3",D71,IF(H66="情况4",D72))))</f>
        <v>736</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83" t="s">
        <v>385</v>
      </c>
      <c r="M66" s="3384"/>
      <c r="N66" s="2423"/>
      <c r="O66" s="2424"/>
      <c r="P66" s="2425"/>
      <c r="Q66" s="2014"/>
      <c r="R66" s="2014"/>
      <c r="S66" s="2014"/>
      <c r="T66" s="2014"/>
      <c r="U66" s="2014"/>
      <c r="V66" s="2014"/>
    </row>
    <row r="67" spans="1:22" ht="25.5" customHeight="1">
      <c r="A67" s="352" t="s">
        <v>390</v>
      </c>
      <c r="B67" s="3316" t="s">
        <v>391</v>
      </c>
      <c r="C67" s="3316"/>
      <c r="D67" s="353">
        <v>0</v>
      </c>
      <c r="E67" s="41" t="s">
        <v>392</v>
      </c>
      <c r="F67" s="62" t="s">
        <v>21</v>
      </c>
      <c r="G67" s="3371"/>
      <c r="H67" s="311"/>
      <c r="I67" s="1288"/>
      <c r="J67" s="2021"/>
      <c r="K67" s="1962">
        <v>2</v>
      </c>
      <c r="L67" s="3382" t="s">
        <v>389</v>
      </c>
      <c r="M67" s="3382"/>
      <c r="N67" s="1321">
        <f>'数据-取费表'!B2</f>
        <v>43591</v>
      </c>
      <c r="O67" s="1321"/>
      <c r="P67" s="1321"/>
      <c r="Q67" s="2014"/>
      <c r="R67" s="2014"/>
      <c r="S67" s="2014"/>
      <c r="T67" s="2014"/>
      <c r="U67" s="2014"/>
      <c r="V67" s="2014"/>
    </row>
    <row r="68" spans="1:22" ht="25.5" customHeight="1">
      <c r="A68" s="354"/>
      <c r="B68" s="3316" t="s">
        <v>394</v>
      </c>
      <c r="C68" s="3316"/>
      <c r="D68" s="355"/>
      <c r="E68" s="77"/>
      <c r="F68" s="356"/>
      <c r="G68" s="3372"/>
      <c r="H68" s="311"/>
      <c r="I68" s="1288"/>
      <c r="J68" s="2021"/>
      <c r="K68" s="1962">
        <v>3</v>
      </c>
      <c r="L68" s="3382" t="s">
        <v>393</v>
      </c>
      <c r="M68" s="3382"/>
      <c r="N68" s="1289">
        <f ca="1">C42</f>
        <v>23409</v>
      </c>
      <c r="O68" s="1289"/>
      <c r="P68" s="1289"/>
      <c r="Q68" s="2014"/>
      <c r="R68" s="2014"/>
      <c r="S68" s="2014"/>
      <c r="T68" s="2014"/>
      <c r="U68" s="2014"/>
      <c r="V68" s="2014"/>
    </row>
    <row r="69" spans="1:22" ht="12" customHeight="1">
      <c r="A69" s="357"/>
      <c r="B69" s="3316" t="s">
        <v>395</v>
      </c>
      <c r="C69" s="3316"/>
      <c r="D69" s="358"/>
      <c r="E69" s="73"/>
      <c r="F69" s="356"/>
      <c r="G69" s="3373"/>
      <c r="H69" s="311"/>
      <c r="I69" s="1288"/>
      <c r="J69" s="2021"/>
      <c r="K69" s="1290">
        <v>4</v>
      </c>
      <c r="L69" s="3387" t="s">
        <v>2882</v>
      </c>
      <c r="M69" s="3388"/>
      <c r="N69" s="1291" t="str">
        <f>C44</f>
        <v>——</v>
      </c>
      <c r="O69" s="1291"/>
      <c r="P69" s="1291"/>
      <c r="Q69" s="2014"/>
      <c r="R69" s="2014"/>
      <c r="S69" s="2014"/>
      <c r="T69" s="2014"/>
      <c r="U69" s="2014"/>
      <c r="V69" s="2014"/>
    </row>
    <row r="70" spans="1:22" ht="24" customHeight="1">
      <c r="A70" s="359" t="s">
        <v>396</v>
      </c>
      <c r="B70" s="3316" t="s">
        <v>397</v>
      </c>
      <c r="C70" s="3316"/>
      <c r="D70" s="358">
        <f ca="1">ROUND(D63*'数据-取费表'!B41/(1+'数据-取费表'!C42),0)</f>
        <v>736</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17" t="s">
        <v>405</v>
      </c>
      <c r="C71" s="3318"/>
      <c r="D71" s="358">
        <f ca="1">ROUND(D63*'数据-取费表'!B41/(1+'数据-取费表'!C42),0)</f>
        <v>736</v>
      </c>
      <c r="E71" s="17" t="s">
        <v>398</v>
      </c>
      <c r="F71" s="360">
        <f>'数据-取费表'!B41</f>
        <v>5.5000000000000007E-2</v>
      </c>
      <c r="G71" s="361"/>
      <c r="H71" s="311"/>
      <c r="I71" s="1288"/>
      <c r="J71" s="2021"/>
      <c r="K71" s="3013" t="s">
        <v>399</v>
      </c>
      <c r="L71" s="3389" t="s">
        <v>400</v>
      </c>
      <c r="M71" s="3389"/>
      <c r="N71" s="3013" t="s">
        <v>401</v>
      </c>
      <c r="O71" s="3013" t="s">
        <v>402</v>
      </c>
      <c r="P71" s="3013" t="s">
        <v>403</v>
      </c>
      <c r="Q71" s="2014"/>
      <c r="R71" s="2014"/>
      <c r="S71" s="2014"/>
      <c r="T71" s="2014"/>
      <c r="U71" s="2014"/>
      <c r="V71" s="2014"/>
    </row>
    <row r="72" spans="1:22" ht="12" customHeight="1">
      <c r="A72" s="359" t="s">
        <v>407</v>
      </c>
      <c r="B72" s="3317" t="s">
        <v>408</v>
      </c>
      <c r="C72" s="3318"/>
      <c r="D72" s="358">
        <f ca="1">C86</f>
        <v>626</v>
      </c>
      <c r="E72" s="73" t="s">
        <v>409</v>
      </c>
      <c r="F72" s="360">
        <f>'数据-取费表'!B41</f>
        <v>5.5000000000000007E-2</v>
      </c>
      <c r="G72" s="361"/>
      <c r="H72" s="1294"/>
      <c r="I72" s="1288"/>
      <c r="J72" s="2021"/>
      <c r="K72" s="1962">
        <v>1</v>
      </c>
      <c r="L72" s="3364" t="s">
        <v>406</v>
      </c>
      <c r="M72" s="3364"/>
      <c r="N72" s="1292">
        <f ca="1">D66</f>
        <v>736</v>
      </c>
      <c r="O72" s="1845" t="str">
        <f>E66</f>
        <v>销售额×税（费）率</v>
      </c>
      <c r="P72" s="1293">
        <f>F66</f>
        <v>5.5000000000000007E-2</v>
      </c>
      <c r="Q72" s="2014"/>
      <c r="R72" s="2014"/>
      <c r="S72" s="2014"/>
      <c r="T72" s="2014"/>
      <c r="U72" s="2014"/>
      <c r="V72" s="2014"/>
    </row>
    <row r="73" spans="1:22" ht="24" customHeight="1">
      <c r="A73" s="3358" t="s">
        <v>411</v>
      </c>
      <c r="B73" s="3326"/>
      <c r="C73" s="3326"/>
      <c r="D73" s="362">
        <f>IF(H73="个人住宅",0,ROUND(D63*I73,0))</f>
        <v>0</v>
      </c>
      <c r="E73" s="17" t="s">
        <v>412</v>
      </c>
      <c r="F73" s="360" t="str">
        <f>IF(H73="正常",I73,"免征")</f>
        <v>免征</v>
      </c>
      <c r="G73" s="361"/>
      <c r="H73" s="191" t="s">
        <v>2454</v>
      </c>
      <c r="I73" s="360">
        <f>'数据-取费表'!B49</f>
        <v>5.0000000000000001E-4</v>
      </c>
      <c r="J73" s="2021"/>
      <c r="K73" s="1962">
        <v>2</v>
      </c>
      <c r="L73" s="3364" t="s">
        <v>410</v>
      </c>
      <c r="M73" s="3364"/>
      <c r="N73" s="1292">
        <f t="shared" ref="N73:P74" si="1">D73</f>
        <v>0</v>
      </c>
      <c r="O73" s="1845" t="str">
        <f t="shared" si="1"/>
        <v>销售额×税（费）率</v>
      </c>
      <c r="P73" s="1293" t="str">
        <f t="shared" si="1"/>
        <v>免征</v>
      </c>
      <c r="Q73" s="2014"/>
      <c r="R73" s="2014"/>
      <c r="S73" s="2014"/>
      <c r="T73" s="2014"/>
      <c r="U73" s="2014"/>
      <c r="V73" s="2014"/>
    </row>
    <row r="74" spans="1:22" ht="24.75">
      <c r="A74" s="3358" t="s">
        <v>415</v>
      </c>
      <c r="B74" s="3326"/>
      <c r="C74" s="3326"/>
      <c r="D74" s="362">
        <f ca="1">IF(H74="个人住宅",D75,D76)</f>
        <v>7306</v>
      </c>
      <c r="E74" s="17" t="s">
        <v>416</v>
      </c>
      <c r="F74" s="360" t="str">
        <f>IF(H74="正常",F76,"免征")</f>
        <v>——</v>
      </c>
      <c r="G74" s="983" t="s">
        <v>417</v>
      </c>
      <c r="H74" s="363" t="s">
        <v>413</v>
      </c>
      <c r="I74" s="42"/>
      <c r="J74" s="2021"/>
      <c r="K74" s="1962">
        <v>3</v>
      </c>
      <c r="L74" s="3364" t="s">
        <v>414</v>
      </c>
      <c r="M74" s="3364"/>
      <c r="N74" s="1292">
        <f t="shared" ca="1" si="1"/>
        <v>7306</v>
      </c>
      <c r="O74" s="1845" t="str">
        <f t="shared" si="1"/>
        <v>增值额×税（费）率</v>
      </c>
      <c r="P74" s="1295" t="str">
        <f t="shared" si="1"/>
        <v>——</v>
      </c>
      <c r="Q74" s="2014"/>
      <c r="R74" s="2014"/>
      <c r="S74" s="2014"/>
      <c r="T74" s="2014"/>
      <c r="U74" s="2014"/>
      <c r="V74" s="2014"/>
    </row>
    <row r="75" spans="1:22" ht="24">
      <c r="A75" s="359" t="s">
        <v>418</v>
      </c>
      <c r="B75" s="3314" t="s">
        <v>419</v>
      </c>
      <c r="C75" s="3344"/>
      <c r="D75" s="364">
        <v>0</v>
      </c>
      <c r="E75" s="41" t="s">
        <v>420</v>
      </c>
      <c r="F75" s="365"/>
      <c r="G75" s="361"/>
      <c r="H75" s="42"/>
      <c r="I75" s="42"/>
      <c r="J75" s="2021"/>
      <c r="K75" s="3006">
        <f>IF(H77="非个人房产","",4)</f>
        <v>4</v>
      </c>
      <c r="L75" s="3364" t="str">
        <f>IF(H77="非个人房产","——","个人所得税")</f>
        <v>个人所得税</v>
      </c>
      <c r="M75" s="3364"/>
      <c r="N75" s="1296">
        <f ca="1">D77</f>
        <v>140</v>
      </c>
      <c r="O75" s="1858" t="str">
        <f>E77</f>
        <v>销售额×税（费）率</v>
      </c>
      <c r="P75" s="1297">
        <f>F77</f>
        <v>0.01</v>
      </c>
      <c r="Q75" s="2014"/>
      <c r="R75" s="2014"/>
      <c r="S75" s="2014"/>
      <c r="T75" s="2014"/>
      <c r="U75" s="2014"/>
      <c r="V75" s="2014"/>
    </row>
    <row r="76" spans="1:22" ht="24.75">
      <c r="A76" s="359" t="s">
        <v>396</v>
      </c>
      <c r="B76" s="3314" t="s">
        <v>422</v>
      </c>
      <c r="C76" s="3315"/>
      <c r="D76" s="362">
        <f ca="1">IF(H76="转让取得",C99,C115)</f>
        <v>7306</v>
      </c>
      <c r="E76" s="17" t="s">
        <v>423</v>
      </c>
      <c r="F76" s="53" t="s">
        <v>21</v>
      </c>
      <c r="G76" s="361"/>
      <c r="H76" s="363" t="s">
        <v>424</v>
      </c>
      <c r="I76" s="42"/>
      <c r="J76" s="2021"/>
      <c r="K76" s="3006" t="str">
        <f>IF(项目基本情况!K6="上海银行",IF(K75="",4,K75+1),"")</f>
        <v/>
      </c>
      <c r="L76" s="3375" t="str">
        <f>IF(项目基本情况!K6="上海银行","其他处置费用","")</f>
        <v/>
      </c>
      <c r="M76" s="3376"/>
      <c r="N76" s="1292" t="str">
        <f>IF(项目基本情况!K6="上海银行",N89,"")</f>
        <v/>
      </c>
      <c r="O76" s="3377" t="str">
        <f>IF(项目基本情况!K6="上海银行","包含处置中涉及的律师、诉讼、拍卖、评估等费用","")</f>
        <v/>
      </c>
      <c r="P76" s="3378"/>
      <c r="Q76" s="2014"/>
      <c r="R76" s="2014"/>
      <c r="S76" s="2014"/>
      <c r="T76" s="2014"/>
      <c r="U76" s="2014"/>
      <c r="V76" s="2014"/>
    </row>
    <row r="77" spans="1:22" ht="26.25" thickBot="1">
      <c r="A77" s="3366" t="s">
        <v>426</v>
      </c>
      <c r="B77" s="3367"/>
      <c r="C77" s="3367"/>
      <c r="D77" s="366">
        <f ca="1">IF(H77="非个人房产","——",IF(H77="个人住宅",0,ROUND(D63*I77,0)))</f>
        <v>140</v>
      </c>
      <c r="E77" s="367" t="str">
        <f>IF(H77="非个人房产","——","销售额×税（费）率")</f>
        <v>销售额×税（费）率</v>
      </c>
      <c r="F77" s="368">
        <f>IF(H77="非个人房产","——",IF(H77="个人住宅","免征",I77))</f>
        <v>0.01</v>
      </c>
      <c r="G77" s="984" t="s">
        <v>417</v>
      </c>
      <c r="H77" s="363" t="s">
        <v>2883</v>
      </c>
      <c r="I77" s="369">
        <v>0.01</v>
      </c>
      <c r="J77" s="2021"/>
      <c r="K77" s="3365">
        <f>IF(AND(K75="",K76=""),4,IF(项目基本情况!K6="上海银行",K76+1,K75+1))</f>
        <v>5</v>
      </c>
      <c r="L77" s="3364" t="s">
        <v>2884</v>
      </c>
      <c r="M77" s="3012" t="s">
        <v>421</v>
      </c>
      <c r="N77" s="1298"/>
      <c r="O77" s="1299">
        <f ca="1">SUMIF(N72:N76,"&lt;9e307")</f>
        <v>8182</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65"/>
      <c r="L78" s="3364"/>
      <c r="M78" s="3012" t="s">
        <v>425</v>
      </c>
      <c r="N78" s="1298"/>
      <c r="O78" s="1299" t="str">
        <f ca="1">NUMBERSTRING(INT(O77*10000),2)&amp;"元整"</f>
        <v>捌仟壹佰捌拾贰万元整</v>
      </c>
      <c r="P78" s="1300"/>
      <c r="Q78" s="2014"/>
      <c r="R78" s="2014"/>
      <c r="S78" s="2014"/>
      <c r="T78" s="2014"/>
      <c r="U78" s="2014"/>
      <c r="V78" s="2014"/>
    </row>
    <row r="79" spans="1:22" ht="13.5" thickBot="1">
      <c r="A79" s="3359" t="s">
        <v>427</v>
      </c>
      <c r="B79" s="3359"/>
      <c r="C79" s="3359"/>
      <c r="D79" s="3359"/>
      <c r="E79" s="3359"/>
      <c r="F79" s="42"/>
      <c r="G79" s="42"/>
      <c r="H79" s="1003"/>
      <c r="I79" s="311"/>
      <c r="J79" s="2021"/>
      <c r="K79" s="3385">
        <f>K77+1</f>
        <v>6</v>
      </c>
      <c r="L79" s="3364" t="s">
        <v>2885</v>
      </c>
      <c r="M79" s="3012" t="s">
        <v>421</v>
      </c>
      <c r="N79" s="1298"/>
      <c r="O79" s="1299" t="e">
        <f ca="1">N69-O77</f>
        <v>#VALUE!</v>
      </c>
      <c r="P79" s="1300"/>
      <c r="Q79" s="2014"/>
      <c r="R79" s="2014"/>
      <c r="S79" s="2014"/>
      <c r="T79" s="2014"/>
      <c r="U79" s="2014"/>
      <c r="V79" s="2014"/>
    </row>
    <row r="80" spans="1:22" ht="12.75">
      <c r="A80" s="3354" t="s">
        <v>428</v>
      </c>
      <c r="B80" s="3355"/>
      <c r="C80" s="994"/>
      <c r="D80" s="994" t="s">
        <v>429</v>
      </c>
      <c r="E80" s="370" t="s">
        <v>430</v>
      </c>
      <c r="F80" s="42"/>
      <c r="G80" s="42"/>
      <c r="H80" s="1003"/>
      <c r="I80" s="311"/>
      <c r="J80" s="2014"/>
      <c r="K80" s="3386"/>
      <c r="L80" s="3364"/>
      <c r="M80" s="3012" t="s">
        <v>425</v>
      </c>
      <c r="N80" s="1298"/>
      <c r="O80" s="1299" t="e">
        <f ca="1">NUMBERSTRING(INT(O79*10000),2)&amp;"元整"</f>
        <v>#VALUE!</v>
      </c>
      <c r="P80" s="1300"/>
      <c r="Q80" s="2014"/>
      <c r="R80" s="2014"/>
      <c r="S80" s="2014"/>
      <c r="T80" s="2014"/>
      <c r="U80" s="2014"/>
      <c r="V80" s="2014"/>
    </row>
    <row r="81" spans="1:26" ht="13.5" thickBot="1">
      <c r="A81" s="381" t="s">
        <v>1822</v>
      </c>
      <c r="B81" s="371" t="s">
        <v>431</v>
      </c>
      <c r="C81" s="372">
        <f ca="1">ROUND((C82+C83)/(1+'数据-取费表'!C42),0)</f>
        <v>13376</v>
      </c>
      <c r="D81" s="373"/>
      <c r="E81" s="374"/>
      <c r="F81" s="42"/>
      <c r="G81" s="42"/>
      <c r="H81" s="1003"/>
      <c r="I81" s="311"/>
      <c r="J81" s="2014"/>
      <c r="K81" s="3006">
        <f>K79+1</f>
        <v>7</v>
      </c>
      <c r="L81" s="3362" t="s">
        <v>2886</v>
      </c>
      <c r="M81" s="3363"/>
      <c r="N81" s="1302"/>
      <c r="O81" s="1303" t="e">
        <f ca="1">ROUND(O79*10000/'数据-汇总表'!E3,0)</f>
        <v>#VALUE!</v>
      </c>
      <c r="P81" s="1304"/>
      <c r="Q81" s="2014"/>
      <c r="R81" s="2014"/>
      <c r="S81" s="2014"/>
      <c r="T81" s="2014"/>
      <c r="U81" s="2014"/>
      <c r="V81" s="2014"/>
    </row>
    <row r="82" spans="1:26" ht="13.5" thickTop="1">
      <c r="A82" s="375" t="s">
        <v>1823</v>
      </c>
      <c r="B82" s="376" t="s">
        <v>432</v>
      </c>
      <c r="C82" s="377">
        <f ca="1">D63</f>
        <v>14045</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433</v>
      </c>
      <c r="C83" s="380">
        <v>0</v>
      </c>
      <c r="D83" s="378"/>
      <c r="E83" s="379"/>
      <c r="F83" s="42"/>
      <c r="G83" s="42"/>
      <c r="H83" s="1003"/>
      <c r="I83" s="311"/>
      <c r="J83" s="2014"/>
      <c r="K83" s="3374" t="s">
        <v>2873</v>
      </c>
      <c r="L83" s="3018" t="s">
        <v>2874</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1825</v>
      </c>
      <c r="B84" s="382" t="s">
        <v>434</v>
      </c>
      <c r="C84" s="383">
        <v>2000</v>
      </c>
      <c r="D84" s="384" t="s">
        <v>19</v>
      </c>
      <c r="E84" s="3052" t="s">
        <v>2937</v>
      </c>
      <c r="F84" s="42"/>
      <c r="G84" s="42"/>
      <c r="H84" s="1003"/>
      <c r="I84" s="311"/>
      <c r="J84" s="2014"/>
      <c r="K84" s="3374"/>
      <c r="L84" s="3018" t="s">
        <v>2875</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1826</v>
      </c>
      <c r="B85" s="382" t="s">
        <v>435</v>
      </c>
      <c r="C85" s="385">
        <f ca="1">C81-C84</f>
        <v>11376</v>
      </c>
      <c r="D85" s="378" t="s">
        <v>19</v>
      </c>
      <c r="E85" s="379"/>
      <c r="F85" s="42"/>
      <c r="G85" s="42"/>
      <c r="H85" s="1003"/>
      <c r="I85" s="311"/>
      <c r="J85" s="2014"/>
      <c r="K85" s="3374"/>
      <c r="L85" s="3018" t="s">
        <v>2877</v>
      </c>
      <c r="M85" s="3008"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1827</v>
      </c>
      <c r="B86" s="387" t="s">
        <v>436</v>
      </c>
      <c r="C86" s="388">
        <f ca="1">IF(C85&lt;=0,0,ROUND(C85*D86,0))</f>
        <v>626</v>
      </c>
      <c r="D86" s="389">
        <f>'数据-取费表'!B41</f>
        <v>5.5000000000000007E-2</v>
      </c>
      <c r="E86" s="390"/>
      <c r="F86" s="42"/>
      <c r="G86" s="42"/>
      <c r="H86" s="1003"/>
      <c r="I86" s="311"/>
      <c r="J86" s="2014"/>
      <c r="K86" s="3374"/>
      <c r="L86" s="3018" t="s">
        <v>2878</v>
      </c>
      <c r="M86" s="3008"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74"/>
      <c r="L87" s="3018" t="s">
        <v>2880</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56" t="s">
        <v>437</v>
      </c>
      <c r="B88" s="3357"/>
      <c r="C88" s="3357"/>
      <c r="D88" s="3357"/>
      <c r="E88" s="3357"/>
      <c r="F88" s="3357"/>
      <c r="G88" s="3357"/>
      <c r="H88" s="3357"/>
      <c r="I88" s="1311"/>
      <c r="J88" s="2022"/>
      <c r="K88" s="3374"/>
      <c r="L88" s="3018" t="s">
        <v>2881</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54" t="s">
        <v>428</v>
      </c>
      <c r="B89" s="3355"/>
      <c r="C89" s="994"/>
      <c r="D89" s="994" t="s">
        <v>429</v>
      </c>
      <c r="E89" s="391" t="s">
        <v>438</v>
      </c>
      <c r="F89" s="392"/>
      <c r="G89" s="392"/>
      <c r="H89" s="393"/>
      <c r="I89" s="1312"/>
      <c r="J89" s="2024"/>
      <c r="K89" s="3374"/>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1822</v>
      </c>
      <c r="B90" s="382" t="s">
        <v>439</v>
      </c>
      <c r="C90" s="385">
        <f ca="1">ROUND(D63/(1+'数据-取费表'!C42),0)</f>
        <v>13376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440</v>
      </c>
      <c r="C91" s="385">
        <f ca="1">C92+C96</f>
        <v>2628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17" t="s">
        <v>447</v>
      </c>
      <c r="F94" s="3316"/>
      <c r="G94" s="3316"/>
      <c r="H94" s="335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67</v>
      </c>
      <c r="D96" s="406">
        <f>'数据-取费表'!B43</f>
        <v>5.000000000000001E-3</v>
      </c>
      <c r="E96" s="3345" t="s">
        <v>2427</v>
      </c>
      <c r="F96" s="3346"/>
      <c r="G96" s="3346"/>
      <c r="H96" s="3347"/>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451</v>
      </c>
      <c r="C97" s="385">
        <f ca="1">C90-C91</f>
        <v>10748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4.089802130898021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453</v>
      </c>
      <c r="C99" s="408">
        <f ca="1">ROUND(IF(C97&lt;=0,0,IF(C98&gt;=200%,C97*60%-C91*35%,IF(C98&gt;=100%,C97*50%-C91*15%,IF(C98&gt;=50%,C97*40%-C91*5%,IF(C98&lt;50%,C97*30%,0))))),0)</f>
        <v>5529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56" t="s">
        <v>454</v>
      </c>
      <c r="B101" s="3357"/>
      <c r="C101" s="3357"/>
      <c r="D101" s="3357"/>
      <c r="E101" s="3357"/>
      <c r="F101" s="3357"/>
      <c r="G101" s="3357"/>
      <c r="H101" s="335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54" t="s">
        <v>428</v>
      </c>
      <c r="B102" s="335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439</v>
      </c>
      <c r="C103" s="385">
        <f ca="1">ROUND(D63/(1+'数据-取费表'!C42),0)</f>
        <v>13376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440</v>
      </c>
      <c r="C104" s="385">
        <f ca="1">IF(H106="仅含出让金",C105+C108+C109+C110+C111+C112,C105+C109+C110+C111+C112)</f>
        <v>757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48" t="s">
        <v>462</v>
      </c>
      <c r="F109" s="3346"/>
      <c r="G109" s="3346"/>
      <c r="H109" s="1927" t="s">
        <v>2278</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48" t="s">
        <v>464</v>
      </c>
      <c r="F110" s="3346"/>
      <c r="G110" s="3346"/>
      <c r="H110" s="3347"/>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67</v>
      </c>
      <c r="D111" s="406">
        <f>'数据-取费表'!B43</f>
        <v>5.000000000000001E-3</v>
      </c>
      <c r="E111" s="3345" t="s">
        <v>2427</v>
      </c>
      <c r="F111" s="3346"/>
      <c r="G111" s="3346"/>
      <c r="H111" s="3347"/>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48" t="s">
        <v>2452</v>
      </c>
      <c r="F112" s="3346"/>
      <c r="G112" s="3346"/>
      <c r="H112" s="3347"/>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451</v>
      </c>
      <c r="C113" s="385">
        <f ca="1">ROUND(C103-C104,0)</f>
        <v>12619</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16.669749009247028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453</v>
      </c>
      <c r="C115" s="408">
        <f ca="1">ROUND(IF(C113&lt;=0,0,IF(C114&gt;=200%,C113*60%-C104*35%,IF(C114&gt;=100%,C113*50%-C104*15%,IF(C114&gt;=50%,C113*40%-C104*5%,IF(C114&lt;50%,C113*30%,0))))),0)</f>
        <v>7306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15505</v>
      </c>
      <c r="C2" s="2090"/>
      <c r="D2" s="2090"/>
      <c r="E2" s="2090"/>
      <c r="F2" s="2090"/>
      <c r="G2" s="2090"/>
      <c r="H2" s="2090"/>
      <c r="I2" s="2090"/>
      <c r="J2" s="2090"/>
      <c r="K2" s="2090"/>
    </row>
    <row r="3" spans="1:31" s="2027" customFormat="1" ht="18" customHeight="1">
      <c r="A3" s="2092" t="s">
        <v>1683</v>
      </c>
      <c r="B3" s="2093">
        <f ca="1">ROUND(B2*10000/IF(B1="",'数据-汇总表'!E3,INDIRECT("'数据-取费表'!K"&amp;$K$1)),0)</f>
        <v>179</v>
      </c>
      <c r="C3" s="2090"/>
      <c r="D3" s="2090"/>
      <c r="E3" s="2090"/>
      <c r="F3" s="2090"/>
      <c r="G3" s="2090"/>
      <c r="H3" s="2090"/>
      <c r="I3" s="2090"/>
      <c r="J3" s="2090"/>
      <c r="K3" s="2090"/>
    </row>
    <row r="4" spans="1:31" s="2027" customFormat="1" ht="18" customHeight="1">
      <c r="A4" s="426" t="s">
        <v>468</v>
      </c>
      <c r="B4" s="427">
        <f ca="1">ROUND(B2*10000/IF(B1="",'数据-汇总表'!D3,INDIRECT("'数据-取费表'!R"&amp;$K$1)),0)</f>
        <v>808</v>
      </c>
      <c r="C4" s="428"/>
      <c r="D4" s="422"/>
      <c r="E4" s="422"/>
      <c r="F4" s="422"/>
      <c r="G4" s="422"/>
      <c r="H4" s="422"/>
      <c r="I4" s="422"/>
      <c r="J4" s="422"/>
      <c r="K4" s="422"/>
    </row>
    <row r="5" spans="1:31" s="2027" customFormat="1" ht="18" customHeight="1" thickBot="1">
      <c r="A5" s="429"/>
      <c r="B5" s="430">
        <f ca="1">ROUND(B2/(IF(B1="",'数据-汇总表'!D3,INDIRECT("'数据-取费表'!R"&amp;$K$1))/666.67),0)</f>
        <v>54</v>
      </c>
      <c r="C5" s="431" t="s">
        <v>469</v>
      </c>
      <c r="D5" s="422"/>
      <c r="E5" s="422"/>
      <c r="F5" s="422"/>
      <c r="G5" s="422"/>
      <c r="H5" s="422"/>
      <c r="I5" s="422"/>
      <c r="J5" s="422"/>
      <c r="K5" s="422"/>
    </row>
    <row r="6" spans="1:31" s="2097" customFormat="1" ht="16.5" customHeight="1">
      <c r="A6" s="2784" t="s">
        <v>1841</v>
      </c>
      <c r="B6" s="2785"/>
      <c r="C6" s="2786">
        <f ca="1">SUM(C10:K10)</f>
        <v>242996.86989</v>
      </c>
      <c r="D6" s="2785"/>
      <c r="E6" s="2785"/>
      <c r="F6" s="2785"/>
      <c r="G6" s="2785"/>
      <c r="H6" s="2785"/>
      <c r="I6" s="2785"/>
      <c r="J6" s="2785"/>
      <c r="K6" s="2787"/>
    </row>
    <row r="7" spans="1:31" s="2099" customFormat="1" ht="15">
      <c r="A7" s="2788" t="s">
        <v>470</v>
      </c>
      <c r="B7" s="2789" t="s">
        <v>471</v>
      </c>
      <c r="C7" s="436" t="s">
        <v>3049</v>
      </c>
      <c r="D7" s="436" t="s">
        <v>3051</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7583</v>
      </c>
      <c r="D8" s="2790">
        <f ca="1">'不动产收益法 (公寓)'!B3</f>
        <v>2283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86383.53</v>
      </c>
      <c r="D9" s="441">
        <f>SUMIF('数据-汇总表'!$C19:$C33,'剩余法-待开发'!D7,'数据-汇总表'!$E19:$E33)</f>
        <v>777451.77</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C8*C9/10000</f>
        <v>65504.630798999999</v>
      </c>
      <c r="D10" s="2982">
        <f ca="1">D8*D9/10000</f>
        <v>177492.239091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146852</v>
      </c>
      <c r="D13" s="2800"/>
      <c r="E13" s="2801"/>
      <c r="F13" s="2802"/>
      <c r="G13" s="2768"/>
      <c r="H13" s="2769"/>
      <c r="I13" s="2769"/>
      <c r="J13" s="2769"/>
      <c r="K13" s="2770"/>
    </row>
    <row r="14" spans="1:31" s="2102" customFormat="1" ht="13.5" customHeight="1">
      <c r="A14" s="2798" t="s">
        <v>1848</v>
      </c>
      <c r="B14" s="2799" t="s">
        <v>480</v>
      </c>
      <c r="C14" s="53">
        <f ca="1">ROUND(C13*F14,0)</f>
        <v>4406</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0</v>
      </c>
      <c r="D15" s="2800"/>
      <c r="E15" s="2801"/>
      <c r="F15" s="2803">
        <f>'数据-取费表'!B34</f>
        <v>0.03</v>
      </c>
      <c r="G15" s="2768" t="s">
        <v>483</v>
      </c>
      <c r="H15" s="2769"/>
      <c r="I15" s="2769"/>
      <c r="J15" s="2769"/>
      <c r="K15" s="2770"/>
    </row>
    <row r="16" spans="1:31" s="2103" customFormat="1" ht="13.5" customHeight="1">
      <c r="A16" s="2798" t="s">
        <v>1850</v>
      </c>
      <c r="B16" s="2799" t="s">
        <v>484</v>
      </c>
      <c r="C16" s="53">
        <f ca="1">ROUND(D16*E16/10000,0)</f>
        <v>8638</v>
      </c>
      <c r="D16" s="2800">
        <f ca="1">IF(B1="",'数据-汇总表'!E3,INDIRECT("'数据-取费表'!K"&amp;$K$1)+INDIRECT("'数据-取费表'!S"&amp;$K$1))</f>
        <v>863835.3</v>
      </c>
      <c r="E16" s="53">
        <f>'数据-取费表'!B35</f>
        <v>100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2203</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162099</v>
      </c>
      <c r="D18" s="2809"/>
      <c r="E18" s="468"/>
      <c r="F18" s="468"/>
      <c r="G18" s="2772" t="s">
        <v>2429</v>
      </c>
      <c r="H18" s="2773"/>
      <c r="I18" s="2773"/>
      <c r="J18" s="2773"/>
      <c r="K18" s="2774"/>
    </row>
    <row r="19" spans="1:14" s="2102" customFormat="1" ht="13.5" customHeight="1">
      <c r="A19" s="2806" t="s">
        <v>1853</v>
      </c>
      <c r="B19" s="2807" t="s">
        <v>488</v>
      </c>
      <c r="C19" s="2764">
        <f ca="1">ROUND(D19*E19/10000,0)</f>
        <v>12958</v>
      </c>
      <c r="D19" s="2810">
        <f ca="1">D16</f>
        <v>863835.3</v>
      </c>
      <c r="E19" s="2764">
        <f>'数据-取费表'!B32</f>
        <v>150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6479</v>
      </c>
      <c r="D20" s="2810"/>
      <c r="E20" s="2764"/>
      <c r="F20" s="2811"/>
      <c r="G20" s="3041"/>
      <c r="H20" s="2766"/>
      <c r="I20" s="2767" t="s">
        <v>2650</v>
      </c>
      <c r="J20" s="2773"/>
      <c r="K20" s="2774"/>
    </row>
    <row r="21" spans="1:14" s="2102" customFormat="1" ht="13.5" customHeight="1">
      <c r="A21" s="2798" t="s">
        <v>1855</v>
      </c>
      <c r="B21" s="2799" t="s">
        <v>491</v>
      </c>
      <c r="C21" s="53">
        <f ca="1">ROUND(D21*E21/10000,0)</f>
        <v>0</v>
      </c>
      <c r="D21" s="2800">
        <f ca="1">IF(B1="",'数据-汇总表'!E5,IF(INDIRECT("'数据-取费表'!c"&amp;$K$1)="住宅",INDIRECT("'数据-取费表'!k"&amp;$K$1),0))</f>
        <v>0</v>
      </c>
      <c r="E21" s="53">
        <f>'数据-取费表'!B27</f>
        <v>75</v>
      </c>
      <c r="F21" s="2803"/>
      <c r="G21" s="26"/>
      <c r="H21" s="51"/>
      <c r="I21" s="51"/>
      <c r="J21" s="51"/>
      <c r="K21" s="2775"/>
    </row>
    <row r="22" spans="1:14" s="2102" customFormat="1" ht="13.5" customHeight="1">
      <c r="A22" s="2798" t="s">
        <v>1856</v>
      </c>
      <c r="B22" s="2799" t="s">
        <v>492</v>
      </c>
      <c r="C22" s="53">
        <f ca="1">ROUND(D22*E22/10000,0)</f>
        <v>6479</v>
      </c>
      <c r="D22" s="2800">
        <f ca="1">IF(B1="",'数据-汇总表'!E6,IF(INDIRECT("'数据-取费表'!c"&amp;$K$1)="住宅",INDIRECT("'数据-取费表'!s"&amp;$K$1),INDIRECT("'数据-取费表'!k"&amp;$K$1)+INDIRECT("'数据-取费表'!s"&amp;$K$1)))</f>
        <v>863835.3</v>
      </c>
      <c r="E22" s="53">
        <f>'数据-取费表'!B28</f>
        <v>75</v>
      </c>
      <c r="F22" s="2803"/>
      <c r="G22" s="26"/>
      <c r="H22" s="51"/>
      <c r="I22" s="51"/>
      <c r="J22" s="51"/>
      <c r="K22" s="2775"/>
    </row>
    <row r="23" spans="1:14" s="2102" customFormat="1" ht="13.5" customHeight="1">
      <c r="A23" s="2806" t="s">
        <v>1857</v>
      </c>
      <c r="B23" s="2988" t="s">
        <v>2833</v>
      </c>
      <c r="C23" s="2808">
        <f ca="1">ROUND((C18+C19+C20)*F23,0)</f>
        <v>1815</v>
      </c>
      <c r="D23" s="468"/>
      <c r="E23" s="468"/>
      <c r="F23" s="2812">
        <f>'数据-取费表'!B37</f>
        <v>0.01</v>
      </c>
      <c r="G23" s="2768" t="s">
        <v>2430</v>
      </c>
      <c r="H23" s="2769"/>
      <c r="I23" s="2769"/>
      <c r="J23" s="2769"/>
      <c r="K23" s="2770"/>
      <c r="L23" s="2104"/>
      <c r="M23" s="2104"/>
      <c r="N23" s="2104"/>
    </row>
    <row r="24" spans="1:14" s="2102" customFormat="1" ht="13.5" customHeight="1">
      <c r="A24" s="2806" t="s">
        <v>1858</v>
      </c>
      <c r="B24" s="2988" t="s">
        <v>2836</v>
      </c>
      <c r="C24" s="2808">
        <f ca="1">ROUND(C6*F24,0)</f>
        <v>2430</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2834</v>
      </c>
      <c r="C25" s="467">
        <f>ROUND(F25/(1+'数据-取费表'!C42),4)</f>
        <v>2.9000000000000001E-2</v>
      </c>
      <c r="D25" s="462" t="s">
        <v>2828</v>
      </c>
      <c r="E25" s="469"/>
      <c r="F25" s="2812">
        <f>'数据-取费表'!B48+'数据-取费表'!B49</f>
        <v>3.0499999999999999E-2</v>
      </c>
      <c r="G25" s="2776" t="s">
        <v>2288</v>
      </c>
      <c r="H25" s="2769"/>
      <c r="I25" s="2769"/>
      <c r="J25" s="2769"/>
      <c r="K25" s="2770"/>
    </row>
    <row r="26" spans="1:14" s="2104" customFormat="1" ht="13.5" customHeight="1">
      <c r="A26" s="2806" t="s">
        <v>1860</v>
      </c>
      <c r="B26" s="2989" t="s">
        <v>2835</v>
      </c>
      <c r="C26" s="2813">
        <f ca="1">C28</f>
        <v>8825</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2837</v>
      </c>
      <c r="C28" s="2816">
        <f ca="1">ROUND(IF('数据-取费表'!B22&lt;=1,(C18+C19+C20+C23+C24)*F26*'数据-取费表'!B24/2,(C18+C19+C20+C23+C24)*(POWER((1+F26),'数据-取费表'!B24/2)-1)),0)</f>
        <v>8825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12728</v>
      </c>
      <c r="D29" s="468"/>
      <c r="E29" s="468"/>
      <c r="F29" s="2990">
        <f>'数据-取费表'!B41</f>
        <v>5.5000000000000007E-2</v>
      </c>
      <c r="G29" s="2777" t="s">
        <v>498</v>
      </c>
      <c r="H29" s="2769"/>
      <c r="I29" s="2769"/>
      <c r="J29" s="2769"/>
      <c r="K29" s="2770"/>
    </row>
    <row r="30" spans="1:14" s="2107" customFormat="1" ht="13.5" customHeight="1">
      <c r="A30" s="1621" t="s">
        <v>1862</v>
      </c>
      <c r="B30" s="2818" t="s">
        <v>500</v>
      </c>
      <c r="C30" s="2813">
        <f ca="1">C31</f>
        <v>207334</v>
      </c>
      <c r="D30" s="477">
        <f ca="1">C32</f>
        <v>0.12909999999999999</v>
      </c>
      <c r="E30" s="469" t="s">
        <v>495</v>
      </c>
      <c r="F30" s="471"/>
      <c r="G30" s="2776" t="s">
        <v>2969</v>
      </c>
      <c r="H30" s="2769"/>
      <c r="I30" s="2769"/>
      <c r="J30" s="2769"/>
      <c r="K30" s="2770"/>
    </row>
    <row r="31" spans="1:14" s="2106" customFormat="1" ht="13.5" customHeight="1">
      <c r="A31" s="803" t="s">
        <v>1855</v>
      </c>
      <c r="B31" s="2814"/>
      <c r="C31" s="450">
        <f ca="1">C18+C19+C20+C23+C24+C26+C29</f>
        <v>207334</v>
      </c>
      <c r="D31" s="472"/>
      <c r="E31" s="473"/>
      <c r="F31" s="474"/>
      <c r="G31" s="261"/>
      <c r="H31" s="2771"/>
      <c r="I31" s="2771"/>
      <c r="J31" s="2771"/>
      <c r="K31" s="279"/>
    </row>
    <row r="32" spans="1:14" s="2106" customFormat="1" ht="13.5" customHeight="1">
      <c r="A32" s="803" t="s">
        <v>1856</v>
      </c>
      <c r="B32" s="2814"/>
      <c r="C32" s="53">
        <f ca="1">ROUND(C25+D26,4)</f>
        <v>0.12909999999999999</v>
      </c>
      <c r="D32" s="472"/>
      <c r="E32" s="473"/>
      <c r="F32" s="474"/>
      <c r="G32" s="261"/>
      <c r="H32" s="2771"/>
      <c r="I32" s="2771"/>
      <c r="J32" s="2771"/>
      <c r="K32" s="279"/>
    </row>
    <row r="33" spans="1:11" s="2108" customFormat="1" ht="13.5" customHeight="1">
      <c r="A33" s="2987" t="s">
        <v>2832</v>
      </c>
      <c r="B33" s="2985" t="s">
        <v>2830</v>
      </c>
      <c r="C33" s="478">
        <f ca="1">C35</f>
        <v>16720</v>
      </c>
      <c r="D33" s="467">
        <f ca="1">C34</f>
        <v>9.2600000000000002E-2</v>
      </c>
      <c r="E33" s="469" t="s">
        <v>495</v>
      </c>
      <c r="F33" s="479">
        <f ca="1">IF(B1="",'数据-取费表'!Q16,INDIRECT("'数据-取费表'!q"&amp;$K$1))</f>
        <v>0.09</v>
      </c>
      <c r="G33" s="2772"/>
      <c r="H33" s="2773"/>
      <c r="I33" s="2773"/>
      <c r="J33" s="2773"/>
      <c r="K33" s="2774"/>
    </row>
    <row r="34" spans="1:11" s="2109" customFormat="1" ht="13.5" customHeight="1">
      <c r="A34" s="375" t="s">
        <v>1855</v>
      </c>
      <c r="B34" s="2819" t="s">
        <v>501</v>
      </c>
      <c r="C34" s="472">
        <f ca="1">ROUND((1+C25)*F33,4)</f>
        <v>9.2600000000000002E-2</v>
      </c>
      <c r="D34" s="472"/>
      <c r="E34" s="473"/>
      <c r="F34" s="480"/>
      <c r="G34" s="261" t="s">
        <v>2289</v>
      </c>
      <c r="H34" s="2771"/>
      <c r="I34" s="2771"/>
      <c r="J34" s="2771"/>
      <c r="K34" s="279"/>
    </row>
    <row r="35" spans="1:11" s="2109" customFormat="1" ht="13.5" customHeight="1" thickBot="1">
      <c r="A35" s="1622" t="s">
        <v>1856</v>
      </c>
      <c r="B35" s="2986" t="s">
        <v>2838</v>
      </c>
      <c r="C35" s="1614">
        <f ca="1">ROUND((C18+C19+C20+C23+C24)*F33,0)</f>
        <v>16720</v>
      </c>
      <c r="D35" s="1615"/>
      <c r="E35" s="2820"/>
      <c r="F35" s="1616"/>
      <c r="G35" s="2778"/>
      <c r="H35" s="2779"/>
      <c r="I35" s="2779"/>
      <c r="J35" s="2779"/>
      <c r="K35" s="2780"/>
    </row>
    <row r="36" spans="1:11" s="2071" customFormat="1" ht="13.5" customHeight="1" thickBot="1">
      <c r="A36" s="284" t="s">
        <v>1843</v>
      </c>
      <c r="B36" s="2782"/>
      <c r="C36" s="2821">
        <f ca="1">ROUND((C6-C30-C33)/(1+D30+D33),0)</f>
        <v>15505</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146852</v>
      </c>
      <c r="D13" s="451"/>
      <c r="E13" s="365"/>
      <c r="F13" s="452"/>
      <c r="G13" s="444"/>
      <c r="H13" s="447"/>
      <c r="I13" s="447"/>
      <c r="J13" s="447"/>
      <c r="K13" s="448"/>
    </row>
    <row r="14" spans="1:41" s="2102" customFormat="1" ht="13.5" customHeight="1">
      <c r="A14" s="1619" t="s">
        <v>1848</v>
      </c>
      <c r="B14" s="449" t="s">
        <v>480</v>
      </c>
      <c r="C14" s="53">
        <f ca="1">ROUND(C13*F14,0)</f>
        <v>4406</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0</v>
      </c>
      <c r="D15" s="451"/>
      <c r="E15" s="365"/>
      <c r="F15" s="453">
        <f>'数据-取费表'!B34</f>
        <v>0.03</v>
      </c>
      <c r="G15" s="444" t="s">
        <v>502</v>
      </c>
      <c r="H15" s="447"/>
      <c r="I15" s="447"/>
      <c r="J15" s="447"/>
      <c r="K15" s="448"/>
    </row>
    <row r="16" spans="1:41" s="2103" customFormat="1" ht="13.5" customHeight="1">
      <c r="A16" s="1619" t="s">
        <v>1850</v>
      </c>
      <c r="B16" s="449" t="s">
        <v>484</v>
      </c>
      <c r="C16" s="53">
        <f ca="1">ROUND(D16*E16/10000,0)</f>
        <v>8638</v>
      </c>
      <c r="D16" s="451">
        <f ca="1">IF(B1="",'数据-汇总表'!E3,INDIRECT("'数据-取费表'!K"&amp;$K$1)+INDIRECT("'数据-取费表'!S"&amp;$K$1))</f>
        <v>863835.3</v>
      </c>
      <c r="E16" s="53">
        <f>'数据-取费表'!B35</f>
        <v>100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2203</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162099</v>
      </c>
      <c r="D18" s="461"/>
      <c r="E18" s="462"/>
      <c r="F18" s="462"/>
      <c r="G18" s="1323" t="s">
        <v>2431</v>
      </c>
      <c r="H18" s="447"/>
      <c r="I18" s="447"/>
      <c r="J18" s="447"/>
      <c r="K18" s="448"/>
    </row>
    <row r="19" spans="1:14" s="2105" customFormat="1" ht="13.5" customHeight="1">
      <c r="A19" s="1620" t="s">
        <v>1853</v>
      </c>
      <c r="B19" s="459" t="s">
        <v>493</v>
      </c>
      <c r="C19" s="460">
        <f ca="1">ROUND(C18*F19,0)</f>
        <v>1621</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7777</v>
      </c>
      <c r="D21" s="467">
        <f ca="1">C23</f>
        <v>5.0000000000000001E-4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1847</v>
      </c>
      <c r="B22" s="1324" t="s">
        <v>2434</v>
      </c>
      <c r="C22" s="487">
        <f ca="1">ROUND(IF('数据-取费表'!B22&lt;=1,(C18+C19)*F21*'数据-取费表'!B20/2,(C18+C19)*(POWER((1+F21),'数据-取费表'!B20/2)-1)),0)</f>
        <v>7777</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2831</v>
      </c>
      <c r="C24" s="478">
        <f ca="1">C25</f>
        <v>14735</v>
      </c>
      <c r="D24" s="489">
        <f ca="1">C26</f>
        <v>8.9999999999999998E-4</v>
      </c>
      <c r="E24" s="469" t="s">
        <v>507</v>
      </c>
      <c r="F24" s="479">
        <f ca="1">IF(B1="",'数据-取费表'!Q16,INDIRECT("'数据-取费表'!q"&amp;$K$1))</f>
        <v>0.09</v>
      </c>
      <c r="G24" s="444"/>
      <c r="H24" s="447"/>
      <c r="I24" s="447"/>
      <c r="J24" s="447"/>
      <c r="K24" s="448"/>
    </row>
    <row r="25" spans="1:14" s="2106" customFormat="1" ht="13.5" customHeight="1">
      <c r="A25" s="1619" t="s">
        <v>1847</v>
      </c>
      <c r="B25" s="1324" t="s">
        <v>2435</v>
      </c>
      <c r="C25" s="490">
        <f ca="1">ROUND((C18+C19)*F24,0)</f>
        <v>14735</v>
      </c>
      <c r="D25" s="472"/>
      <c r="E25" s="473"/>
      <c r="F25" s="480"/>
      <c r="G25" s="1322" t="s">
        <v>2432</v>
      </c>
      <c r="H25" s="457"/>
      <c r="I25" s="457"/>
      <c r="J25" s="457"/>
      <c r="K25" s="458"/>
    </row>
    <row r="26" spans="1:14" s="2106" customFormat="1" ht="13.5" customHeight="1">
      <c r="A26" s="1619" t="s">
        <v>1848</v>
      </c>
      <c r="B26" s="1324" t="s">
        <v>509</v>
      </c>
      <c r="C26" s="491">
        <f ca="1">ROUND(F20*F24,4)</f>
        <v>8.9999999999999998E-4</v>
      </c>
      <c r="D26" s="472"/>
      <c r="E26" s="481"/>
      <c r="F26" s="480"/>
      <c r="G26" s="1322" t="s">
        <v>510</v>
      </c>
      <c r="H26" s="457"/>
      <c r="I26" s="457"/>
      <c r="J26" s="457"/>
      <c r="K26" s="458"/>
    </row>
    <row r="27" spans="1:14" s="2106" customFormat="1" ht="13.5" customHeight="1">
      <c r="A27" s="1623" t="s">
        <v>1866</v>
      </c>
      <c r="B27" s="459" t="s">
        <v>511</v>
      </c>
      <c r="C27" s="2984">
        <f>ROUND(F27/(1+'数据-取费表'!C42),4)</f>
        <v>5.2400000000000002E-2</v>
      </c>
      <c r="D27" s="462" t="s">
        <v>2829</v>
      </c>
      <c r="E27" s="462"/>
      <c r="F27" s="466">
        <f>'数据-取费表'!B41</f>
        <v>5.5000000000000007E-2</v>
      </c>
      <c r="G27" s="1946" t="s">
        <v>2290</v>
      </c>
      <c r="H27" s="447"/>
      <c r="I27" s="447"/>
      <c r="J27" s="447"/>
      <c r="K27" s="448"/>
    </row>
    <row r="28" spans="1:14" s="2107" customFormat="1" ht="13.5" customHeight="1">
      <c r="A28" s="1623" t="s">
        <v>1867</v>
      </c>
      <c r="B28" s="476" t="s">
        <v>512</v>
      </c>
      <c r="C28" s="470">
        <f ca="1">ROUND((C18+C19+C21+C24)/(1-C20-D21-D24-C27),0)</f>
        <v>198923</v>
      </c>
      <c r="D28" s="477"/>
      <c r="E28" s="469"/>
      <c r="F28" s="471"/>
      <c r="G28" s="1323" t="s">
        <v>2433</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80" zoomScaleNormal="95" zoomScaleSheetLayoutView="80" workbookViewId="0">
      <selection activeCell="E26" sqref="E26"/>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28679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332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1494</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9" t="s">
        <v>522</v>
      </c>
      <c r="D6" s="3400"/>
      <c r="E6" s="3399" t="s">
        <v>523</v>
      </c>
      <c r="F6" s="3400"/>
      <c r="G6" s="3399" t="s">
        <v>524</v>
      </c>
      <c r="H6" s="3400"/>
      <c r="I6" s="3399" t="s">
        <v>525</v>
      </c>
      <c r="J6" s="3400"/>
      <c r="K6" s="514" t="s">
        <v>526</v>
      </c>
      <c r="L6" s="2119"/>
      <c r="M6" s="2118"/>
      <c r="N6" s="2118"/>
      <c r="O6" s="2120"/>
      <c r="P6" s="3401" t="s">
        <v>527</v>
      </c>
      <c r="Q6" s="3402"/>
      <c r="R6" s="3407" t="s">
        <v>523</v>
      </c>
      <c r="S6" s="3408"/>
      <c r="T6" s="3407" t="s">
        <v>524</v>
      </c>
      <c r="U6" s="3408"/>
      <c r="V6" s="3394" t="s">
        <v>525</v>
      </c>
      <c r="W6" s="3394"/>
      <c r="X6" s="1554"/>
      <c r="Y6" s="3407" t="s">
        <v>527</v>
      </c>
      <c r="Z6" s="3408"/>
      <c r="AA6" s="3396" t="s">
        <v>523</v>
      </c>
      <c r="AB6" s="3397" t="s">
        <v>524</v>
      </c>
      <c r="AC6" s="3396" t="s">
        <v>525</v>
      </c>
    </row>
    <row r="7" spans="1:30" ht="20.25">
      <c r="A7" s="515"/>
      <c r="B7" s="516"/>
      <c r="C7" s="3415" t="s">
        <v>2927</v>
      </c>
      <c r="D7" s="3416"/>
      <c r="E7" s="3415" t="str">
        <f>土地案例!A6</f>
        <v>滨海大道、新港路东</v>
      </c>
      <c r="F7" s="3416"/>
      <c r="G7" s="3415" t="str">
        <f>土地案例!A14</f>
        <v>向海街道(红海滩大街北、水利局东)</v>
      </c>
      <c r="H7" s="3416"/>
      <c r="I7" s="3415" t="str">
        <f>土地案例!A16</f>
        <v>田庄台镇中央堡村B地块</v>
      </c>
      <c r="J7" s="3416"/>
      <c r="K7" s="514"/>
      <c r="L7" s="2119"/>
      <c r="M7" s="2118"/>
      <c r="N7" s="2118"/>
      <c r="O7" s="2120"/>
      <c r="P7" s="3403"/>
      <c r="Q7" s="3404"/>
      <c r="R7" s="3409"/>
      <c r="S7" s="3410"/>
      <c r="T7" s="3409"/>
      <c r="U7" s="3410"/>
      <c r="V7" s="3394"/>
      <c r="W7" s="3394"/>
      <c r="X7" s="1554"/>
      <c r="Y7" s="3409"/>
      <c r="Z7" s="3410"/>
      <c r="AA7" s="3397"/>
      <c r="AB7" s="3397"/>
      <c r="AC7" s="3397"/>
    </row>
    <row r="8" spans="1:30" ht="21" thickBot="1">
      <c r="A8" s="515"/>
      <c r="B8" s="516"/>
      <c r="C8" s="3417" t="s">
        <v>2931</v>
      </c>
      <c r="D8" s="3418"/>
      <c r="E8" s="3417" t="s">
        <v>2931</v>
      </c>
      <c r="F8" s="3418"/>
      <c r="G8" s="3413" t="s">
        <v>2931</v>
      </c>
      <c r="H8" s="3414"/>
      <c r="I8" s="3413" t="s">
        <v>2931</v>
      </c>
      <c r="J8" s="3414"/>
      <c r="K8" s="514" t="s">
        <v>528</v>
      </c>
      <c r="L8" s="2119"/>
      <c r="M8" s="2118"/>
      <c r="N8" s="2118"/>
      <c r="O8" s="2120"/>
      <c r="P8" s="3405"/>
      <c r="Q8" s="3406"/>
      <c r="R8" s="3409"/>
      <c r="S8" s="3410"/>
      <c r="T8" s="3411"/>
      <c r="U8" s="3412"/>
      <c r="V8" s="3394"/>
      <c r="W8" s="3394"/>
      <c r="X8" s="1554"/>
      <c r="Y8" s="3411"/>
      <c r="Z8" s="3412"/>
      <c r="AA8" s="3398"/>
      <c r="AB8" s="3398"/>
      <c r="AC8" s="3398"/>
    </row>
    <row r="9" spans="1:30" s="1216" customFormat="1" ht="21" thickBot="1">
      <c r="A9" s="2868"/>
      <c r="B9" s="2875" t="s">
        <v>529</v>
      </c>
      <c r="C9" s="2867">
        <f>'数据-取费表'!B2</f>
        <v>43591</v>
      </c>
      <c r="D9" s="520">
        <v>100</v>
      </c>
      <c r="E9" s="521" t="str">
        <f>土地案例!H6</f>
        <v>2018-12-12</v>
      </c>
      <c r="F9" s="522">
        <f>SUMIF(72:72,YEAR(E9)&amp;"-"&amp;INT((MONTH(E9)+2)/3),73:73)</f>
        <v>99.96</v>
      </c>
      <c r="G9" s="523" t="str">
        <f>土地案例!H12</f>
        <v>2018-03-01</v>
      </c>
      <c r="H9" s="520">
        <f>SUMIF(72:72,YEAR(G9)&amp;"-"&amp;INT((MONTH(G9)+2)/3),73:73)</f>
        <v>99.9</v>
      </c>
      <c r="I9" s="3220" t="str">
        <f>土地案例!H14</f>
        <v>2017-12-15</v>
      </c>
      <c r="J9" s="520">
        <f>SUMIF(72:72,YEAR(I9)&amp;"-"&amp;INT((MONTH(I9)+2)/3),73:73)</f>
        <v>99.88</v>
      </c>
      <c r="K9" s="524"/>
      <c r="L9" s="2121"/>
      <c r="M9" s="2118"/>
      <c r="N9" s="2118"/>
      <c r="O9" s="2122"/>
      <c r="P9" s="3424" t="s">
        <v>530</v>
      </c>
      <c r="Q9" s="3426"/>
      <c r="R9" s="1555" t="s">
        <v>8</v>
      </c>
      <c r="S9" s="1556">
        <f t="shared" ref="S9:S17" si="0">F9</f>
        <v>99.96</v>
      </c>
      <c r="T9" s="1555" t="s">
        <v>8</v>
      </c>
      <c r="U9" s="1556">
        <f t="shared" ref="U9:U17" si="1">H9</f>
        <v>99.9</v>
      </c>
      <c r="V9" s="1555" t="s">
        <v>8</v>
      </c>
      <c r="W9" s="1556">
        <f t="shared" ref="W9:W17" si="2">J9</f>
        <v>99.88</v>
      </c>
      <c r="X9" s="1557"/>
      <c r="Y9" s="3424" t="s">
        <v>530</v>
      </c>
      <c r="Z9" s="3425"/>
      <c r="AA9" s="1558">
        <f>D9/F9</f>
        <v>1.0004001600640258</v>
      </c>
      <c r="AB9" s="1558">
        <f>D9/H9</f>
        <v>1.0010010010010009</v>
      </c>
      <c r="AC9" s="1558">
        <f>D9/J9</f>
        <v>1.0012014417300761</v>
      </c>
    </row>
    <row r="10" spans="1:30" s="1216" customFormat="1" ht="21" thickBot="1">
      <c r="A10" s="2869"/>
      <c r="B10" s="2876"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1"/>
      <c r="M10" s="2118"/>
      <c r="N10" s="2118"/>
      <c r="O10" s="2122"/>
      <c r="P10" s="3424" t="s">
        <v>533</v>
      </c>
      <c r="Q10" s="3425"/>
      <c r="R10" s="1555" t="s">
        <v>8</v>
      </c>
      <c r="S10" s="1556">
        <f t="shared" si="0"/>
        <v>100</v>
      </c>
      <c r="T10" s="1555" t="s">
        <v>8</v>
      </c>
      <c r="U10" s="1556">
        <f t="shared" si="1"/>
        <v>100</v>
      </c>
      <c r="V10" s="1555" t="s">
        <v>8</v>
      </c>
      <c r="W10" s="1556">
        <f t="shared" si="2"/>
        <v>100</v>
      </c>
      <c r="X10" s="1557"/>
      <c r="Y10" s="3424" t="s">
        <v>533</v>
      </c>
      <c r="Z10" s="3425"/>
      <c r="AA10" s="1558">
        <f t="shared" ref="AA10:AA47" si="3">D10/F10</f>
        <v>1</v>
      </c>
      <c r="AB10" s="1558">
        <f t="shared" ref="AB10:AB47" si="4">D10/H10</f>
        <v>1</v>
      </c>
      <c r="AC10" s="1558">
        <f t="shared" ref="AC10:AC47" si="5">D10/J10</f>
        <v>1</v>
      </c>
    </row>
    <row r="11" spans="1:30" s="1216" customFormat="1" ht="20.25">
      <c r="A11" s="2870"/>
      <c r="B11" s="2877" t="s">
        <v>2755</v>
      </c>
      <c r="C11" s="2864" t="s">
        <v>3142</v>
      </c>
      <c r="D11" s="254">
        <v>100</v>
      </c>
      <c r="E11" s="526" t="s">
        <v>3142</v>
      </c>
      <c r="F11" s="254">
        <f>SUMIF(77:77,E11,78:78)-SUMIF(77:77,C11,78:78)+100</f>
        <v>100</v>
      </c>
      <c r="G11" s="526" t="s">
        <v>3142</v>
      </c>
      <c r="H11" s="254">
        <f>SUMIF(77:77,G11,78:78)-SUMIF(77:77,C11,78:78)+100</f>
        <v>100</v>
      </c>
      <c r="I11" s="526" t="s">
        <v>3142</v>
      </c>
      <c r="J11" s="254">
        <f>SUMIF(77:77,I11,78:78)-SUMIF(77:77,C11,78:78)+100</f>
        <v>100</v>
      </c>
      <c r="K11" s="524"/>
      <c r="L11" s="2121"/>
      <c r="M11" s="2118"/>
      <c r="N11" s="2118"/>
      <c r="O11" s="2123"/>
      <c r="P11" s="3393" t="s">
        <v>535</v>
      </c>
      <c r="Q11" s="1147" t="str">
        <f t="shared" ref="Q11:Q17" si="6">B11</f>
        <v>用途</v>
      </c>
      <c r="R11" s="1555" t="s">
        <v>8</v>
      </c>
      <c r="S11" s="1556">
        <f t="shared" si="0"/>
        <v>100</v>
      </c>
      <c r="T11" s="1555" t="s">
        <v>8</v>
      </c>
      <c r="U11" s="1556">
        <f t="shared" si="1"/>
        <v>100</v>
      </c>
      <c r="V11" s="1555" t="s">
        <v>8</v>
      </c>
      <c r="W11" s="1556">
        <f t="shared" si="2"/>
        <v>100</v>
      </c>
      <c r="X11" s="1557"/>
      <c r="Y11" s="3339" t="s">
        <v>536</v>
      </c>
      <c r="Z11" s="1146" t="str">
        <f t="shared" ref="Z11:Z17" si="7">Q11</f>
        <v>用途</v>
      </c>
      <c r="AA11" s="1558">
        <f t="shared" si="3"/>
        <v>1</v>
      </c>
      <c r="AB11" s="1558">
        <f t="shared" si="4"/>
        <v>1</v>
      </c>
      <c r="AC11" s="1558">
        <f t="shared" si="5"/>
        <v>1</v>
      </c>
    </row>
    <row r="12" spans="1:30" s="1334" customFormat="1" ht="27">
      <c r="A12" s="2871"/>
      <c r="B12" s="2876" t="s">
        <v>2756</v>
      </c>
      <c r="C12" s="910"/>
      <c r="D12" s="255">
        <v>100</v>
      </c>
      <c r="E12" s="529"/>
      <c r="F12" s="255">
        <f>ROUND(100/'数据-取费表'!G16,0)</f>
        <v>109</v>
      </c>
      <c r="G12" s="530"/>
      <c r="H12" s="255">
        <f>ROUND(100/'数据-取费表'!G16,0)</f>
        <v>109</v>
      </c>
      <c r="I12" s="530"/>
      <c r="J12" s="255">
        <f>ROUND(100/'数据-取费表'!G16,0)</f>
        <v>109</v>
      </c>
      <c r="K12" s="531"/>
      <c r="L12" s="2124"/>
      <c r="M12" s="2118"/>
      <c r="N12" s="2118"/>
      <c r="O12" s="2125"/>
      <c r="P12" s="3393"/>
      <c r="Q12" s="1147" t="str">
        <f t="shared" si="6"/>
        <v>土地使用年限（年）</v>
      </c>
      <c r="R12" s="1555" t="s">
        <v>8</v>
      </c>
      <c r="S12" s="1556">
        <f t="shared" si="0"/>
        <v>109</v>
      </c>
      <c r="T12" s="1555" t="s">
        <v>8</v>
      </c>
      <c r="U12" s="1556">
        <f t="shared" si="1"/>
        <v>109</v>
      </c>
      <c r="V12" s="1555" t="s">
        <v>8</v>
      </c>
      <c r="W12" s="1556">
        <f t="shared" si="2"/>
        <v>109</v>
      </c>
      <c r="X12" s="1557"/>
      <c r="Y12" s="3339"/>
      <c r="Z12" s="1146" t="str">
        <f t="shared" si="7"/>
        <v>土地使用年限（年）</v>
      </c>
      <c r="AA12" s="1558">
        <f t="shared" si="3"/>
        <v>0.91743119266055051</v>
      </c>
      <c r="AB12" s="1558">
        <f t="shared" si="4"/>
        <v>0.91743119266055051</v>
      </c>
      <c r="AC12" s="1558">
        <f t="shared" si="5"/>
        <v>0.91743119266055051</v>
      </c>
    </row>
    <row r="13" spans="1:30" ht="20.25">
      <c r="A13" s="2872"/>
      <c r="B13" s="2876" t="s">
        <v>2757</v>
      </c>
      <c r="C13" s="534">
        <v>2</v>
      </c>
      <c r="D13" s="255">
        <v>100</v>
      </c>
      <c r="E13" s="533">
        <v>1.2</v>
      </c>
      <c r="F13" s="255">
        <f>LOOKUP(E13,82:82,83:83)-LOOKUP(C13,82:82,83:83)+100</f>
        <v>105</v>
      </c>
      <c r="G13" s="534">
        <v>1.2</v>
      </c>
      <c r="H13" s="255">
        <f>LOOKUP(G13,82:82,83:83)-LOOKUP(C13,82:82,83:83)+100</f>
        <v>105</v>
      </c>
      <c r="I13" s="533">
        <v>1.2</v>
      </c>
      <c r="J13" s="255">
        <f>LOOKUP(I13,82:82,83:83)-LOOKUP(C13,82:82,83:83)+100</f>
        <v>105</v>
      </c>
      <c r="K13" s="535">
        <v>5</v>
      </c>
      <c r="L13" s="2126"/>
      <c r="M13" s="2118"/>
      <c r="N13" s="2118"/>
      <c r="O13" s="2127"/>
      <c r="P13" s="3393"/>
      <c r="Q13" s="1147" t="str">
        <f t="shared" si="6"/>
        <v>容积率</v>
      </c>
      <c r="R13" s="1555" t="s">
        <v>8</v>
      </c>
      <c r="S13" s="1556">
        <f t="shared" si="0"/>
        <v>105</v>
      </c>
      <c r="T13" s="1555" t="s">
        <v>8</v>
      </c>
      <c r="U13" s="1556">
        <f t="shared" si="1"/>
        <v>105</v>
      </c>
      <c r="V13" s="1555" t="s">
        <v>8</v>
      </c>
      <c r="W13" s="1556">
        <f t="shared" si="2"/>
        <v>105</v>
      </c>
      <c r="X13" s="1557"/>
      <c r="Y13" s="3339"/>
      <c r="Z13" s="1146" t="str">
        <f t="shared" si="7"/>
        <v>容积率</v>
      </c>
      <c r="AA13" s="1558">
        <f t="shared" si="3"/>
        <v>0.95238095238095233</v>
      </c>
      <c r="AB13" s="1558">
        <f t="shared" si="4"/>
        <v>0.95238095238095233</v>
      </c>
      <c r="AC13" s="1558">
        <f t="shared" si="5"/>
        <v>0.95238095238095233</v>
      </c>
    </row>
    <row r="14" spans="1:30" s="1216" customFormat="1" ht="20.25">
      <c r="A14" s="2869"/>
      <c r="B14" s="2878" t="s">
        <v>2758</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93"/>
      <c r="Q14" s="1147" t="str">
        <f t="shared" si="6"/>
        <v>配建</v>
      </c>
      <c r="R14" s="1555" t="s">
        <v>8</v>
      </c>
      <c r="S14" s="1556">
        <f t="shared" si="0"/>
        <v>100</v>
      </c>
      <c r="T14" s="1555" t="s">
        <v>8</v>
      </c>
      <c r="U14" s="1556">
        <f t="shared" si="1"/>
        <v>100</v>
      </c>
      <c r="V14" s="1555" t="s">
        <v>8</v>
      </c>
      <c r="W14" s="1556">
        <f t="shared" si="2"/>
        <v>100</v>
      </c>
      <c r="X14" s="1557"/>
      <c r="Y14" s="3339"/>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3"/>
      <c r="Q15" s="1147">
        <f t="shared" si="6"/>
        <v>111</v>
      </c>
      <c r="R15" s="1555" t="s">
        <v>8</v>
      </c>
      <c r="S15" s="1556">
        <f t="shared" si="0"/>
        <v>100</v>
      </c>
      <c r="T15" s="1555" t="s">
        <v>8</v>
      </c>
      <c r="U15" s="1556">
        <f t="shared" si="1"/>
        <v>100</v>
      </c>
      <c r="V15" s="1555" t="s">
        <v>8</v>
      </c>
      <c r="W15" s="1556">
        <f t="shared" si="2"/>
        <v>100</v>
      </c>
      <c r="X15" s="1557"/>
      <c r="Y15" s="3339"/>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3"/>
      <c r="Q16" s="1147">
        <f t="shared" si="6"/>
        <v>111</v>
      </c>
      <c r="R16" s="1555" t="s">
        <v>8</v>
      </c>
      <c r="S16" s="1556">
        <f t="shared" si="0"/>
        <v>100</v>
      </c>
      <c r="T16" s="1555" t="s">
        <v>8</v>
      </c>
      <c r="U16" s="1556">
        <f t="shared" si="1"/>
        <v>100</v>
      </c>
      <c r="V16" s="1555" t="s">
        <v>8</v>
      </c>
      <c r="W16" s="1556">
        <f t="shared" si="2"/>
        <v>100</v>
      </c>
      <c r="X16" s="1557"/>
      <c r="Y16" s="3339"/>
      <c r="Z16" s="1146">
        <f t="shared" si="7"/>
        <v>111</v>
      </c>
      <c r="AA16" s="1558">
        <f>D16/F16</f>
        <v>1</v>
      </c>
      <c r="AB16" s="1558">
        <f>D16/H16</f>
        <v>1</v>
      </c>
      <c r="AC16" s="1558">
        <f>D16/J16</f>
        <v>1</v>
      </c>
    </row>
    <row r="17" spans="1:29" ht="99.75">
      <c r="A17" s="286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102</v>
      </c>
      <c r="I17" s="552"/>
      <c r="J17" s="549">
        <f>SUMIF(90:90,I18,91:91)-SUMIF(90:90,C18,91:91)+100</f>
        <v>104</v>
      </c>
      <c r="K17" s="535">
        <v>2</v>
      </c>
      <c r="L17" s="2128"/>
      <c r="M17" s="2118"/>
      <c r="N17" s="2118"/>
      <c r="O17" s="2127"/>
      <c r="P17" s="3427" t="s">
        <v>540</v>
      </c>
      <c r="Q17" s="1559" t="str">
        <f t="shared" si="6"/>
        <v>居住社区成熟度</v>
      </c>
      <c r="R17" s="1560" t="s">
        <v>8</v>
      </c>
      <c r="S17" s="1561">
        <f t="shared" si="0"/>
        <v>100</v>
      </c>
      <c r="T17" s="1560" t="s">
        <v>8</v>
      </c>
      <c r="U17" s="1561">
        <f t="shared" si="1"/>
        <v>102</v>
      </c>
      <c r="V17" s="1560" t="s">
        <v>8</v>
      </c>
      <c r="W17" s="1561">
        <f t="shared" si="2"/>
        <v>104</v>
      </c>
      <c r="X17" s="1554"/>
      <c r="Y17" s="3427" t="s">
        <v>540</v>
      </c>
      <c r="Z17" s="1562" t="str">
        <f t="shared" si="7"/>
        <v>居住社区成熟度</v>
      </c>
      <c r="AA17" s="1563">
        <f t="shared" si="3"/>
        <v>1</v>
      </c>
      <c r="AB17" s="1563">
        <f t="shared" si="4"/>
        <v>0.98039215686274506</v>
      </c>
      <c r="AC17" s="1563">
        <f t="shared" si="5"/>
        <v>0.96153846153846156</v>
      </c>
    </row>
    <row r="18" spans="1:29" ht="20.25">
      <c r="A18" s="532"/>
      <c r="B18" s="553"/>
      <c r="C18" s="554" t="s">
        <v>3026</v>
      </c>
      <c r="D18" s="557"/>
      <c r="E18" s="558" t="s">
        <v>3026</v>
      </c>
      <c r="F18" s="555"/>
      <c r="G18" s="556" t="s">
        <v>3025</v>
      </c>
      <c r="H18" s="559"/>
      <c r="I18" s="558" t="s">
        <v>3147</v>
      </c>
      <c r="J18" s="555"/>
      <c r="K18" s="531"/>
      <c r="L18" s="2128"/>
      <c r="M18" s="2118"/>
      <c r="N18" s="2118"/>
      <c r="O18" s="2127"/>
      <c r="P18" s="3428"/>
      <c r="Q18" s="1559"/>
      <c r="R18" s="1560"/>
      <c r="S18" s="1561"/>
      <c r="T18" s="1560"/>
      <c r="U18" s="1561"/>
      <c r="V18" s="1560"/>
      <c r="W18" s="1561"/>
      <c r="X18" s="1554"/>
      <c r="Y18" s="3428"/>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102</v>
      </c>
      <c r="I19" s="564"/>
      <c r="J19" s="565">
        <f>SUMIF(92:92,I20,93:93)-SUMIF(92:92,C20,93:93)+100</f>
        <v>104</v>
      </c>
      <c r="K19" s="535">
        <v>2</v>
      </c>
      <c r="L19" s="2128"/>
      <c r="M19" s="2118"/>
      <c r="N19" s="2118"/>
      <c r="O19" s="2127"/>
      <c r="P19" s="3428"/>
      <c r="Q19" s="1559" t="str">
        <f>B19</f>
        <v>商业繁华度</v>
      </c>
      <c r="R19" s="1560" t="s">
        <v>8</v>
      </c>
      <c r="S19" s="1561">
        <f>F19</f>
        <v>100</v>
      </c>
      <c r="T19" s="1560" t="s">
        <v>8</v>
      </c>
      <c r="U19" s="1561">
        <f>H19</f>
        <v>102</v>
      </c>
      <c r="V19" s="1560" t="s">
        <v>8</v>
      </c>
      <c r="W19" s="1561">
        <f>J19</f>
        <v>104</v>
      </c>
      <c r="X19" s="1554"/>
      <c r="Y19" s="3428"/>
      <c r="Z19" s="1562" t="str">
        <f>Q19</f>
        <v>商业繁华度</v>
      </c>
      <c r="AA19" s="1563">
        <f t="shared" si="3"/>
        <v>1</v>
      </c>
      <c r="AB19" s="1563">
        <f t="shared" si="4"/>
        <v>0.98039215686274506</v>
      </c>
      <c r="AC19" s="1563">
        <f t="shared" si="5"/>
        <v>0.96153846153846156</v>
      </c>
    </row>
    <row r="20" spans="1:29" ht="20.25">
      <c r="A20" s="532"/>
      <c r="B20" s="566"/>
      <c r="C20" s="567" t="s">
        <v>3026</v>
      </c>
      <c r="D20" s="563"/>
      <c r="E20" s="569" t="s">
        <v>3026</v>
      </c>
      <c r="F20" s="559"/>
      <c r="G20" s="568" t="s">
        <v>3025</v>
      </c>
      <c r="H20" s="555"/>
      <c r="I20" s="569" t="s">
        <v>3147</v>
      </c>
      <c r="J20" s="555"/>
      <c r="K20" s="531"/>
      <c r="L20" s="2128"/>
      <c r="M20" s="2118"/>
      <c r="N20" s="2118"/>
      <c r="O20" s="2127"/>
      <c r="P20" s="3428"/>
      <c r="Q20" s="1559"/>
      <c r="R20" s="1560"/>
      <c r="S20" s="1561"/>
      <c r="T20" s="1560"/>
      <c r="U20" s="1561"/>
      <c r="V20" s="1560"/>
      <c r="W20" s="1561"/>
      <c r="X20" s="1554"/>
      <c r="Y20" s="3428"/>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28"/>
      <c r="Q21" s="1559" t="str">
        <f>B21</f>
        <v>办公集聚程度</v>
      </c>
      <c r="R21" s="1560" t="s">
        <v>8</v>
      </c>
      <c r="S21" s="1561">
        <f>F21</f>
        <v>100</v>
      </c>
      <c r="T21" s="1560" t="s">
        <v>8</v>
      </c>
      <c r="U21" s="1561">
        <f>H21</f>
        <v>100</v>
      </c>
      <c r="V21" s="1560" t="s">
        <v>8</v>
      </c>
      <c r="W21" s="1561">
        <f>J21</f>
        <v>100</v>
      </c>
      <c r="X21" s="1554"/>
      <c r="Y21" s="3428"/>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28"/>
      <c r="Q22" s="1559"/>
      <c r="R22" s="1560"/>
      <c r="S22" s="1561"/>
      <c r="T22" s="1560"/>
      <c r="U22" s="1561"/>
      <c r="V22" s="1560"/>
      <c r="W22" s="1561"/>
      <c r="X22" s="1554"/>
      <c r="Y22" s="3428"/>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104</v>
      </c>
      <c r="K23" s="535">
        <v>2</v>
      </c>
      <c r="L23" s="2128"/>
      <c r="M23" s="2118"/>
      <c r="N23" s="2118"/>
      <c r="O23" s="2127"/>
      <c r="P23" s="3428"/>
      <c r="Q23" s="1559" t="str">
        <f>B23</f>
        <v>交通便捷度</v>
      </c>
      <c r="R23" s="1560" t="s">
        <v>8</v>
      </c>
      <c r="S23" s="1561">
        <f>F23</f>
        <v>100</v>
      </c>
      <c r="T23" s="1560" t="s">
        <v>8</v>
      </c>
      <c r="U23" s="1561">
        <f>H23</f>
        <v>100</v>
      </c>
      <c r="V23" s="1560" t="s">
        <v>8</v>
      </c>
      <c r="W23" s="1561">
        <f>J23</f>
        <v>104</v>
      </c>
      <c r="X23" s="1554"/>
      <c r="Y23" s="3428"/>
      <c r="Z23" s="1562" t="str">
        <f>Q23</f>
        <v>交通便捷度</v>
      </c>
      <c r="AA23" s="1563">
        <f t="shared" si="3"/>
        <v>1</v>
      </c>
      <c r="AB23" s="1563">
        <f t="shared" si="4"/>
        <v>1</v>
      </c>
      <c r="AC23" s="1563">
        <f t="shared" si="5"/>
        <v>0.96153846153846156</v>
      </c>
    </row>
    <row r="24" spans="1:29" ht="20.25">
      <c r="A24" s="532"/>
      <c r="B24" s="578"/>
      <c r="C24" s="554" t="s">
        <v>3026</v>
      </c>
      <c r="D24" s="557"/>
      <c r="E24" s="558" t="s">
        <v>3026</v>
      </c>
      <c r="F24" s="555"/>
      <c r="G24" s="556" t="s">
        <v>3026</v>
      </c>
      <c r="H24" s="555"/>
      <c r="I24" s="558" t="s">
        <v>3147</v>
      </c>
      <c r="J24" s="555"/>
      <c r="K24" s="531"/>
      <c r="L24" s="2128"/>
      <c r="M24" s="2118"/>
      <c r="N24" s="2118"/>
      <c r="O24" s="2127"/>
      <c r="P24" s="3428"/>
      <c r="Q24" s="1559"/>
      <c r="R24" s="1560"/>
      <c r="S24" s="1561"/>
      <c r="T24" s="1560"/>
      <c r="U24" s="1561"/>
      <c r="V24" s="1560"/>
      <c r="W24" s="1561"/>
      <c r="X24" s="1554"/>
      <c r="Y24" s="3428"/>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28"/>
      <c r="Q25" s="1559" t="str">
        <f t="shared" ref="Q25:Q39" si="8">B25</f>
        <v>区域土地利用方向</v>
      </c>
      <c r="R25" s="1560" t="s">
        <v>8</v>
      </c>
      <c r="S25" s="1561">
        <f>F25</f>
        <v>100</v>
      </c>
      <c r="T25" s="1560" t="s">
        <v>8</v>
      </c>
      <c r="U25" s="1561">
        <f>H25</f>
        <v>100</v>
      </c>
      <c r="V25" s="1560" t="s">
        <v>8</v>
      </c>
      <c r="W25" s="1561">
        <f>J25</f>
        <v>100</v>
      </c>
      <c r="X25" s="1554"/>
      <c r="Y25" s="3428"/>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28"/>
      <c r="Q26" s="1559"/>
      <c r="R26" s="1560"/>
      <c r="S26" s="1561"/>
      <c r="T26" s="1560"/>
      <c r="U26" s="1561"/>
      <c r="V26" s="1560"/>
      <c r="W26" s="1561"/>
      <c r="X26" s="1554"/>
      <c r="Y26" s="3428"/>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102</v>
      </c>
      <c r="K27" s="535">
        <v>2</v>
      </c>
      <c r="L27" s="2128"/>
      <c r="M27" s="2118"/>
      <c r="N27" s="2118"/>
      <c r="O27" s="2127"/>
      <c r="P27" s="3428"/>
      <c r="Q27" s="1559" t="str">
        <f t="shared" si="8"/>
        <v>自然及人文环境状况</v>
      </c>
      <c r="R27" s="1560" t="s">
        <v>8</v>
      </c>
      <c r="S27" s="1561">
        <f>F27</f>
        <v>100</v>
      </c>
      <c r="T27" s="1560" t="s">
        <v>8</v>
      </c>
      <c r="U27" s="1561">
        <f>H27</f>
        <v>100</v>
      </c>
      <c r="V27" s="1560" t="s">
        <v>8</v>
      </c>
      <c r="W27" s="1561">
        <f>J27</f>
        <v>102</v>
      </c>
      <c r="X27" s="1554"/>
      <c r="Y27" s="3428"/>
      <c r="Z27" s="1562" t="str">
        <f>Q27</f>
        <v>自然及人文环境状况</v>
      </c>
      <c r="AA27" s="1563">
        <f t="shared" si="3"/>
        <v>1</v>
      </c>
      <c r="AB27" s="1563">
        <f t="shared" si="4"/>
        <v>1</v>
      </c>
      <c r="AC27" s="1563">
        <f t="shared" si="5"/>
        <v>0.98039215686274506</v>
      </c>
    </row>
    <row r="28" spans="1:29" ht="20.25">
      <c r="A28" s="515"/>
      <c r="B28" s="566"/>
      <c r="C28" s="554" t="s">
        <v>3026</v>
      </c>
      <c r="D28" s="557"/>
      <c r="E28" s="576" t="s">
        <v>3026</v>
      </c>
      <c r="F28" s="555"/>
      <c r="G28" s="554" t="s">
        <v>3026</v>
      </c>
      <c r="H28" s="555"/>
      <c r="I28" s="576" t="s">
        <v>3025</v>
      </c>
      <c r="J28" s="555"/>
      <c r="K28" s="531"/>
      <c r="L28" s="2128"/>
      <c r="M28" s="2118"/>
      <c r="N28" s="2118"/>
      <c r="O28" s="2127"/>
      <c r="P28" s="3428"/>
      <c r="Q28" s="1559"/>
      <c r="R28" s="1560"/>
      <c r="S28" s="1561"/>
      <c r="T28" s="1560"/>
      <c r="U28" s="1561"/>
      <c r="V28" s="1560"/>
      <c r="W28" s="1561"/>
      <c r="X28" s="1554"/>
      <c r="Y28" s="3428"/>
      <c r="Z28" s="1562"/>
      <c r="AA28" s="1563">
        <v>1</v>
      </c>
      <c r="AB28" s="1563">
        <v>1</v>
      </c>
      <c r="AC28" s="1563">
        <v>1</v>
      </c>
    </row>
    <row r="29" spans="1:29" s="1216" customFormat="1" ht="42.75">
      <c r="A29" s="577"/>
      <c r="B29" s="2556"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103</v>
      </c>
      <c r="I29" s="564"/>
      <c r="J29" s="559">
        <f>SUMIF(102:102,I30,103:103)-SUMIF(102:102,C30,103:103)+100</f>
        <v>106</v>
      </c>
      <c r="K29" s="535">
        <v>3</v>
      </c>
      <c r="L29" s="2121"/>
      <c r="M29" s="2118"/>
      <c r="N29" s="2118"/>
      <c r="O29" s="2123"/>
      <c r="P29" s="3428"/>
      <c r="Q29" s="1147" t="str">
        <f t="shared" si="8"/>
        <v>公共配套设施</v>
      </c>
      <c r="R29" s="1555" t="s">
        <v>8</v>
      </c>
      <c r="S29" s="1556">
        <f>F29</f>
        <v>100</v>
      </c>
      <c r="T29" s="1555" t="s">
        <v>8</v>
      </c>
      <c r="U29" s="1556">
        <f>H29</f>
        <v>103</v>
      </c>
      <c r="V29" s="1555" t="s">
        <v>8</v>
      </c>
      <c r="W29" s="1556">
        <f>J29</f>
        <v>106</v>
      </c>
      <c r="X29" s="1557"/>
      <c r="Y29" s="3428"/>
      <c r="Z29" s="1146" t="str">
        <f>Q29</f>
        <v>公共配套设施</v>
      </c>
      <c r="AA29" s="1563">
        <f>D29/F29</f>
        <v>1</v>
      </c>
      <c r="AB29" s="1563">
        <f>D29/H29</f>
        <v>0.970873786407767</v>
      </c>
      <c r="AC29" s="1563">
        <f>D29/J29</f>
        <v>0.94339622641509435</v>
      </c>
    </row>
    <row r="30" spans="1:29" s="1216" customFormat="1" ht="20.25">
      <c r="A30" s="577"/>
      <c r="B30" s="566"/>
      <c r="C30" s="579" t="s">
        <v>3026</v>
      </c>
      <c r="D30" s="557"/>
      <c r="E30" s="576" t="s">
        <v>3026</v>
      </c>
      <c r="F30" s="555"/>
      <c r="G30" s="554" t="s">
        <v>3025</v>
      </c>
      <c r="H30" s="555"/>
      <c r="I30" s="576" t="s">
        <v>3147</v>
      </c>
      <c r="J30" s="555"/>
      <c r="K30" s="531"/>
      <c r="L30" s="2121"/>
      <c r="M30" s="2118"/>
      <c r="N30" s="2118"/>
      <c r="O30" s="2123"/>
      <c r="P30" s="3428"/>
      <c r="Q30" s="1147"/>
      <c r="R30" s="1555"/>
      <c r="S30" s="1556"/>
      <c r="T30" s="1555"/>
      <c r="U30" s="1556"/>
      <c r="V30" s="1555"/>
      <c r="W30" s="1556"/>
      <c r="X30" s="1557"/>
      <c r="Y30" s="3428"/>
      <c r="Z30" s="1146"/>
      <c r="AA30" s="1563">
        <v>1</v>
      </c>
      <c r="AB30" s="1563">
        <v>1</v>
      </c>
      <c r="AC30" s="1563">
        <v>1</v>
      </c>
    </row>
    <row r="31" spans="1:29" s="1216" customFormat="1" ht="28.5">
      <c r="A31" s="577"/>
      <c r="B31" s="2556"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28"/>
      <c r="Q31" s="2543" t="str">
        <f t="shared" ref="Q31" si="9">B31</f>
        <v>基础设施水平</v>
      </c>
      <c r="R31" s="1555" t="s">
        <v>8</v>
      </c>
      <c r="S31" s="1556">
        <f>F31</f>
        <v>100</v>
      </c>
      <c r="T31" s="1555" t="s">
        <v>8</v>
      </c>
      <c r="U31" s="1556">
        <f>H31</f>
        <v>100</v>
      </c>
      <c r="V31" s="1555" t="s">
        <v>8</v>
      </c>
      <c r="W31" s="1556">
        <f>J31</f>
        <v>100</v>
      </c>
      <c r="X31" s="1557"/>
      <c r="Y31" s="3428"/>
      <c r="Z31" s="2540" t="str">
        <f>Q31</f>
        <v>基础设施水平</v>
      </c>
      <c r="AA31" s="1563">
        <f>D31/F31</f>
        <v>1</v>
      </c>
      <c r="AB31" s="1563">
        <f>D31/H31</f>
        <v>1</v>
      </c>
      <c r="AC31" s="1563">
        <f>D31/J31</f>
        <v>1</v>
      </c>
    </row>
    <row r="32" spans="1:29" s="1216" customFormat="1" ht="20.25">
      <c r="A32" s="577"/>
      <c r="B32" s="566"/>
      <c r="C32" s="579" t="s">
        <v>3141</v>
      </c>
      <c r="D32" s="557"/>
      <c r="E32" s="2557" t="s">
        <v>3141</v>
      </c>
      <c r="F32" s="555"/>
      <c r="G32" s="579" t="s">
        <v>3141</v>
      </c>
      <c r="H32" s="555"/>
      <c r="I32" s="579" t="s">
        <v>3141</v>
      </c>
      <c r="J32" s="555"/>
      <c r="K32" s="531"/>
      <c r="L32" s="2121"/>
      <c r="M32" s="2118"/>
      <c r="N32" s="2118"/>
      <c r="O32" s="2123"/>
      <c r="P32" s="3428"/>
      <c r="Q32" s="2543"/>
      <c r="R32" s="1555"/>
      <c r="S32" s="1556"/>
      <c r="T32" s="1555"/>
      <c r="U32" s="1556"/>
      <c r="V32" s="1555"/>
      <c r="W32" s="1556"/>
      <c r="X32" s="1557"/>
      <c r="Y32" s="3428"/>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28"/>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28"/>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28"/>
      <c r="Q34" s="1559" t="str">
        <f t="shared" si="8"/>
        <v>毗邻道路的类型与等级</v>
      </c>
      <c r="R34" s="1560" t="s">
        <v>8</v>
      </c>
      <c r="S34" s="1561">
        <f t="shared" si="10"/>
        <v>100</v>
      </c>
      <c r="T34" s="1560" t="s">
        <v>8</v>
      </c>
      <c r="U34" s="1561">
        <f t="shared" si="11"/>
        <v>100</v>
      </c>
      <c r="V34" s="1560" t="s">
        <v>8</v>
      </c>
      <c r="W34" s="1561">
        <f t="shared" si="12"/>
        <v>100</v>
      </c>
      <c r="X34" s="1554"/>
      <c r="Y34" s="3428"/>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28"/>
      <c r="Q35" s="1559"/>
      <c r="R35" s="1560"/>
      <c r="S35" s="1561"/>
      <c r="T35" s="1560"/>
      <c r="U35" s="1561"/>
      <c r="V35" s="1560"/>
      <c r="W35" s="1561"/>
      <c r="X35" s="1554"/>
      <c r="Y35" s="3428"/>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28"/>
      <c r="Q36" s="1559" t="str">
        <f t="shared" si="8"/>
        <v>土地级别</v>
      </c>
      <c r="R36" s="1560" t="s">
        <v>8</v>
      </c>
      <c r="S36" s="1561">
        <f t="shared" si="10"/>
        <v>100</v>
      </c>
      <c r="T36" s="1560" t="s">
        <v>8</v>
      </c>
      <c r="U36" s="1561">
        <f t="shared" si="11"/>
        <v>100</v>
      </c>
      <c r="V36" s="1560" t="s">
        <v>8</v>
      </c>
      <c r="W36" s="1561">
        <f t="shared" si="12"/>
        <v>100</v>
      </c>
      <c r="X36" s="1554"/>
      <c r="Y36" s="3428"/>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28"/>
      <c r="Q37" s="1559">
        <f t="shared" si="8"/>
        <v>111</v>
      </c>
      <c r="R37" s="1560" t="s">
        <v>8</v>
      </c>
      <c r="S37" s="1561">
        <f t="shared" si="10"/>
        <v>100</v>
      </c>
      <c r="T37" s="1560" t="s">
        <v>8</v>
      </c>
      <c r="U37" s="1561">
        <f t="shared" si="11"/>
        <v>100</v>
      </c>
      <c r="V37" s="1560" t="s">
        <v>8</v>
      </c>
      <c r="W37" s="1561">
        <f t="shared" si="12"/>
        <v>100</v>
      </c>
      <c r="X37" s="1554"/>
      <c r="Y37" s="3428"/>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29" t="s">
        <v>550</v>
      </c>
      <c r="Q38" s="1559">
        <f t="shared" si="8"/>
        <v>111</v>
      </c>
      <c r="R38" s="1560" t="s">
        <v>8</v>
      </c>
      <c r="S38" s="1561">
        <f t="shared" si="10"/>
        <v>100</v>
      </c>
      <c r="T38" s="1560" t="s">
        <v>8</v>
      </c>
      <c r="U38" s="1561">
        <f t="shared" si="11"/>
        <v>100</v>
      </c>
      <c r="V38" s="1560" t="s">
        <v>8</v>
      </c>
      <c r="W38" s="1561">
        <f t="shared" si="12"/>
        <v>100</v>
      </c>
      <c r="X38" s="1554"/>
      <c r="Y38" s="3430"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30"/>
      <c r="Q39" s="1559">
        <f t="shared" si="8"/>
        <v>111</v>
      </c>
      <c r="R39" s="1564" t="s">
        <v>8</v>
      </c>
      <c r="S39" s="1565">
        <f t="shared" si="10"/>
        <v>100</v>
      </c>
      <c r="T39" s="1564" t="s">
        <v>8</v>
      </c>
      <c r="U39" s="1565">
        <f t="shared" si="11"/>
        <v>100</v>
      </c>
      <c r="V39" s="1564" t="s">
        <v>8</v>
      </c>
      <c r="W39" s="1565">
        <f t="shared" si="12"/>
        <v>100</v>
      </c>
      <c r="X39" s="1566"/>
      <c r="Y39" s="3430"/>
      <c r="Z39" s="1567">
        <f t="shared" si="13"/>
        <v>111</v>
      </c>
      <c r="AA39" s="1563">
        <f t="shared" si="3"/>
        <v>1</v>
      </c>
      <c r="AB39" s="1563">
        <f t="shared" si="4"/>
        <v>1</v>
      </c>
      <c r="AC39" s="1563">
        <f t="shared" si="5"/>
        <v>1</v>
      </c>
    </row>
    <row r="40" spans="1:29" ht="20.25">
      <c r="A40" s="2863" t="s">
        <v>2754</v>
      </c>
      <c r="B40" s="595" t="s">
        <v>552</v>
      </c>
      <c r="C40" s="596">
        <f>'数据-基础表'!A3</f>
        <v>191963.4</v>
      </c>
      <c r="D40" s="597">
        <v>100</v>
      </c>
      <c r="E40" s="596">
        <f>土地案例!D18</f>
        <v>4358</v>
      </c>
      <c r="F40" s="597">
        <f>LOOKUP(E40,119:119,120:120)-LOOKUP(C40,119:119,120:120)+100</f>
        <v>90</v>
      </c>
      <c r="G40" s="596">
        <f>土地案例!E21</f>
        <v>4006.8</v>
      </c>
      <c r="H40" s="597">
        <f>LOOKUP(G40,119:119,120:120)-LOOKUP(C40,119:119,120:120)+100</f>
        <v>90</v>
      </c>
      <c r="I40" s="598">
        <f>土地案例!E29</f>
        <v>5180.3999999999996</v>
      </c>
      <c r="J40" s="597">
        <f>LOOKUP(I40,119:119,120:120)-LOOKUP(C40,119:119,120:120)+100</f>
        <v>90</v>
      </c>
      <c r="K40" s="581"/>
      <c r="L40" s="2128"/>
      <c r="M40" s="2118"/>
      <c r="N40" s="2118"/>
      <c r="O40" s="2127"/>
      <c r="P40" s="3430"/>
      <c r="Q40" s="1559" t="str">
        <f>B40</f>
        <v>宗地面积</v>
      </c>
      <c r="R40" s="1560" t="s">
        <v>8</v>
      </c>
      <c r="S40" s="1561">
        <f t="shared" si="10"/>
        <v>90</v>
      </c>
      <c r="T40" s="1560" t="s">
        <v>8</v>
      </c>
      <c r="U40" s="1561">
        <f t="shared" si="11"/>
        <v>90</v>
      </c>
      <c r="V40" s="1560" t="s">
        <v>8</v>
      </c>
      <c r="W40" s="1561">
        <f t="shared" si="12"/>
        <v>90</v>
      </c>
      <c r="X40" s="1554"/>
      <c r="Y40" s="3430"/>
      <c r="Z40" s="1562" t="str">
        <f t="shared" si="13"/>
        <v>宗地面积</v>
      </c>
      <c r="AA40" s="1563">
        <f t="shared" si="3"/>
        <v>1.1111111111111112</v>
      </c>
      <c r="AB40" s="1563">
        <f t="shared" si="4"/>
        <v>1.1111111111111112</v>
      </c>
      <c r="AC40" s="1563">
        <f t="shared" si="5"/>
        <v>1.1111111111111112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3</v>
      </c>
      <c r="L41" s="2128"/>
      <c r="M41" s="2118"/>
      <c r="N41" s="2118"/>
      <c r="O41" s="2127"/>
      <c r="P41" s="3430"/>
      <c r="Q41" s="1559" t="str">
        <f t="shared" ref="Q41:Q47" si="14">B41</f>
        <v>宗地形状</v>
      </c>
      <c r="R41" s="1560" t="s">
        <v>8</v>
      </c>
      <c r="S41" s="1561">
        <f t="shared" si="10"/>
        <v>100</v>
      </c>
      <c r="T41" s="1560" t="s">
        <v>8</v>
      </c>
      <c r="U41" s="1561">
        <f t="shared" si="11"/>
        <v>100</v>
      </c>
      <c r="V41" s="1560" t="s">
        <v>8</v>
      </c>
      <c r="W41" s="1561">
        <f t="shared" si="12"/>
        <v>100</v>
      </c>
      <c r="X41" s="1554"/>
      <c r="Y41" s="3430"/>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30"/>
      <c r="Q42" s="1559" t="str">
        <f t="shared" si="14"/>
        <v>临街宽度及深度</v>
      </c>
      <c r="R42" s="1560" t="s">
        <v>8</v>
      </c>
      <c r="S42" s="1561">
        <f t="shared" si="10"/>
        <v>100</v>
      </c>
      <c r="T42" s="1560" t="s">
        <v>8</v>
      </c>
      <c r="U42" s="1561">
        <f t="shared" si="11"/>
        <v>100</v>
      </c>
      <c r="V42" s="1560" t="s">
        <v>8</v>
      </c>
      <c r="W42" s="1561">
        <f t="shared" si="12"/>
        <v>100</v>
      </c>
      <c r="X42" s="1554"/>
      <c r="Y42" s="3430"/>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30"/>
      <c r="Q43" s="1559" t="str">
        <f t="shared" si="14"/>
        <v>宗地开发程度</v>
      </c>
      <c r="R43" s="1555" t="s">
        <v>8</v>
      </c>
      <c r="S43" s="1556">
        <f t="shared" si="10"/>
        <v>100</v>
      </c>
      <c r="T43" s="1555" t="s">
        <v>8</v>
      </c>
      <c r="U43" s="1556">
        <f t="shared" si="11"/>
        <v>100</v>
      </c>
      <c r="V43" s="1555" t="s">
        <v>8</v>
      </c>
      <c r="W43" s="1556">
        <f t="shared" si="12"/>
        <v>100</v>
      </c>
      <c r="X43" s="1557"/>
      <c r="Y43" s="3430"/>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30" t="s">
        <v>550</v>
      </c>
      <c r="Q44" s="1559" t="str">
        <f t="shared" si="14"/>
        <v>工程地质条件</v>
      </c>
      <c r="R44" s="1560" t="s">
        <v>8</v>
      </c>
      <c r="S44" s="1561">
        <f t="shared" si="10"/>
        <v>100</v>
      </c>
      <c r="T44" s="1560" t="s">
        <v>8</v>
      </c>
      <c r="U44" s="1561">
        <f t="shared" si="11"/>
        <v>100</v>
      </c>
      <c r="V44" s="1560" t="s">
        <v>8</v>
      </c>
      <c r="W44" s="1561">
        <f t="shared" si="12"/>
        <v>100</v>
      </c>
      <c r="X44" s="1554"/>
      <c r="Y44" s="3430"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30"/>
      <c r="Q45" s="1559">
        <f t="shared" si="14"/>
        <v>111</v>
      </c>
      <c r="R45" s="1560" t="s">
        <v>8</v>
      </c>
      <c r="S45" s="1561">
        <f t="shared" si="10"/>
        <v>100</v>
      </c>
      <c r="T45" s="1560" t="s">
        <v>8</v>
      </c>
      <c r="U45" s="1561">
        <f t="shared" si="11"/>
        <v>100</v>
      </c>
      <c r="V45" s="1560" t="s">
        <v>8</v>
      </c>
      <c r="W45" s="1561">
        <f t="shared" si="12"/>
        <v>100</v>
      </c>
      <c r="X45" s="1554"/>
      <c r="Y45" s="3430"/>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30"/>
      <c r="Q46" s="1559">
        <f t="shared" si="14"/>
        <v>111</v>
      </c>
      <c r="R46" s="1560" t="s">
        <v>8</v>
      </c>
      <c r="S46" s="1561">
        <f t="shared" si="10"/>
        <v>100</v>
      </c>
      <c r="T46" s="1560" t="s">
        <v>8</v>
      </c>
      <c r="U46" s="1561">
        <f t="shared" si="11"/>
        <v>100</v>
      </c>
      <c r="V46" s="1560" t="s">
        <v>8</v>
      </c>
      <c r="W46" s="1561">
        <f t="shared" si="12"/>
        <v>100</v>
      </c>
      <c r="X46" s="1554"/>
      <c r="Y46" s="3430"/>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30"/>
      <c r="Q47" s="1559">
        <f t="shared" si="14"/>
        <v>111</v>
      </c>
      <c r="R47" s="1564" t="s">
        <v>8</v>
      </c>
      <c r="S47" s="1565">
        <f t="shared" si="10"/>
        <v>100</v>
      </c>
      <c r="T47" s="1564" t="s">
        <v>8</v>
      </c>
      <c r="U47" s="1565">
        <f t="shared" si="11"/>
        <v>100</v>
      </c>
      <c r="V47" s="1564" t="s">
        <v>8</v>
      </c>
      <c r="W47" s="1565">
        <f t="shared" si="12"/>
        <v>100</v>
      </c>
      <c r="X47" s="1566"/>
      <c r="Y47" s="3430"/>
      <c r="Z47" s="1567">
        <f t="shared" si="13"/>
        <v>111</v>
      </c>
      <c r="AA47" s="1563">
        <f t="shared" si="3"/>
        <v>1</v>
      </c>
      <c r="AB47" s="1563">
        <f t="shared" si="4"/>
        <v>1</v>
      </c>
      <c r="AC47" s="1563">
        <f t="shared" si="5"/>
        <v>1</v>
      </c>
    </row>
    <row r="48" spans="1:29" ht="20.25">
      <c r="A48" s="607" t="s">
        <v>556</v>
      </c>
      <c r="B48" s="608" t="s">
        <v>3130</v>
      </c>
      <c r="C48" s="609" t="s">
        <v>1</v>
      </c>
      <c r="D48" s="610"/>
      <c r="E48" s="611">
        <f>土地案例!K6</f>
        <v>375.1</v>
      </c>
      <c r="F48" s="612"/>
      <c r="G48" s="613">
        <f>土地案例!K14</f>
        <v>334.91</v>
      </c>
      <c r="H48" s="614"/>
      <c r="I48" s="611">
        <f>土地案例!K16</f>
        <v>411.89</v>
      </c>
      <c r="J48" s="614"/>
      <c r="K48" s="1336"/>
      <c r="L48" s="2130"/>
      <c r="M48" s="2118"/>
      <c r="N48" s="2118"/>
      <c r="O48" s="2131"/>
      <c r="P48" s="3393" t="str">
        <f>A48</f>
        <v>成交单价</v>
      </c>
      <c r="Q48" s="3393"/>
      <c r="R48" s="3394">
        <f>E48</f>
        <v>375.1</v>
      </c>
      <c r="S48" s="3394"/>
      <c r="T48" s="3394">
        <f>G48</f>
        <v>334.91</v>
      </c>
      <c r="U48" s="3394"/>
      <c r="V48" s="3394">
        <f>I48</f>
        <v>411.89</v>
      </c>
      <c r="W48" s="3394"/>
      <c r="X48" s="1546"/>
      <c r="Y48" s="1568"/>
      <c r="Z48" s="1546"/>
      <c r="AA48" s="1546"/>
      <c r="AB48" s="1546"/>
      <c r="AC48" s="1546"/>
    </row>
    <row r="49" spans="1:29" ht="21" thickBot="1">
      <c r="A49" s="615" t="s">
        <v>2692</v>
      </c>
      <c r="B49" s="616"/>
      <c r="C49" s="617">
        <f>R50</f>
        <v>332</v>
      </c>
      <c r="D49" s="618"/>
      <c r="E49" s="617">
        <f>R49</f>
        <v>364</v>
      </c>
      <c r="F49" s="619"/>
      <c r="G49" s="620">
        <f>T49</f>
        <v>304</v>
      </c>
      <c r="H49" s="618"/>
      <c r="I49" s="617">
        <f>V49</f>
        <v>329</v>
      </c>
      <c r="J49" s="618"/>
      <c r="K49" s="1337"/>
      <c r="L49" s="2130"/>
      <c r="M49" s="2118"/>
      <c r="N49" s="2118"/>
      <c r="O49" s="2131"/>
      <c r="P49" s="3393" t="str">
        <f>A49</f>
        <v>比较价格（元/平方米）</v>
      </c>
      <c r="Q49" s="3393"/>
      <c r="R49" s="3395">
        <f>ROUND(PRODUCT(R48,AA9:AA47),0)</f>
        <v>364</v>
      </c>
      <c r="S49" s="3395"/>
      <c r="T49" s="3395">
        <f>ROUND(PRODUCT(T48,AB9:AB47),0)</f>
        <v>304</v>
      </c>
      <c r="U49" s="3395"/>
      <c r="V49" s="3395">
        <f>ROUND(PRODUCT(V48,AC9:AC47),0)</f>
        <v>329</v>
      </c>
      <c r="W49" s="3395"/>
      <c r="X49" s="1546"/>
      <c r="Y49" s="1546"/>
      <c r="Z49" s="1546"/>
      <c r="AA49" s="1546"/>
      <c r="AB49" s="1546"/>
      <c r="AC49" s="1546"/>
    </row>
    <row r="50" spans="1:29" ht="21" thickBot="1">
      <c r="A50" s="621" t="s">
        <v>2933</v>
      </c>
      <c r="B50" s="622"/>
      <c r="C50" s="623">
        <f>R50</f>
        <v>332</v>
      </c>
      <c r="D50" s="623"/>
      <c r="E50" s="623"/>
      <c r="F50" s="623"/>
      <c r="G50" s="623"/>
      <c r="H50" s="623"/>
      <c r="I50" s="623"/>
      <c r="J50" s="623"/>
      <c r="K50" s="1338"/>
      <c r="L50" s="2130"/>
      <c r="M50" s="2118"/>
      <c r="N50" s="2118"/>
      <c r="O50" s="2131"/>
      <c r="P50" s="3390" t="str">
        <f>A50</f>
        <v>估价对象XX用房的比较价格（楼面单价，元/平方米）</v>
      </c>
      <c r="Q50" s="3391"/>
      <c r="R50" s="3392">
        <f>ROUND(AVERAGE(R49:V49),0)</f>
        <v>332</v>
      </c>
      <c r="S50" s="3392"/>
      <c r="T50" s="3392"/>
      <c r="U50" s="3392"/>
      <c r="V50" s="3392"/>
      <c r="W50" s="339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3.0494505494505608E-2</v>
      </c>
      <c r="F53" s="627" t="str">
        <f>IF(OR(E53&gt;=0.3,E53&lt;=-0.3),"超过30%","")</f>
        <v/>
      </c>
      <c r="G53" s="626">
        <f>IF(G48&lt;G49,G49/G48-1,G48/G49-1)</f>
        <v>0.10167763157894738</v>
      </c>
      <c r="H53" s="627" t="str">
        <f>IF(OR(G53&gt;=0.3,G53&lt;=-0.3),"超过30%","")</f>
        <v/>
      </c>
      <c r="I53" s="626">
        <f>IF(I48&lt;I49,I49/I48-1,I48/I49-1)</f>
        <v>0.2519452887537994</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0.19736842105263164</v>
      </c>
      <c r="F54" s="627" t="str">
        <f>IF(OR(E54&gt;=0.2,E54&lt;=-0.2),"超过20%","")</f>
        <v/>
      </c>
      <c r="G54" s="626">
        <f>IF(G49&lt;I49,I49/G49-1,G49/I49-1)</f>
        <v>8.2236842105263053E-2</v>
      </c>
      <c r="H54" s="627" t="str">
        <f>IF(OR(G54&gt;=0.2,G54&lt;=-0.2),"超过20%","")</f>
        <v/>
      </c>
      <c r="I54" s="626">
        <f>IF(I49&lt;E49,E49/I49-1,I49/E49-1)</f>
        <v>0.1063829787234043</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0.12000238870144209</v>
      </c>
      <c r="F55" s="627" t="str">
        <f>IF(OR(E55&gt;=0.3,E55&lt;=-0.3),"超过30%","")</f>
        <v/>
      </c>
      <c r="G55" s="626">
        <f>IF(G48&lt;I48,I48/G48-1,G48/I48-1)</f>
        <v>0.22985279627362565</v>
      </c>
      <c r="H55" s="627" t="str">
        <f>IF(OR(G55&gt;=0.3,G55&lt;=-0.3),"超过30%","")</f>
        <v/>
      </c>
      <c r="I55" s="626">
        <f>IF(I48&lt;E48,E48/I48-1,I48/E48-1)</f>
        <v>9.8080511863502862E-2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2292</v>
      </c>
      <c r="E57" s="631" t="s">
        <v>562</v>
      </c>
      <c r="F57" s="632" t="s">
        <v>563</v>
      </c>
      <c r="G57" s="3419" t="s">
        <v>2280</v>
      </c>
      <c r="H57" s="3420"/>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332</v>
      </c>
      <c r="C58" s="635">
        <v>1</v>
      </c>
      <c r="D58" s="2214">
        <v>1</v>
      </c>
      <c r="E58" s="635">
        <f>'数据-汇总表'!E8+'数据-汇总表'!E9</f>
        <v>863835.3</v>
      </c>
      <c r="F58" s="636">
        <f t="shared" ref="F58:F67" si="15">ROUND(B58*E58/10000,0)</f>
        <v>28679</v>
      </c>
      <c r="G58" s="3421"/>
      <c r="H58" s="3422"/>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23" t="s">
        <v>2281</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23"/>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23"/>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23"/>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2327</v>
      </c>
      <c r="B63" s="638">
        <f t="shared" si="17"/>
        <v>0</v>
      </c>
      <c r="C63" s="378">
        <f t="shared" si="16"/>
        <v>0</v>
      </c>
      <c r="D63" s="2215">
        <v>0.25</v>
      </c>
      <c r="E63" s="641">
        <f>'数据-汇总表'!E11</f>
        <v>0</v>
      </c>
      <c r="F63" s="636">
        <f t="shared" si="15"/>
        <v>0</v>
      </c>
      <c r="G63" s="1931" t="s">
        <v>2282</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2281</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2282</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2293</v>
      </c>
      <c r="E68" s="643">
        <f>IF(B48="楼面地价",SUM(E58:E67),'数据-汇总表'!D3)</f>
        <v>863835.3</v>
      </c>
      <c r="F68" s="644">
        <f>IF(B48="楼面地价",SUM(F58:F67),ROUND(C50*E68/10000,0))</f>
        <v>28679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2531</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2646</v>
      </c>
      <c r="B73" s="479" t="str">
        <f>"北京市平均增长率"&amp;TEXT(SUMIF(基准地价!N21:N25,A73,基准地价!P21:P25),"0.00%")</f>
        <v>北京市平均增长率2.06%</v>
      </c>
      <c r="C73" s="894">
        <v>100</v>
      </c>
      <c r="D73" s="730">
        <v>99.98</v>
      </c>
      <c r="E73" s="730">
        <v>99.96</v>
      </c>
      <c r="F73" s="730">
        <v>99.94</v>
      </c>
      <c r="G73" s="730">
        <v>99.92</v>
      </c>
      <c r="H73" s="730">
        <v>99.9</v>
      </c>
      <c r="I73" s="730">
        <v>99.88</v>
      </c>
      <c r="J73" s="730">
        <v>99.86</v>
      </c>
      <c r="K73" s="730">
        <v>99.84</v>
      </c>
      <c r="L73" s="730">
        <v>99.82</v>
      </c>
      <c r="M73" s="2749">
        <v>99.8</v>
      </c>
      <c r="N73" s="2750">
        <v>99.78</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2645</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16" t="s">
        <v>3143</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2549</v>
      </c>
      <c r="C104" s="2563" t="s">
        <v>2550</v>
      </c>
      <c r="D104" s="2563" t="s">
        <v>2551</v>
      </c>
      <c r="E104" s="2563" t="s">
        <v>2552</v>
      </c>
      <c r="F104" s="2563" t="s">
        <v>2553</v>
      </c>
      <c r="G104" s="2563"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(含)-0</v>
      </c>
      <c r="D118" s="704" t="str">
        <f t="shared" si="25"/>
        <v>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4" t="str">
        <f t="shared" si="25"/>
        <v>200000(含)-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v>0</v>
      </c>
      <c r="E119" s="730">
        <v>30000</v>
      </c>
      <c r="F119" s="730">
        <v>50000</v>
      </c>
      <c r="G119" s="730">
        <v>80000</v>
      </c>
      <c r="H119" s="730">
        <v>100000</v>
      </c>
      <c r="I119" s="730">
        <v>150000</v>
      </c>
      <c r="J119" s="2332">
        <v>200000</v>
      </c>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86</v>
      </c>
      <c r="D120" s="726">
        <v>88</v>
      </c>
      <c r="E120" s="726">
        <v>90</v>
      </c>
      <c r="F120" s="700">
        <v>92</v>
      </c>
      <c r="G120" s="726">
        <v>94</v>
      </c>
      <c r="H120" s="726">
        <v>96</v>
      </c>
      <c r="I120" s="700">
        <v>98</v>
      </c>
      <c r="J120" s="726">
        <v>100</v>
      </c>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3034</v>
      </c>
      <c r="D121" s="3188" t="s">
        <v>3035</v>
      </c>
      <c r="E121" s="3188" t="s">
        <v>3031</v>
      </c>
      <c r="F121" s="3188" t="s">
        <v>3036</v>
      </c>
      <c r="G121" s="3188" t="s">
        <v>3037</v>
      </c>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3029</v>
      </c>
      <c r="D125" s="1372" t="s">
        <v>3030</v>
      </c>
      <c r="E125" s="1372" t="s">
        <v>3031</v>
      </c>
      <c r="F125" s="1372" t="s">
        <v>3032</v>
      </c>
      <c r="G125" s="1372" t="s">
        <v>3033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9" t="s">
        <v>522</v>
      </c>
      <c r="D6" s="3400"/>
      <c r="E6" s="3433" t="s">
        <v>523</v>
      </c>
      <c r="F6" s="3434"/>
      <c r="G6" s="3399" t="s">
        <v>524</v>
      </c>
      <c r="H6" s="3400"/>
      <c r="I6" s="3399" t="s">
        <v>525</v>
      </c>
      <c r="J6" s="3400"/>
      <c r="K6" s="514" t="s">
        <v>526</v>
      </c>
      <c r="L6" s="2119"/>
      <c r="M6" s="2120"/>
      <c r="N6" s="2120"/>
      <c r="O6" s="2120"/>
      <c r="P6" s="3401" t="s">
        <v>527</v>
      </c>
      <c r="Q6" s="3402"/>
      <c r="R6" s="3407" t="s">
        <v>523</v>
      </c>
      <c r="S6" s="3408"/>
      <c r="T6" s="3407" t="s">
        <v>524</v>
      </c>
      <c r="U6" s="3408"/>
      <c r="V6" s="3394" t="s">
        <v>525</v>
      </c>
      <c r="W6" s="3394"/>
      <c r="X6" s="1554"/>
      <c r="Y6" s="3407" t="s">
        <v>527</v>
      </c>
      <c r="Z6" s="3408"/>
      <c r="AA6" s="3396" t="s">
        <v>523</v>
      </c>
      <c r="AB6" s="3397" t="s">
        <v>524</v>
      </c>
      <c r="AC6" s="3396" t="s">
        <v>525</v>
      </c>
    </row>
    <row r="7" spans="1:29" ht="15">
      <c r="A7" s="515"/>
      <c r="B7" s="516"/>
      <c r="C7" s="3415" t="s">
        <v>2927</v>
      </c>
      <c r="D7" s="3416"/>
      <c r="E7" s="3435" t="s">
        <v>2928</v>
      </c>
      <c r="F7" s="3436"/>
      <c r="G7" s="3415" t="s">
        <v>2929</v>
      </c>
      <c r="H7" s="3416"/>
      <c r="I7" s="3415" t="s">
        <v>2930</v>
      </c>
      <c r="J7" s="3416"/>
      <c r="K7" s="514"/>
      <c r="L7" s="2119"/>
      <c r="M7" s="2120"/>
      <c r="N7" s="2120"/>
      <c r="O7" s="2120"/>
      <c r="P7" s="3403"/>
      <c r="Q7" s="3404"/>
      <c r="R7" s="3409"/>
      <c r="S7" s="3410"/>
      <c r="T7" s="3409"/>
      <c r="U7" s="3410"/>
      <c r="V7" s="3394"/>
      <c r="W7" s="3394"/>
      <c r="X7" s="1554"/>
      <c r="Y7" s="3409"/>
      <c r="Z7" s="3410"/>
      <c r="AA7" s="3397"/>
      <c r="AB7" s="3397"/>
      <c r="AC7" s="3397"/>
    </row>
    <row r="8" spans="1:29" ht="15.75" thickBot="1">
      <c r="A8" s="517"/>
      <c r="B8" s="518"/>
      <c r="C8" s="3413" t="s">
        <v>2931</v>
      </c>
      <c r="D8" s="3414"/>
      <c r="E8" s="3431" t="s">
        <v>2931</v>
      </c>
      <c r="F8" s="3432"/>
      <c r="G8" s="3413" t="s">
        <v>2931</v>
      </c>
      <c r="H8" s="3414"/>
      <c r="I8" s="3413" t="s">
        <v>2931</v>
      </c>
      <c r="J8" s="3414"/>
      <c r="K8" s="514" t="s">
        <v>528</v>
      </c>
      <c r="L8" s="2119"/>
      <c r="M8" s="2120"/>
      <c r="N8" s="2120"/>
      <c r="O8" s="2120"/>
      <c r="P8" s="3405"/>
      <c r="Q8" s="3406"/>
      <c r="R8" s="3409"/>
      <c r="S8" s="3410"/>
      <c r="T8" s="3411"/>
      <c r="U8" s="3412"/>
      <c r="V8" s="3394"/>
      <c r="W8" s="3394"/>
      <c r="X8" s="1554"/>
      <c r="Y8" s="3411"/>
      <c r="Z8" s="3412"/>
      <c r="AA8" s="3398"/>
      <c r="AB8" s="3398"/>
      <c r="AC8" s="3398"/>
    </row>
    <row r="9" spans="1:29" s="1216" customFormat="1" ht="15.75" thickBot="1">
      <c r="A9" s="2868"/>
      <c r="B9" s="2875"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24" t="s">
        <v>530</v>
      </c>
      <c r="Q9" s="3426"/>
      <c r="R9" s="1555" t="s">
        <v>8</v>
      </c>
      <c r="S9" s="1556">
        <f t="shared" ref="S9:S17" si="0">F9</f>
        <v>0</v>
      </c>
      <c r="T9" s="1555" t="s">
        <v>8</v>
      </c>
      <c r="U9" s="1556">
        <f t="shared" ref="U9:U17" si="1">H9</f>
        <v>0</v>
      </c>
      <c r="V9" s="1555" t="s">
        <v>8</v>
      </c>
      <c r="W9" s="1556">
        <f t="shared" ref="W9:W17" si="2">J9</f>
        <v>0</v>
      </c>
      <c r="X9" s="1557"/>
      <c r="Y9" s="3424" t="s">
        <v>530</v>
      </c>
      <c r="Z9" s="3425"/>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24" t="s">
        <v>533</v>
      </c>
      <c r="Q10" s="3425"/>
      <c r="R10" s="1555" t="s">
        <v>8</v>
      </c>
      <c r="S10" s="1556">
        <f t="shared" si="0"/>
        <v>0</v>
      </c>
      <c r="T10" s="1555" t="s">
        <v>8</v>
      </c>
      <c r="U10" s="1556">
        <f t="shared" si="1"/>
        <v>0</v>
      </c>
      <c r="V10" s="1555" t="s">
        <v>8</v>
      </c>
      <c r="W10" s="1556">
        <f t="shared" si="2"/>
        <v>0</v>
      </c>
      <c r="X10" s="1557"/>
      <c r="Y10" s="3424" t="s">
        <v>533</v>
      </c>
      <c r="Z10" s="3425"/>
      <c r="AA10" s="1558" t="e">
        <f t="shared" ref="AA10:AA42" si="3">D10/F10</f>
        <v>#DIV/0!</v>
      </c>
      <c r="AB10" s="1558" t="e">
        <f t="shared" ref="AB10:AB42" si="4">D10/H10</f>
        <v>#DIV/0!</v>
      </c>
      <c r="AC10" s="1558" t="e">
        <f t="shared" ref="AC10:AC42" si="5">D10/J10</f>
        <v>#DIV/0!</v>
      </c>
    </row>
    <row r="11" spans="1:29" s="1216" customFormat="1" ht="15">
      <c r="A11" s="2870"/>
      <c r="B11" s="2877"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3" t="s">
        <v>535</v>
      </c>
      <c r="Q11" s="1147" t="str">
        <f t="shared" ref="Q11:Q17" si="6">B11</f>
        <v>用途</v>
      </c>
      <c r="R11" s="1555" t="s">
        <v>8</v>
      </c>
      <c r="S11" s="1556">
        <f t="shared" si="0"/>
        <v>100</v>
      </c>
      <c r="T11" s="1555" t="s">
        <v>8</v>
      </c>
      <c r="U11" s="1556">
        <f t="shared" si="1"/>
        <v>100</v>
      </c>
      <c r="V11" s="1555" t="s">
        <v>8</v>
      </c>
      <c r="W11" s="1556">
        <f t="shared" si="2"/>
        <v>100</v>
      </c>
      <c r="X11" s="1557"/>
      <c r="Y11" s="3339" t="s">
        <v>536</v>
      </c>
      <c r="Z11" s="1146" t="str">
        <f t="shared" ref="Z11:Z17" si="7">Q11</f>
        <v>用途</v>
      </c>
      <c r="AA11" s="1558">
        <f t="shared" si="3"/>
        <v>1</v>
      </c>
      <c r="AB11" s="1558">
        <f t="shared" si="4"/>
        <v>1</v>
      </c>
      <c r="AC11" s="1558">
        <f t="shared" si="5"/>
        <v>1</v>
      </c>
    </row>
    <row r="12" spans="1:29" s="1334" customFormat="1" ht="27">
      <c r="A12" s="2871"/>
      <c r="B12" s="2876" t="s">
        <v>2756</v>
      </c>
      <c r="C12" s="528"/>
      <c r="D12" s="255">
        <v>100</v>
      </c>
      <c r="E12" s="528"/>
      <c r="F12" s="255">
        <f>ROUND(100/'数据-取费表'!G16,0)</f>
        <v>109</v>
      </c>
      <c r="G12" s="528"/>
      <c r="H12" s="255">
        <f>ROUND(100/'数据-取费表'!G16,0)</f>
        <v>109</v>
      </c>
      <c r="I12" s="528"/>
      <c r="J12" s="255">
        <f>ROUND(100/'数据-取费表'!G16,0)</f>
        <v>109</v>
      </c>
      <c r="K12" s="531"/>
      <c r="L12" s="2124"/>
      <c r="M12" s="2164"/>
      <c r="N12" s="2164"/>
      <c r="O12" s="2125"/>
      <c r="P12" s="3393"/>
      <c r="Q12" s="1147" t="str">
        <f t="shared" si="6"/>
        <v>土地使用年限（年）</v>
      </c>
      <c r="R12" s="1555" t="s">
        <v>8</v>
      </c>
      <c r="S12" s="1556">
        <f t="shared" si="0"/>
        <v>109</v>
      </c>
      <c r="T12" s="1555" t="s">
        <v>8</v>
      </c>
      <c r="U12" s="1556">
        <f t="shared" si="1"/>
        <v>109</v>
      </c>
      <c r="V12" s="1555" t="s">
        <v>8</v>
      </c>
      <c r="W12" s="1556">
        <f t="shared" si="2"/>
        <v>109</v>
      </c>
      <c r="X12" s="1557"/>
      <c r="Y12" s="3339"/>
      <c r="Z12" s="1146" t="str">
        <f t="shared" si="7"/>
        <v>土地使用年限（年）</v>
      </c>
      <c r="AA12" s="1558">
        <f t="shared" si="3"/>
        <v>0.91743119266055051</v>
      </c>
      <c r="AB12" s="1558">
        <f t="shared" si="4"/>
        <v>0.91743119266055051</v>
      </c>
      <c r="AC12" s="1558">
        <f t="shared" si="5"/>
        <v>0.91743119266055051</v>
      </c>
    </row>
    <row r="13" spans="1:29" ht="15">
      <c r="A13" s="2872"/>
      <c r="B13" s="287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3"/>
      <c r="Q13" s="1147" t="str">
        <f t="shared" si="6"/>
        <v>容积率</v>
      </c>
      <c r="R13" s="1555" t="s">
        <v>8</v>
      </c>
      <c r="S13" s="1556" t="e">
        <f t="shared" si="0"/>
        <v>#N/A</v>
      </c>
      <c r="T13" s="1555" t="s">
        <v>8</v>
      </c>
      <c r="U13" s="1556" t="e">
        <f t="shared" si="1"/>
        <v>#N/A</v>
      </c>
      <c r="V13" s="1555" t="s">
        <v>8</v>
      </c>
      <c r="W13" s="1556" t="e">
        <f t="shared" si="2"/>
        <v>#N/A</v>
      </c>
      <c r="X13" s="1557"/>
      <c r="Y13" s="3339"/>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3"/>
      <c r="Q14" s="1147">
        <f t="shared" si="6"/>
        <v>111</v>
      </c>
      <c r="R14" s="1555" t="s">
        <v>8</v>
      </c>
      <c r="S14" s="1556">
        <f t="shared" si="0"/>
        <v>100</v>
      </c>
      <c r="T14" s="1555" t="s">
        <v>8</v>
      </c>
      <c r="U14" s="1556">
        <f t="shared" si="1"/>
        <v>100</v>
      </c>
      <c r="V14" s="1555" t="s">
        <v>8</v>
      </c>
      <c r="W14" s="1556">
        <f t="shared" si="2"/>
        <v>100</v>
      </c>
      <c r="X14" s="1557"/>
      <c r="Y14" s="3339"/>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3"/>
      <c r="Q15" s="1147">
        <f t="shared" si="6"/>
        <v>111</v>
      </c>
      <c r="R15" s="1555" t="s">
        <v>8</v>
      </c>
      <c r="S15" s="1556">
        <f t="shared" si="0"/>
        <v>100</v>
      </c>
      <c r="T15" s="1555" t="s">
        <v>8</v>
      </c>
      <c r="U15" s="1556">
        <f t="shared" si="1"/>
        <v>100</v>
      </c>
      <c r="V15" s="1555" t="s">
        <v>8</v>
      </c>
      <c r="W15" s="1556">
        <f t="shared" si="2"/>
        <v>100</v>
      </c>
      <c r="X15" s="1557"/>
      <c r="Y15" s="3339"/>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3"/>
      <c r="Q16" s="1147">
        <f t="shared" si="6"/>
        <v>111</v>
      </c>
      <c r="R16" s="1555" t="s">
        <v>8</v>
      </c>
      <c r="S16" s="1556">
        <f t="shared" si="0"/>
        <v>100</v>
      </c>
      <c r="T16" s="1555" t="s">
        <v>8</v>
      </c>
      <c r="U16" s="1556">
        <f t="shared" si="1"/>
        <v>100</v>
      </c>
      <c r="V16" s="1555" t="s">
        <v>8</v>
      </c>
      <c r="W16" s="1556">
        <f t="shared" si="2"/>
        <v>100</v>
      </c>
      <c r="X16" s="1557"/>
      <c r="Y16" s="3339"/>
      <c r="Z16" s="1146">
        <f t="shared" si="7"/>
        <v>111</v>
      </c>
      <c r="AA16" s="1558">
        <f t="shared" si="3"/>
        <v>1</v>
      </c>
      <c r="AB16" s="1558">
        <f t="shared" si="4"/>
        <v>1</v>
      </c>
      <c r="AC16" s="1558">
        <f t="shared" si="5"/>
        <v>1</v>
      </c>
    </row>
    <row r="17" spans="1:29" ht="57">
      <c r="A17" s="286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27" t="s">
        <v>540</v>
      </c>
      <c r="Q17" s="1559" t="str">
        <f t="shared" si="6"/>
        <v>产业集聚程度</v>
      </c>
      <c r="R17" s="1560" t="s">
        <v>8</v>
      </c>
      <c r="S17" s="1561">
        <f t="shared" si="0"/>
        <v>100</v>
      </c>
      <c r="T17" s="1560" t="s">
        <v>8</v>
      </c>
      <c r="U17" s="1561">
        <f t="shared" si="1"/>
        <v>100</v>
      </c>
      <c r="V17" s="1560" t="s">
        <v>8</v>
      </c>
      <c r="W17" s="1561">
        <f t="shared" si="2"/>
        <v>100</v>
      </c>
      <c r="X17" s="1554"/>
      <c r="Y17" s="3427"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28"/>
      <c r="Q18" s="1559"/>
      <c r="R18" s="1560"/>
      <c r="S18" s="1561"/>
      <c r="T18" s="1560"/>
      <c r="U18" s="1561"/>
      <c r="V18" s="1560"/>
      <c r="W18" s="1561"/>
      <c r="X18" s="1554"/>
      <c r="Y18" s="3428"/>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28"/>
      <c r="Q19" s="1559" t="str">
        <f>B19</f>
        <v>交通便捷度</v>
      </c>
      <c r="R19" s="1560" t="s">
        <v>8</v>
      </c>
      <c r="S19" s="1561">
        <f>F19</f>
        <v>100</v>
      </c>
      <c r="T19" s="1560" t="s">
        <v>8</v>
      </c>
      <c r="U19" s="1561">
        <f>H19</f>
        <v>100</v>
      </c>
      <c r="V19" s="1560" t="s">
        <v>8</v>
      </c>
      <c r="W19" s="1561">
        <f>J19</f>
        <v>100</v>
      </c>
      <c r="X19" s="1554"/>
      <c r="Y19" s="3428"/>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28"/>
      <c r="Q20" s="1559"/>
      <c r="R20" s="1560"/>
      <c r="S20" s="1561"/>
      <c r="T20" s="1560"/>
      <c r="U20" s="1561"/>
      <c r="V20" s="1560"/>
      <c r="W20" s="1561"/>
      <c r="X20" s="1554"/>
      <c r="Y20" s="3428"/>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28"/>
      <c r="Q21" s="1559" t="str">
        <f t="shared" ref="Q21:Q35" si="8">B21</f>
        <v>区域土地利用方向</v>
      </c>
      <c r="R21" s="1560" t="s">
        <v>8</v>
      </c>
      <c r="S21" s="1561">
        <f>F21</f>
        <v>100</v>
      </c>
      <c r="T21" s="1560" t="s">
        <v>8</v>
      </c>
      <c r="U21" s="1561">
        <f>H21</f>
        <v>100</v>
      </c>
      <c r="V21" s="1560" t="s">
        <v>8</v>
      </c>
      <c r="W21" s="1561">
        <f>J21</f>
        <v>100</v>
      </c>
      <c r="X21" s="1554"/>
      <c r="Y21" s="3428"/>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28"/>
      <c r="Q22" s="1559"/>
      <c r="R22" s="1560"/>
      <c r="S22" s="1561"/>
      <c r="T22" s="1560"/>
      <c r="U22" s="1561"/>
      <c r="V22" s="1560"/>
      <c r="W22" s="1561"/>
      <c r="X22" s="1554"/>
      <c r="Y22" s="3428"/>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28"/>
      <c r="Q23" s="1559" t="str">
        <f t="shared" si="8"/>
        <v>环境状况</v>
      </c>
      <c r="R23" s="1560" t="s">
        <v>8</v>
      </c>
      <c r="S23" s="1561">
        <f>F23</f>
        <v>100</v>
      </c>
      <c r="T23" s="1560" t="s">
        <v>8</v>
      </c>
      <c r="U23" s="1561">
        <f>H23</f>
        <v>100</v>
      </c>
      <c r="V23" s="1560" t="s">
        <v>8</v>
      </c>
      <c r="W23" s="1561">
        <f>J23</f>
        <v>100</v>
      </c>
      <c r="X23" s="1554"/>
      <c r="Y23" s="3428"/>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28"/>
      <c r="Q24" s="1559"/>
      <c r="R24" s="1560"/>
      <c r="S24" s="1561"/>
      <c r="T24" s="1560"/>
      <c r="U24" s="1561"/>
      <c r="V24" s="1560"/>
      <c r="W24" s="1561"/>
      <c r="X24" s="1554"/>
      <c r="Y24" s="3428"/>
      <c r="Z24" s="1562"/>
      <c r="AA24" s="1563">
        <v>1</v>
      </c>
      <c r="AB24" s="1563">
        <v>1</v>
      </c>
      <c r="AC24" s="1563">
        <v>1</v>
      </c>
    </row>
    <row r="25" spans="1:29" s="1216" customFormat="1" ht="42.75">
      <c r="A25" s="577"/>
      <c r="B25" s="2558"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28"/>
      <c r="Q25" s="1147" t="str">
        <f t="shared" si="8"/>
        <v>公共配套设施</v>
      </c>
      <c r="R25" s="1555" t="s">
        <v>8</v>
      </c>
      <c r="S25" s="1556">
        <f>F25</f>
        <v>100</v>
      </c>
      <c r="T25" s="1555" t="s">
        <v>8</v>
      </c>
      <c r="U25" s="1556">
        <f>H25</f>
        <v>100</v>
      </c>
      <c r="V25" s="1555" t="s">
        <v>8</v>
      </c>
      <c r="W25" s="1556">
        <f>J25</f>
        <v>100</v>
      </c>
      <c r="X25" s="1557"/>
      <c r="Y25" s="3428"/>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28"/>
      <c r="Q26" s="1147"/>
      <c r="R26" s="1555"/>
      <c r="S26" s="1556"/>
      <c r="T26" s="1555"/>
      <c r="U26" s="1556"/>
      <c r="V26" s="1555"/>
      <c r="W26" s="1556"/>
      <c r="X26" s="1557"/>
      <c r="Y26" s="3428"/>
      <c r="Z26" s="1146"/>
      <c r="AA26" s="1558">
        <v>1</v>
      </c>
      <c r="AB26" s="1558">
        <v>1</v>
      </c>
      <c r="AC26" s="1558">
        <v>1</v>
      </c>
    </row>
    <row r="27" spans="1:29" s="1216" customFormat="1" ht="28.5">
      <c r="A27" s="577"/>
      <c r="B27" s="2558"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28"/>
      <c r="Q27" s="2543" t="str">
        <f t="shared" ref="Q27" si="9">B27</f>
        <v>基础设施水平</v>
      </c>
      <c r="R27" s="1555" t="s">
        <v>8</v>
      </c>
      <c r="S27" s="1556">
        <f>F27</f>
        <v>100</v>
      </c>
      <c r="T27" s="1555" t="s">
        <v>8</v>
      </c>
      <c r="U27" s="1556">
        <f>H27</f>
        <v>100</v>
      </c>
      <c r="V27" s="1555" t="s">
        <v>8</v>
      </c>
      <c r="W27" s="1556">
        <f>J27</f>
        <v>100</v>
      </c>
      <c r="X27" s="1557"/>
      <c r="Y27" s="3428"/>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28"/>
      <c r="Q28" s="2543"/>
      <c r="R28" s="1555"/>
      <c r="S28" s="1556"/>
      <c r="T28" s="1555"/>
      <c r="U28" s="1556"/>
      <c r="V28" s="1555"/>
      <c r="W28" s="1556"/>
      <c r="X28" s="1557"/>
      <c r="Y28" s="3428"/>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28"/>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28"/>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28"/>
      <c r="Q30" s="1559" t="str">
        <f t="shared" si="8"/>
        <v>毗邻道路的类型与等级</v>
      </c>
      <c r="R30" s="1560" t="s">
        <v>8</v>
      </c>
      <c r="S30" s="1561">
        <f t="shared" si="10"/>
        <v>100</v>
      </c>
      <c r="T30" s="1560" t="s">
        <v>8</v>
      </c>
      <c r="U30" s="1561">
        <f t="shared" si="11"/>
        <v>100</v>
      </c>
      <c r="V30" s="1560" t="s">
        <v>8</v>
      </c>
      <c r="W30" s="1561">
        <f t="shared" si="12"/>
        <v>100</v>
      </c>
      <c r="X30" s="1554"/>
      <c r="Y30" s="3428"/>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28"/>
      <c r="Q31" s="1559"/>
      <c r="R31" s="1560"/>
      <c r="S31" s="1561"/>
      <c r="T31" s="1560"/>
      <c r="U31" s="1561"/>
      <c r="V31" s="1560"/>
      <c r="W31" s="1561"/>
      <c r="X31" s="1554"/>
      <c r="Y31" s="3428"/>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28"/>
      <c r="Q32" s="1559" t="str">
        <f t="shared" si="8"/>
        <v>土地级别</v>
      </c>
      <c r="R32" s="1560" t="s">
        <v>8</v>
      </c>
      <c r="S32" s="1561">
        <f t="shared" si="10"/>
        <v>100</v>
      </c>
      <c r="T32" s="1560" t="s">
        <v>8</v>
      </c>
      <c r="U32" s="1561">
        <f t="shared" si="11"/>
        <v>100</v>
      </c>
      <c r="V32" s="1560" t="s">
        <v>8</v>
      </c>
      <c r="W32" s="1561">
        <f t="shared" si="12"/>
        <v>100</v>
      </c>
      <c r="X32" s="1554"/>
      <c r="Y32" s="3428"/>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28"/>
      <c r="Q33" s="1559">
        <f t="shared" si="8"/>
        <v>111</v>
      </c>
      <c r="R33" s="1560" t="s">
        <v>8</v>
      </c>
      <c r="S33" s="1561">
        <f t="shared" si="10"/>
        <v>100</v>
      </c>
      <c r="T33" s="1560" t="s">
        <v>8</v>
      </c>
      <c r="U33" s="1561">
        <f t="shared" si="11"/>
        <v>100</v>
      </c>
      <c r="V33" s="1560" t="s">
        <v>8</v>
      </c>
      <c r="W33" s="1561">
        <f t="shared" si="12"/>
        <v>100</v>
      </c>
      <c r="X33" s="1554"/>
      <c r="Y33" s="3428"/>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29" t="s">
        <v>550</v>
      </c>
      <c r="Q34" s="1559">
        <f t="shared" si="8"/>
        <v>111</v>
      </c>
      <c r="R34" s="1560" t="s">
        <v>8</v>
      </c>
      <c r="S34" s="1561">
        <f t="shared" si="10"/>
        <v>100</v>
      </c>
      <c r="T34" s="1560" t="s">
        <v>8</v>
      </c>
      <c r="U34" s="1561">
        <f t="shared" si="11"/>
        <v>100</v>
      </c>
      <c r="V34" s="1560" t="s">
        <v>8</v>
      </c>
      <c r="W34" s="1561">
        <f t="shared" si="12"/>
        <v>100</v>
      </c>
      <c r="X34" s="1554"/>
      <c r="Y34" s="3430"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30"/>
      <c r="Q35" s="1559">
        <f t="shared" si="8"/>
        <v>111</v>
      </c>
      <c r="R35" s="1564" t="s">
        <v>8</v>
      </c>
      <c r="S35" s="1565">
        <f t="shared" si="10"/>
        <v>100</v>
      </c>
      <c r="T35" s="1564" t="s">
        <v>8</v>
      </c>
      <c r="U35" s="1565">
        <f t="shared" si="11"/>
        <v>100</v>
      </c>
      <c r="V35" s="1564" t="s">
        <v>8</v>
      </c>
      <c r="W35" s="1565">
        <f t="shared" si="12"/>
        <v>100</v>
      </c>
      <c r="X35" s="1566"/>
      <c r="Y35" s="3430"/>
      <c r="Z35" s="1567">
        <f t="shared" si="13"/>
        <v>111</v>
      </c>
      <c r="AA35" s="1563">
        <f t="shared" si="3"/>
        <v>1</v>
      </c>
      <c r="AB35" s="1563">
        <f t="shared" si="4"/>
        <v>1</v>
      </c>
      <c r="AC35" s="1563">
        <f t="shared" si="5"/>
        <v>1</v>
      </c>
    </row>
    <row r="36" spans="1:29" ht="15">
      <c r="A36" s="286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30"/>
      <c r="Q36" s="1559" t="str">
        <f>B36</f>
        <v>宗地面积</v>
      </c>
      <c r="R36" s="1560" t="s">
        <v>8</v>
      </c>
      <c r="S36" s="1561" t="e">
        <f t="shared" si="10"/>
        <v>#N/A</v>
      </c>
      <c r="T36" s="1560" t="s">
        <v>8</v>
      </c>
      <c r="U36" s="1561" t="e">
        <f t="shared" si="11"/>
        <v>#N/A</v>
      </c>
      <c r="V36" s="1560" t="s">
        <v>8</v>
      </c>
      <c r="W36" s="1561" t="e">
        <f t="shared" si="12"/>
        <v>#N/A</v>
      </c>
      <c r="X36" s="1554"/>
      <c r="Y36" s="3430"/>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30"/>
      <c r="Q37" s="1559" t="str">
        <f t="shared" ref="Q37:Q42" si="14">B37</f>
        <v>宗地形状</v>
      </c>
      <c r="R37" s="1560" t="s">
        <v>8</v>
      </c>
      <c r="S37" s="1561">
        <f t="shared" si="10"/>
        <v>100</v>
      </c>
      <c r="T37" s="1560" t="s">
        <v>8</v>
      </c>
      <c r="U37" s="1561">
        <f t="shared" si="11"/>
        <v>100</v>
      </c>
      <c r="V37" s="1560" t="s">
        <v>8</v>
      </c>
      <c r="W37" s="1561">
        <f t="shared" si="12"/>
        <v>100</v>
      </c>
      <c r="X37" s="1554"/>
      <c r="Y37" s="3430"/>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30"/>
      <c r="Q38" s="1559" t="str">
        <f t="shared" si="14"/>
        <v>宗地开发程度</v>
      </c>
      <c r="R38" s="1555" t="s">
        <v>8</v>
      </c>
      <c r="S38" s="1556">
        <f t="shared" si="10"/>
        <v>100</v>
      </c>
      <c r="T38" s="1555" t="s">
        <v>8</v>
      </c>
      <c r="U38" s="1556">
        <f t="shared" si="11"/>
        <v>100</v>
      </c>
      <c r="V38" s="1555" t="s">
        <v>8</v>
      </c>
      <c r="W38" s="1556">
        <f t="shared" si="12"/>
        <v>100</v>
      </c>
      <c r="X38" s="1557"/>
      <c r="Y38" s="3430"/>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0" t="s">
        <v>601</v>
      </c>
      <c r="Q39" s="1559" t="str">
        <f t="shared" si="14"/>
        <v>工程地质条件</v>
      </c>
      <c r="R39" s="1560" t="s">
        <v>8</v>
      </c>
      <c r="S39" s="1561">
        <f t="shared" si="10"/>
        <v>100</v>
      </c>
      <c r="T39" s="1560" t="s">
        <v>8</v>
      </c>
      <c r="U39" s="1561">
        <f t="shared" si="11"/>
        <v>100</v>
      </c>
      <c r="V39" s="1560" t="s">
        <v>8</v>
      </c>
      <c r="W39" s="1561">
        <f t="shared" si="12"/>
        <v>100</v>
      </c>
      <c r="X39" s="1554"/>
      <c r="Y39" s="3430"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30"/>
      <c r="Q40" s="1559">
        <f t="shared" si="14"/>
        <v>111</v>
      </c>
      <c r="R40" s="1560" t="s">
        <v>8</v>
      </c>
      <c r="S40" s="1561">
        <f t="shared" si="10"/>
        <v>100</v>
      </c>
      <c r="T40" s="1560" t="s">
        <v>8</v>
      </c>
      <c r="U40" s="1561">
        <f t="shared" si="11"/>
        <v>100</v>
      </c>
      <c r="V40" s="1560" t="s">
        <v>8</v>
      </c>
      <c r="W40" s="1561">
        <f t="shared" si="12"/>
        <v>100</v>
      </c>
      <c r="X40" s="1554"/>
      <c r="Y40" s="3430"/>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30"/>
      <c r="Q41" s="1559">
        <f t="shared" si="14"/>
        <v>111</v>
      </c>
      <c r="R41" s="1560" t="s">
        <v>8</v>
      </c>
      <c r="S41" s="1561">
        <f t="shared" si="10"/>
        <v>100</v>
      </c>
      <c r="T41" s="1560" t="s">
        <v>8</v>
      </c>
      <c r="U41" s="1561">
        <f t="shared" si="11"/>
        <v>100</v>
      </c>
      <c r="V41" s="1560" t="s">
        <v>8</v>
      </c>
      <c r="W41" s="1561">
        <f t="shared" si="12"/>
        <v>100</v>
      </c>
      <c r="X41" s="1554"/>
      <c r="Y41" s="3430"/>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30"/>
      <c r="Q42" s="1559">
        <f t="shared" si="14"/>
        <v>111</v>
      </c>
      <c r="R42" s="1564" t="s">
        <v>8</v>
      </c>
      <c r="S42" s="1565">
        <f t="shared" si="10"/>
        <v>100</v>
      </c>
      <c r="T42" s="1564" t="s">
        <v>8</v>
      </c>
      <c r="U42" s="1565">
        <f t="shared" si="11"/>
        <v>100</v>
      </c>
      <c r="V42" s="1564" t="s">
        <v>8</v>
      </c>
      <c r="W42" s="1565">
        <f t="shared" si="12"/>
        <v>100</v>
      </c>
      <c r="X42" s="1566"/>
      <c r="Y42" s="3430"/>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93" t="str">
        <f>A43</f>
        <v>成交单价</v>
      </c>
      <c r="Q43" s="3393"/>
      <c r="R43" s="3394">
        <f>E43</f>
        <v>0</v>
      </c>
      <c r="S43" s="3394"/>
      <c r="T43" s="3394">
        <f>G43</f>
        <v>0</v>
      </c>
      <c r="U43" s="3394"/>
      <c r="V43" s="3394">
        <f>I43</f>
        <v>0</v>
      </c>
      <c r="W43" s="3394"/>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93" t="str">
        <f>A44</f>
        <v>比较价格（元/平方米）</v>
      </c>
      <c r="Q44" s="3393"/>
      <c r="R44" s="3395" t="e">
        <f>ROUND(PRODUCT(R43,AA9:AA42),0)</f>
        <v>#DIV/0!</v>
      </c>
      <c r="S44" s="3395"/>
      <c r="T44" s="3395" t="e">
        <f>ROUND(PRODUCT(T43,AB9:AB42),0)</f>
        <v>#DIV/0!</v>
      </c>
      <c r="U44" s="3395"/>
      <c r="V44" s="3395" t="e">
        <f>ROUND(PRODUCT(V43,AC9:AC42),0)</f>
        <v>#DIV/0!</v>
      </c>
      <c r="W44" s="3395"/>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90" t="str">
        <f>A45</f>
        <v>估价对象XX用房的比较价格（楼面单价，元/平方米）</v>
      </c>
      <c r="Q45" s="3391"/>
      <c r="R45" s="3392" t="e">
        <f>ROUND(AVERAGE(R44:V44),0)</f>
        <v>#DIV/0!</v>
      </c>
      <c r="S45" s="3392"/>
      <c r="T45" s="3392"/>
      <c r="U45" s="3392"/>
      <c r="V45" s="3392"/>
      <c r="W45" s="339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1723</v>
      </c>
      <c r="D52" s="2213" t="s">
        <v>2292</v>
      </c>
      <c r="E52" s="631" t="s">
        <v>562</v>
      </c>
      <c r="F52" s="1937" t="s">
        <v>563</v>
      </c>
      <c r="G52" s="3437" t="s">
        <v>2283</v>
      </c>
      <c r="H52" s="3438"/>
      <c r="I52" s="1938" t="s">
        <v>1944</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863835.3</v>
      </c>
      <c r="F53" s="1936" t="e">
        <f t="shared" ref="F53:F62" si="15">ROUND(B53*E53/10000,0)</f>
        <v>#DIV/0!</v>
      </c>
      <c r="G53" s="3439"/>
      <c r="H53" s="3440"/>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41" t="s">
        <v>2284</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41"/>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41"/>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41"/>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2327</v>
      </c>
      <c r="B58" s="638" t="e">
        <f t="shared" si="17"/>
        <v>#DIV/0!</v>
      </c>
      <c r="C58" s="378">
        <f t="shared" si="16"/>
        <v>0</v>
      </c>
      <c r="D58" s="2215">
        <v>0.25</v>
      </c>
      <c r="E58" s="641">
        <f>'数据-汇总表'!E11</f>
        <v>0</v>
      </c>
      <c r="F58" s="1936" t="e">
        <f t="shared" si="15"/>
        <v>#DIV/0!</v>
      </c>
      <c r="G58" s="1942" t="s">
        <v>2285</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2284</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2285</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2293</v>
      </c>
      <c r="E63" s="643">
        <f>IF(B43="楼面地价",SUM(E53:E62),'数据-汇总表'!D3)</f>
        <v>191963.4</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2532</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2648</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2549</v>
      </c>
      <c r="C95" s="2563" t="s">
        <v>2550</v>
      </c>
      <c r="D95" s="2563" t="s">
        <v>2551</v>
      </c>
      <c r="E95" s="2563" t="s">
        <v>2552</v>
      </c>
      <c r="F95" s="2563" t="s">
        <v>2553</v>
      </c>
      <c r="G95" s="2563"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7"/>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2279</v>
      </c>
      <c r="B4" s="2418" t="e">
        <f>ROUND(B2*10000/F1,0)</f>
        <v>#DIV/0!</v>
      </c>
      <c r="C4" s="1880" t="s">
        <v>2253</v>
      </c>
      <c r="D4" s="1880" t="e">
        <f>ROUND(B2/(F1/666.67),0)</f>
        <v>#DIV/0!</v>
      </c>
      <c r="E4" s="1880" t="s">
        <v>2254</v>
      </c>
      <c r="F4" s="1878"/>
      <c r="G4" s="1878"/>
      <c r="H4" s="1878"/>
      <c r="I4" s="1878"/>
      <c r="J4" s="1879"/>
      <c r="K4" s="3153"/>
      <c r="L4" s="1871" t="s">
        <v>2240</v>
      </c>
      <c r="M4" s="1872">
        <f>SUMPRODUCT((区片价!B49:B75=I2)*(区片价!C3:F3=E2)*(区片价!C49:F75))</f>
        <v>0</v>
      </c>
      <c r="N4" s="1873">
        <f>SUMPRODUCT((因素修正幅度!B49:B75=I2)*(因素修正幅度!C3:F3=E2)*(因素修正幅度!C49:F75))</f>
        <v>0</v>
      </c>
      <c r="O4" s="3153"/>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2" t="e">
        <f>ROUND(C6+C16,0)</f>
        <v>#DIV/0!</v>
      </c>
      <c r="E5" s="3072"/>
      <c r="F5" s="1413"/>
      <c r="G5" s="1414"/>
      <c r="H5" s="1414"/>
      <c r="I5" s="1414"/>
      <c r="J5" s="1415"/>
      <c r="K5" s="3154"/>
      <c r="L5" s="1871" t="s">
        <v>2241</v>
      </c>
      <c r="M5" s="1872">
        <f>SUMPRODUCT((区片价!B76:B109=I2)*(区片价!C3:F3=E2)*(区片价!C76:F109))</f>
        <v>0</v>
      </c>
      <c r="N5" s="1873">
        <f>SUMPRODUCT((因素修正幅度!B76:B109=I2)*(因素修正幅度!C3:F3=E2)*(因素修正幅度!C76:F109))</f>
        <v>0</v>
      </c>
      <c r="O5" s="3154"/>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53"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2764</v>
      </c>
      <c r="X7" s="2883">
        <f>G2</f>
        <v>0</v>
      </c>
      <c r="Y7" s="2883" t="s">
        <v>2765</v>
      </c>
      <c r="Z7" s="2884">
        <f>G3</f>
        <v>4</v>
      </c>
      <c r="AA7" s="2178"/>
      <c r="AB7" s="2178"/>
      <c r="AC7" s="2179"/>
      <c r="AD7" s="2885"/>
      <c r="AE7" s="2885"/>
      <c r="AF7" s="2885"/>
      <c r="AG7" s="2885"/>
      <c r="AH7" s="2885"/>
      <c r="AI7" s="2885"/>
      <c r="AJ7" s="2886"/>
    </row>
    <row r="8" spans="1:39" ht="15">
      <c r="A8" s="3454"/>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3" t="s">
        <v>2782</v>
      </c>
      <c r="X8" s="3444"/>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54"/>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2" t="s">
        <v>2778</v>
      </c>
      <c r="X9" s="2887" t="s">
        <v>2779</v>
      </c>
      <c r="Y9" s="3050"/>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54"/>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2"/>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54"/>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2"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53"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2"/>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55"/>
      <c r="B13" s="1441" t="s">
        <v>1695</v>
      </c>
      <c r="C13" s="1442" t="s">
        <v>1696</v>
      </c>
      <c r="D13" s="1085" t="s">
        <v>1697</v>
      </c>
      <c r="E13" s="1085" t="s">
        <v>1698</v>
      </c>
      <c r="F13" s="1443" t="s">
        <v>947</v>
      </c>
      <c r="G13" s="1444" t="s">
        <v>1641</v>
      </c>
      <c r="H13" s="1445" t="s">
        <v>1641</v>
      </c>
      <c r="I13" s="1446" t="s">
        <v>1641</v>
      </c>
      <c r="J13" s="1447" t="s">
        <v>1641</v>
      </c>
      <c r="K13" s="3169"/>
      <c r="L13" s="3169"/>
      <c r="M13" s="3169"/>
      <c r="N13" s="3169"/>
      <c r="O13" s="3169"/>
      <c r="P13" s="1398"/>
      <c r="Q13" s="2175"/>
      <c r="R13" s="2893">
        <v>12</v>
      </c>
      <c r="S13" s="2882"/>
      <c r="T13" s="2893" t="e">
        <f t="shared" si="0"/>
        <v>#DIV/0!</v>
      </c>
      <c r="U13" s="2882"/>
      <c r="V13" s="2893" t="e">
        <f t="shared" si="1"/>
        <v>#DIV/0!</v>
      </c>
      <c r="W13" s="3442"/>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55"/>
      <c r="B14" s="1448"/>
      <c r="C14" s="1449"/>
      <c r="D14" s="1450"/>
      <c r="E14" s="1450"/>
      <c r="F14" s="1451"/>
      <c r="G14" s="1452" t="s">
        <v>948</v>
      </c>
      <c r="H14" s="1453"/>
      <c r="I14" s="1454"/>
      <c r="J14" s="1455"/>
      <c r="K14" s="3155"/>
      <c r="L14" s="3155"/>
      <c r="M14" s="3155"/>
      <c r="N14" s="3155"/>
      <c r="O14" s="3155"/>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56"/>
      <c r="B15" s="3174" t="s">
        <v>1699</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53" t="s">
        <v>1837</v>
      </c>
      <c r="B16" s="1424" t="s">
        <v>949</v>
      </c>
      <c r="C16" s="1052" t="e">
        <f>ROUND(IF(F17="与级别开发程度一致",0,(G17-E17)/C17),0)</f>
        <v>#DIV/0!</v>
      </c>
      <c r="D16" s="3450" t="s">
        <v>953</v>
      </c>
      <c r="E16" s="3451"/>
      <c r="F16" s="3450" t="s">
        <v>950</v>
      </c>
      <c r="G16" s="3451"/>
      <c r="H16" s="1456"/>
      <c r="I16" s="1456"/>
      <c r="J16" s="1456"/>
      <c r="K16" s="1456"/>
      <c r="L16" s="1456"/>
      <c r="M16" s="1456"/>
      <c r="N16" s="1456"/>
      <c r="O16" s="3179"/>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57"/>
      <c r="B17" s="3180" t="s">
        <v>952</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5" t="s">
        <v>954</v>
      </c>
      <c r="C18" s="3176">
        <f>SUMIF(修正!C18:C39,E3,修正!E18:E39)</f>
        <v>0</v>
      </c>
      <c r="D18" s="3177"/>
      <c r="E18" s="3178"/>
      <c r="F18" s="3160"/>
      <c r="G18" s="3154"/>
      <c r="H18" s="3154"/>
      <c r="I18" s="3154"/>
      <c r="J18" s="3168"/>
      <c r="K18" s="3154"/>
      <c r="L18" s="3154"/>
      <c r="M18" s="3154"/>
      <c r="N18" s="3154"/>
      <c r="O18" s="3154"/>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1" t="str">
        <f>IF(H19="季度增幅（自定义）",SUMIF(N21:N24,E2,O21:O24),"")</f>
        <v/>
      </c>
      <c r="J19" s="1460"/>
      <c r="K19" s="3154"/>
      <c r="L19" s="2993" t="s">
        <v>2840</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7">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6"/>
      <c r="L20" s="2995" t="s">
        <v>2841</v>
      </c>
      <c r="M20" s="3163">
        <f>ROUND(SUMPRODUCT((地价!A4:A26=YEAR(G19)&amp;"-"&amp;ROUNDUP(MONTH(G19)/3,0))*(地价!B2:F2=E2)*(地价!B4:F26)),0)</f>
        <v>0</v>
      </c>
      <c r="N20" s="2746" t="s">
        <v>2644</v>
      </c>
      <c r="O20" s="2744" t="s">
        <v>2643</v>
      </c>
      <c r="P20" s="2745" t="s">
        <v>2649</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4"/>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7"/>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8"/>
      <c r="L24" s="1470"/>
      <c r="M24" s="1470"/>
      <c r="N24" s="1467" t="s">
        <v>980</v>
      </c>
      <c r="O24" s="3162"/>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4" t="s">
        <v>2647</v>
      </c>
      <c r="O25" s="3165"/>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9"/>
      <c r="L29" s="3159"/>
      <c r="M29" s="3159"/>
      <c r="N29" s="3159"/>
      <c r="O29" s="3159"/>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0"/>
      <c r="L32" s="3160"/>
      <c r="M32" s="3160"/>
      <c r="N32" s="3160"/>
      <c r="O32" s="3160"/>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60"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61"/>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61"/>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62"/>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0" t="s">
        <v>2985</v>
      </c>
      <c r="C41" s="839" t="e">
        <f>ROUND(POWER(1+E41,H41-G41)*(POWER(1+E41,G41)-1)/(POWER(1+E41,H41)-1),4)</f>
        <v>#DIV/0!</v>
      </c>
      <c r="D41" s="378" t="s">
        <v>2983</v>
      </c>
      <c r="E41" s="3149">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2249</v>
      </c>
      <c r="G46" s="2396" t="s">
        <v>1013</v>
      </c>
      <c r="H46" s="2379" t="s">
        <v>2417</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49"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8"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2250</v>
      </c>
      <c r="G57" s="2396" t="s">
        <v>1013</v>
      </c>
      <c r="H57" s="2379" t="s">
        <v>2417</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49"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8"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2251</v>
      </c>
      <c r="G68" s="2396" t="s">
        <v>1013</v>
      </c>
      <c r="H68" s="2379" t="s">
        <v>2417</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8"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2252</v>
      </c>
      <c r="G79" s="2396" t="s">
        <v>1013</v>
      </c>
      <c r="H79" s="2379" t="s">
        <v>2417</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8"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8" t="s">
        <v>1632</v>
      </c>
      <c r="B90" s="3458"/>
      <c r="C90" s="3458"/>
      <c r="D90" s="3458"/>
      <c r="E90" s="3458"/>
      <c r="F90" s="3458"/>
      <c r="G90" s="3458"/>
      <c r="H90" s="3458"/>
      <c r="I90" s="3458"/>
      <c r="J90" s="3458"/>
      <c r="K90" s="2415"/>
      <c r="L90" s="2415"/>
      <c r="M90" s="2415"/>
      <c r="N90" s="2415"/>
    </row>
    <row r="91" spans="1:40">
      <c r="A91" s="3459" t="s">
        <v>1442</v>
      </c>
      <c r="B91" s="3459" t="s">
        <v>1633</v>
      </c>
      <c r="C91" s="1136" t="s">
        <v>1634</v>
      </c>
      <c r="D91" s="1137"/>
      <c r="E91" s="1137"/>
      <c r="F91" s="1137"/>
      <c r="G91" s="1137"/>
      <c r="H91" s="1137"/>
      <c r="I91" s="1137"/>
      <c r="J91" s="1138"/>
      <c r="K91" s="1130"/>
      <c r="L91" s="1130"/>
      <c r="M91" s="1130"/>
      <c r="N91" s="1130"/>
    </row>
    <row r="92" spans="1:40">
      <c r="A92" s="3459"/>
      <c r="B92" s="3459"/>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45"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6"/>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5"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6"/>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6"/>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6"/>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6"/>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6"/>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6"/>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6"/>
      <c r="B108" s="3448"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7"/>
      <c r="B109" s="3449"/>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52" t="s">
        <v>1638</v>
      </c>
      <c r="B110" s="3452"/>
      <c r="C110" s="3452"/>
      <c r="D110" s="3452"/>
      <c r="E110" s="3452"/>
      <c r="F110" s="3452"/>
      <c r="G110" s="3452"/>
      <c r="H110" s="3452"/>
      <c r="I110" s="3452"/>
      <c r="J110" s="3452"/>
      <c r="K110" s="2413"/>
      <c r="L110" s="2413"/>
      <c r="M110" s="2413"/>
      <c r="N110" s="2413"/>
    </row>
    <row r="112" spans="1:14" ht="12.75" thickBot="1"/>
    <row r="113" spans="1:13" ht="25.5" thickBot="1">
      <c r="A113" s="1016" t="s">
        <v>895</v>
      </c>
      <c r="B113" s="2416">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2988</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59" t="s">
        <v>1006</v>
      </c>
      <c r="B18" s="1150" t="s">
        <v>1445</v>
      </c>
      <c r="C18" s="1127" t="s">
        <v>1446</v>
      </c>
      <c r="D18" s="1128"/>
      <c r="E18" s="1150">
        <v>1</v>
      </c>
      <c r="F18" s="1129" t="s">
        <v>1447</v>
      </c>
      <c r="G18" s="1130"/>
      <c r="H18" s="1101"/>
      <c r="I18" s="1101"/>
    </row>
    <row r="19" spans="1:9" s="1585" customFormat="1" ht="19.5" customHeight="1">
      <c r="A19" s="3459"/>
      <c r="B19" s="3459" t="s">
        <v>1448</v>
      </c>
      <c r="C19" s="1127" t="s">
        <v>1449</v>
      </c>
      <c r="D19" s="1128"/>
      <c r="E19" s="1150">
        <v>0.9</v>
      </c>
      <c r="F19" s="1129" t="s">
        <v>1450</v>
      </c>
      <c r="G19" s="1130"/>
      <c r="H19" s="1101"/>
      <c r="I19" s="1101"/>
    </row>
    <row r="20" spans="1:9" s="1585" customFormat="1" ht="19.5" customHeight="1">
      <c r="A20" s="3459"/>
      <c r="B20" s="3459"/>
      <c r="C20" s="1127" t="s">
        <v>1451</v>
      </c>
      <c r="D20" s="1128"/>
      <c r="E20" s="1150">
        <v>1.1000000000000001</v>
      </c>
      <c r="F20" s="1129" t="s">
        <v>1452</v>
      </c>
      <c r="G20" s="1130"/>
      <c r="H20" s="1101"/>
      <c r="I20" s="1101"/>
    </row>
    <row r="21" spans="1:9" s="1585" customFormat="1" ht="19.5" customHeight="1">
      <c r="A21" s="3459"/>
      <c r="B21" s="3459"/>
      <c r="C21" s="1127" t="s">
        <v>1453</v>
      </c>
      <c r="D21" s="1128"/>
      <c r="E21" s="1150">
        <v>0.8</v>
      </c>
      <c r="F21" s="1129" t="s">
        <v>1454</v>
      </c>
      <c r="G21" s="1130"/>
      <c r="H21" s="1101"/>
      <c r="I21" s="1101"/>
    </row>
    <row r="22" spans="1:9" s="1585" customFormat="1" ht="19.5" customHeight="1">
      <c r="A22" s="3459"/>
      <c r="B22" s="3459"/>
      <c r="C22" s="1127" t="s">
        <v>1455</v>
      </c>
      <c r="D22" s="1128"/>
      <c r="E22" s="1150">
        <v>0.5</v>
      </c>
      <c r="F22" s="1129"/>
      <c r="G22" s="1130"/>
      <c r="H22" s="1101"/>
      <c r="I22" s="1101"/>
    </row>
    <row r="23" spans="1:9" s="1585" customFormat="1" ht="19.5" customHeight="1">
      <c r="A23" s="3459" t="s">
        <v>1028</v>
      </c>
      <c r="B23" s="1150" t="s">
        <v>1445</v>
      </c>
      <c r="C23" s="1127" t="s">
        <v>1456</v>
      </c>
      <c r="D23" s="1128"/>
      <c r="E23" s="1150">
        <v>1</v>
      </c>
      <c r="F23" s="1129" t="s">
        <v>1457</v>
      </c>
      <c r="G23" s="1130"/>
      <c r="H23" s="1101"/>
      <c r="I23" s="1101"/>
    </row>
    <row r="24" spans="1:9" s="1585" customFormat="1" ht="19.5" customHeight="1">
      <c r="A24" s="3459"/>
      <c r="B24" s="3459" t="s">
        <v>1448</v>
      </c>
      <c r="C24" s="1127" t="s">
        <v>1458</v>
      </c>
      <c r="D24" s="1128"/>
      <c r="E24" s="1150">
        <v>0.5</v>
      </c>
      <c r="F24" s="1129"/>
      <c r="G24" s="1130"/>
      <c r="H24" s="1101"/>
      <c r="I24" s="1101"/>
    </row>
    <row r="25" spans="1:9" s="1585" customFormat="1" ht="19.5" customHeight="1">
      <c r="A25" s="3459"/>
      <c r="B25" s="3459"/>
      <c r="C25" s="1127" t="s">
        <v>1459</v>
      </c>
      <c r="D25" s="1128"/>
      <c r="E25" s="1150">
        <v>1.1000000000000001</v>
      </c>
      <c r="F25" s="1129"/>
      <c r="G25" s="1130"/>
      <c r="H25" s="1101"/>
      <c r="I25" s="1101"/>
    </row>
    <row r="26" spans="1:9" s="1585" customFormat="1" ht="19.5" customHeight="1">
      <c r="A26" s="3459"/>
      <c r="B26" s="3459"/>
      <c r="C26" s="1127" t="s">
        <v>1460</v>
      </c>
      <c r="D26" s="1128"/>
      <c r="E26" s="1150">
        <v>1.1000000000000001</v>
      </c>
      <c r="F26" s="1129"/>
      <c r="G26" s="1130"/>
      <c r="H26" s="1101"/>
      <c r="I26" s="1101"/>
    </row>
    <row r="27" spans="1:9" s="1585" customFormat="1" ht="19.5" customHeight="1">
      <c r="A27" s="3459"/>
      <c r="B27" s="3459"/>
      <c r="C27" s="1127" t="s">
        <v>1461</v>
      </c>
      <c r="D27" s="1128"/>
      <c r="E27" s="1150">
        <v>0.9</v>
      </c>
      <c r="F27" s="1129" t="s">
        <v>1462</v>
      </c>
      <c r="G27" s="1130"/>
      <c r="H27" s="1101"/>
      <c r="I27" s="1101"/>
    </row>
    <row r="28" spans="1:9" s="1585" customFormat="1" ht="19.5" customHeight="1">
      <c r="A28" s="3459"/>
      <c r="B28" s="3459"/>
      <c r="C28" s="1127" t="s">
        <v>1463</v>
      </c>
      <c r="D28" s="1128"/>
      <c r="E28" s="1150">
        <v>0.9</v>
      </c>
      <c r="F28" s="1129" t="s">
        <v>1464</v>
      </c>
      <c r="G28" s="1130"/>
      <c r="H28" s="1101"/>
      <c r="I28" s="1101"/>
    </row>
    <row r="29" spans="1:9" s="1585" customFormat="1" ht="19.5" customHeight="1">
      <c r="A29" s="3459"/>
      <c r="B29" s="3459"/>
      <c r="C29" s="1127" t="s">
        <v>1465</v>
      </c>
      <c r="D29" s="1128"/>
      <c r="E29" s="1150">
        <v>0.9</v>
      </c>
      <c r="F29" s="1129" t="s">
        <v>1466</v>
      </c>
      <c r="G29" s="1130"/>
      <c r="H29" s="1101"/>
      <c r="I29" s="1101"/>
    </row>
    <row r="30" spans="1:9" s="1585" customFormat="1" ht="19.5" customHeight="1">
      <c r="A30" s="3459"/>
      <c r="B30" s="3459"/>
      <c r="C30" s="1127" t="s">
        <v>1467</v>
      </c>
      <c r="D30" s="1128"/>
      <c r="E30" s="1150">
        <v>0.9</v>
      </c>
      <c r="F30" s="1129" t="s">
        <v>1468</v>
      </c>
      <c r="G30" s="1130"/>
      <c r="H30" s="1101"/>
      <c r="I30" s="1101"/>
    </row>
    <row r="31" spans="1:9" s="1585" customFormat="1" ht="19.5" customHeight="1">
      <c r="A31" s="3459"/>
      <c r="B31" s="3459"/>
      <c r="C31" s="1127" t="s">
        <v>1469</v>
      </c>
      <c r="D31" s="1128"/>
      <c r="E31" s="1150">
        <v>0.8</v>
      </c>
      <c r="F31" s="1129" t="s">
        <v>1470</v>
      </c>
      <c r="G31" s="1130"/>
      <c r="H31" s="1101"/>
      <c r="I31" s="1101"/>
    </row>
    <row r="32" spans="1:9" s="1585" customFormat="1" ht="19.5" customHeight="1">
      <c r="A32" s="3459"/>
      <c r="B32" s="3459"/>
      <c r="C32" s="1127" t="s">
        <v>1471</v>
      </c>
      <c r="D32" s="1128"/>
      <c r="E32" s="1150">
        <v>0.8</v>
      </c>
      <c r="F32" s="1129" t="s">
        <v>1472</v>
      </c>
      <c r="G32" s="1130"/>
      <c r="H32" s="1101"/>
      <c r="I32" s="1101"/>
    </row>
    <row r="33" spans="1:9" s="1585" customFormat="1" ht="19.5" customHeight="1">
      <c r="A33" s="3459" t="s">
        <v>1473</v>
      </c>
      <c r="B33" s="1150" t="s">
        <v>1445</v>
      </c>
      <c r="C33" s="1127" t="s">
        <v>1474</v>
      </c>
      <c r="D33" s="1128"/>
      <c r="E33" s="1150">
        <v>1</v>
      </c>
      <c r="F33" s="1129" t="s">
        <v>1475</v>
      </c>
      <c r="G33" s="1130"/>
      <c r="H33" s="1101"/>
      <c r="I33" s="1101"/>
    </row>
    <row r="34" spans="1:9" s="1585" customFormat="1" ht="19.5" customHeight="1">
      <c r="A34" s="3459"/>
      <c r="B34" s="1150" t="s">
        <v>1448</v>
      </c>
      <c r="C34" s="1127" t="s">
        <v>1476</v>
      </c>
      <c r="D34" s="1128"/>
      <c r="E34" s="1150">
        <v>1.5</v>
      </c>
      <c r="F34" s="1129" t="s">
        <v>1477</v>
      </c>
      <c r="G34" s="1130"/>
      <c r="H34" s="1101"/>
      <c r="I34" s="1101"/>
    </row>
    <row r="35" spans="1:9" s="1585" customFormat="1" ht="19.5" customHeight="1">
      <c r="A35" s="3459" t="s">
        <v>1431</v>
      </c>
      <c r="B35" s="1150" t="s">
        <v>1445</v>
      </c>
      <c r="C35" s="1127" t="s">
        <v>1478</v>
      </c>
      <c r="D35" s="1128"/>
      <c r="E35" s="1150">
        <v>1</v>
      </c>
      <c r="F35" s="1129" t="s">
        <v>1479</v>
      </c>
      <c r="G35" s="1130"/>
      <c r="H35" s="1101"/>
      <c r="I35" s="1101"/>
    </row>
    <row r="36" spans="1:9" s="1585" customFormat="1" ht="19.5" customHeight="1">
      <c r="A36" s="3459"/>
      <c r="B36" s="3459" t="s">
        <v>1448</v>
      </c>
      <c r="C36" s="1127" t="s">
        <v>1480</v>
      </c>
      <c r="D36" s="1128"/>
      <c r="E36" s="1150">
        <v>1</v>
      </c>
      <c r="F36" s="1129" t="s">
        <v>1481</v>
      </c>
      <c r="G36" s="1130"/>
      <c r="H36" s="1101"/>
      <c r="I36" s="1101"/>
    </row>
    <row r="37" spans="1:9" s="1585" customFormat="1" ht="19.5" customHeight="1">
      <c r="A37" s="3459"/>
      <c r="B37" s="3459"/>
      <c r="C37" s="1127" t="s">
        <v>1482</v>
      </c>
      <c r="D37" s="1128"/>
      <c r="E37" s="1150">
        <v>1.5</v>
      </c>
      <c r="F37" s="1129" t="s">
        <v>1483</v>
      </c>
      <c r="G37" s="1130"/>
      <c r="H37" s="1101"/>
      <c r="I37" s="1101"/>
    </row>
    <row r="38" spans="1:9" s="1585" customFormat="1" ht="19.5" customHeight="1">
      <c r="A38" s="3459"/>
      <c r="B38" s="3459"/>
      <c r="C38" s="1127" t="s">
        <v>1484</v>
      </c>
      <c r="D38" s="1128"/>
      <c r="E38" s="1150">
        <v>1</v>
      </c>
      <c r="F38" s="1129" t="s">
        <v>1485</v>
      </c>
      <c r="G38" s="1130"/>
      <c r="H38" s="1101"/>
      <c r="I38" s="1101"/>
    </row>
    <row r="39" spans="1:9" s="1585" customFormat="1" ht="19.5" customHeight="1">
      <c r="A39" s="3459"/>
      <c r="B39" s="3459"/>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59" t="s">
        <v>1500</v>
      </c>
      <c r="C61" s="1064" t="s">
        <v>1501</v>
      </c>
      <c r="D61" s="1064" t="s">
        <v>1502</v>
      </c>
      <c r="E61" s="1135">
        <v>0.5</v>
      </c>
      <c r="F61" s="1150">
        <v>80</v>
      </c>
      <c r="H61" s="1101">
        <f>SUMIF(C59:C119,基准地价!C8,E59:E119)</f>
        <v>0</v>
      </c>
    </row>
    <row r="62" spans="1:8" s="1101" customFormat="1" ht="24">
      <c r="A62" s="1150">
        <v>2</v>
      </c>
      <c r="B62" s="3459"/>
      <c r="C62" s="1064" t="s">
        <v>1503</v>
      </c>
      <c r="D62" s="1064" t="s">
        <v>1504</v>
      </c>
      <c r="E62" s="1135">
        <v>0.5</v>
      </c>
      <c r="F62" s="1150">
        <v>80</v>
      </c>
    </row>
    <row r="63" spans="1:8" s="1101" customFormat="1" ht="36">
      <c r="A63" s="1150">
        <v>3</v>
      </c>
      <c r="B63" s="3459"/>
      <c r="C63" s="1064" t="s">
        <v>1505</v>
      </c>
      <c r="D63" s="1064" t="s">
        <v>1506</v>
      </c>
      <c r="E63" s="1135">
        <v>0.5</v>
      </c>
      <c r="F63" s="1150">
        <v>80</v>
      </c>
    </row>
    <row r="64" spans="1:8" s="1101" customFormat="1" ht="36">
      <c r="A64" s="1150">
        <v>4</v>
      </c>
      <c r="B64" s="3459"/>
      <c r="C64" s="1064" t="s">
        <v>1507</v>
      </c>
      <c r="D64" s="1064" t="s">
        <v>1508</v>
      </c>
      <c r="E64" s="1135">
        <v>0.4</v>
      </c>
      <c r="F64" s="1150">
        <v>60</v>
      </c>
    </row>
    <row r="65" spans="1:6" s="1101" customFormat="1" ht="36">
      <c r="A65" s="1150">
        <v>5</v>
      </c>
      <c r="B65" s="3459"/>
      <c r="C65" s="1064" t="s">
        <v>1509</v>
      </c>
      <c r="D65" s="1064" t="s">
        <v>1510</v>
      </c>
      <c r="E65" s="1135">
        <v>0.2</v>
      </c>
      <c r="F65" s="1150">
        <v>30</v>
      </c>
    </row>
    <row r="66" spans="1:6" s="1101" customFormat="1" ht="36">
      <c r="A66" s="1150">
        <v>6</v>
      </c>
      <c r="B66" s="3459"/>
      <c r="C66" s="1064" t="s">
        <v>1511</v>
      </c>
      <c r="D66" s="1064" t="s">
        <v>1512</v>
      </c>
      <c r="E66" s="1135">
        <v>0.3</v>
      </c>
      <c r="F66" s="1150">
        <v>50</v>
      </c>
    </row>
    <row r="67" spans="1:6" s="1101" customFormat="1" ht="36">
      <c r="A67" s="1150">
        <v>7</v>
      </c>
      <c r="B67" s="3459"/>
      <c r="C67" s="1064" t="s">
        <v>1513</v>
      </c>
      <c r="D67" s="1064" t="s">
        <v>1514</v>
      </c>
      <c r="E67" s="1135">
        <v>0.2</v>
      </c>
      <c r="F67" s="1150">
        <v>30</v>
      </c>
    </row>
    <row r="68" spans="1:6" s="1101" customFormat="1" ht="36">
      <c r="A68" s="1150">
        <v>8</v>
      </c>
      <c r="B68" s="3459"/>
      <c r="C68" s="1064" t="s">
        <v>1515</v>
      </c>
      <c r="D68" s="1064" t="s">
        <v>1516</v>
      </c>
      <c r="E68" s="1135">
        <v>0.2</v>
      </c>
      <c r="F68" s="1150">
        <v>30</v>
      </c>
    </row>
    <row r="69" spans="1:6" s="1101" customFormat="1" ht="36">
      <c r="A69" s="1150">
        <v>9</v>
      </c>
      <c r="B69" s="3459"/>
      <c r="C69" s="1064" t="s">
        <v>1517</v>
      </c>
      <c r="D69" s="1064" t="s">
        <v>1518</v>
      </c>
      <c r="E69" s="1135">
        <v>0.2</v>
      </c>
      <c r="F69" s="1150">
        <v>30</v>
      </c>
    </row>
    <row r="70" spans="1:6" s="1101" customFormat="1" ht="48">
      <c r="A70" s="1150">
        <v>10</v>
      </c>
      <c r="B70" s="3459"/>
      <c r="C70" s="1064" t="s">
        <v>1519</v>
      </c>
      <c r="D70" s="1064" t="s">
        <v>1520</v>
      </c>
      <c r="E70" s="1135">
        <v>0.2</v>
      </c>
      <c r="F70" s="1150">
        <v>30</v>
      </c>
    </row>
    <row r="71" spans="1:6" s="1101" customFormat="1" ht="48">
      <c r="A71" s="1150">
        <v>11</v>
      </c>
      <c r="B71" s="3459"/>
      <c r="C71" s="1064" t="s">
        <v>1521</v>
      </c>
      <c r="D71" s="1064" t="s">
        <v>1522</v>
      </c>
      <c r="E71" s="1135">
        <v>0.2</v>
      </c>
      <c r="F71" s="1150">
        <v>30</v>
      </c>
    </row>
    <row r="72" spans="1:6" s="1101" customFormat="1" ht="36">
      <c r="A72" s="1150">
        <v>12</v>
      </c>
      <c r="B72" s="3459"/>
      <c r="C72" s="1064" t="s">
        <v>1523</v>
      </c>
      <c r="D72" s="1064" t="s">
        <v>1524</v>
      </c>
      <c r="E72" s="1135">
        <v>0.5</v>
      </c>
      <c r="F72" s="1150">
        <v>80</v>
      </c>
    </row>
    <row r="73" spans="1:6" s="1101" customFormat="1" ht="24">
      <c r="A73" s="1150">
        <v>13</v>
      </c>
      <c r="B73" s="3459"/>
      <c r="C73" s="1064" t="s">
        <v>1525</v>
      </c>
      <c r="D73" s="1064" t="s">
        <v>1526</v>
      </c>
      <c r="E73" s="1135">
        <v>0.4</v>
      </c>
      <c r="F73" s="1150">
        <v>60</v>
      </c>
    </row>
    <row r="74" spans="1:6" s="1101" customFormat="1" ht="24">
      <c r="A74" s="1150">
        <v>14</v>
      </c>
      <c r="B74" s="3459"/>
      <c r="C74" s="1064" t="s">
        <v>1527</v>
      </c>
      <c r="D74" s="1064" t="s">
        <v>1528</v>
      </c>
      <c r="E74" s="1135">
        <v>0.2</v>
      </c>
      <c r="F74" s="1150">
        <v>30</v>
      </c>
    </row>
    <row r="75" spans="1:6" s="1101" customFormat="1" ht="24">
      <c r="A75" s="1150">
        <v>15</v>
      </c>
      <c r="B75" s="3459"/>
      <c r="C75" s="1064" t="s">
        <v>1529</v>
      </c>
      <c r="D75" s="1064" t="s">
        <v>1530</v>
      </c>
      <c r="E75" s="1135">
        <v>0.2</v>
      </c>
      <c r="F75" s="1150">
        <v>30</v>
      </c>
    </row>
    <row r="76" spans="1:6" s="1101" customFormat="1" ht="24">
      <c r="A76" s="1150">
        <v>16</v>
      </c>
      <c r="B76" s="3459" t="s">
        <v>1531</v>
      </c>
      <c r="C76" s="1064" t="s">
        <v>1532</v>
      </c>
      <c r="D76" s="1064" t="s">
        <v>1533</v>
      </c>
      <c r="E76" s="1135">
        <v>0.5</v>
      </c>
      <c r="F76" s="1150">
        <v>80</v>
      </c>
    </row>
    <row r="77" spans="1:6" s="1101" customFormat="1" ht="24">
      <c r="A77" s="1150">
        <v>17</v>
      </c>
      <c r="B77" s="3459"/>
      <c r="C77" s="1064" t="s">
        <v>1534</v>
      </c>
      <c r="D77" s="1064" t="s">
        <v>1535</v>
      </c>
      <c r="E77" s="1135">
        <v>0.5</v>
      </c>
      <c r="F77" s="1150">
        <v>80</v>
      </c>
    </row>
    <row r="78" spans="1:6" s="1101" customFormat="1" ht="24">
      <c r="A78" s="1150">
        <v>18</v>
      </c>
      <c r="B78" s="3459"/>
      <c r="C78" s="1064" t="s">
        <v>1536</v>
      </c>
      <c r="D78" s="1064" t="s">
        <v>1537</v>
      </c>
      <c r="E78" s="1135">
        <v>0.2</v>
      </c>
      <c r="F78" s="1150">
        <v>30</v>
      </c>
    </row>
    <row r="79" spans="1:6" s="1101" customFormat="1" ht="24">
      <c r="A79" s="1150">
        <v>19</v>
      </c>
      <c r="B79" s="3459"/>
      <c r="C79" s="1064" t="s">
        <v>1538</v>
      </c>
      <c r="D79" s="1064" t="s">
        <v>1539</v>
      </c>
      <c r="E79" s="1135">
        <v>0.5</v>
      </c>
      <c r="F79" s="1150">
        <v>80</v>
      </c>
    </row>
    <row r="80" spans="1:6" s="1101" customFormat="1" ht="36">
      <c r="A80" s="1150">
        <v>20</v>
      </c>
      <c r="B80" s="3459"/>
      <c r="C80" s="1064" t="s">
        <v>1540</v>
      </c>
      <c r="D80" s="1064" t="s">
        <v>1541</v>
      </c>
      <c r="E80" s="1135">
        <v>0.2</v>
      </c>
      <c r="F80" s="1150">
        <v>30</v>
      </c>
    </row>
    <row r="81" spans="1:6" s="1101" customFormat="1" ht="36">
      <c r="A81" s="1150">
        <v>21</v>
      </c>
      <c r="B81" s="3459"/>
      <c r="C81" s="1064" t="s">
        <v>1542</v>
      </c>
      <c r="D81" s="1064" t="s">
        <v>1543</v>
      </c>
      <c r="E81" s="1135">
        <v>0.2</v>
      </c>
      <c r="F81" s="1150">
        <v>30</v>
      </c>
    </row>
    <row r="82" spans="1:6" s="1101" customFormat="1" ht="48">
      <c r="A82" s="1150">
        <v>22</v>
      </c>
      <c r="B82" s="3459"/>
      <c r="C82" s="1064" t="s">
        <v>1544</v>
      </c>
      <c r="D82" s="1064" t="s">
        <v>1545</v>
      </c>
      <c r="E82" s="1135">
        <v>0.2</v>
      </c>
      <c r="F82" s="1150">
        <v>30</v>
      </c>
    </row>
    <row r="83" spans="1:6" s="1101" customFormat="1" ht="48">
      <c r="A83" s="1150">
        <v>23</v>
      </c>
      <c r="B83" s="3459"/>
      <c r="C83" s="1064" t="s">
        <v>1546</v>
      </c>
      <c r="D83" s="1064" t="s">
        <v>1547</v>
      </c>
      <c r="E83" s="1135">
        <v>0.2</v>
      </c>
      <c r="F83" s="1150">
        <v>30</v>
      </c>
    </row>
    <row r="84" spans="1:6" s="1101" customFormat="1" ht="36">
      <c r="A84" s="1150">
        <v>24</v>
      </c>
      <c r="B84" s="3459"/>
      <c r="C84" s="1064" t="s">
        <v>1548</v>
      </c>
      <c r="D84" s="1064" t="s">
        <v>1549</v>
      </c>
      <c r="E84" s="1135">
        <v>0.2</v>
      </c>
      <c r="F84" s="1150">
        <v>30</v>
      </c>
    </row>
    <row r="85" spans="1:6" s="1101" customFormat="1" ht="36">
      <c r="A85" s="1150">
        <v>25</v>
      </c>
      <c r="B85" s="3459"/>
      <c r="C85" s="1064" t="s">
        <v>1550</v>
      </c>
      <c r="D85" s="1064" t="s">
        <v>1551</v>
      </c>
      <c r="E85" s="1135">
        <v>0.5</v>
      </c>
      <c r="F85" s="1150">
        <v>80</v>
      </c>
    </row>
    <row r="86" spans="1:6" s="1101" customFormat="1" ht="36">
      <c r="A86" s="1150">
        <v>26</v>
      </c>
      <c r="B86" s="3459"/>
      <c r="C86" s="1064" t="s">
        <v>1552</v>
      </c>
      <c r="D86" s="1064" t="s">
        <v>1553</v>
      </c>
      <c r="E86" s="1135">
        <v>0.2</v>
      </c>
      <c r="F86" s="1150">
        <v>30</v>
      </c>
    </row>
    <row r="87" spans="1:6" s="1101" customFormat="1" ht="36">
      <c r="A87" s="1150">
        <v>27</v>
      </c>
      <c r="B87" s="3459"/>
      <c r="C87" s="1064" t="s">
        <v>1554</v>
      </c>
      <c r="D87" s="1064" t="s">
        <v>1555</v>
      </c>
      <c r="E87" s="1135">
        <v>0.2</v>
      </c>
      <c r="F87" s="1150">
        <v>30</v>
      </c>
    </row>
    <row r="88" spans="1:6" s="1101" customFormat="1" ht="36">
      <c r="A88" s="1150">
        <v>28</v>
      </c>
      <c r="B88" s="3459"/>
      <c r="C88" s="1064" t="s">
        <v>1556</v>
      </c>
      <c r="D88" s="1064" t="s">
        <v>1557</v>
      </c>
      <c r="E88" s="1135">
        <v>0.2</v>
      </c>
      <c r="F88" s="1150">
        <v>30</v>
      </c>
    </row>
    <row r="89" spans="1:6" s="1101" customFormat="1" ht="24">
      <c r="A89" s="1150">
        <v>29</v>
      </c>
      <c r="B89" s="3459"/>
      <c r="C89" s="1064" t="s">
        <v>1558</v>
      </c>
      <c r="D89" s="1064" t="s">
        <v>1559</v>
      </c>
      <c r="E89" s="1135">
        <v>0.2</v>
      </c>
      <c r="F89" s="1150">
        <v>30</v>
      </c>
    </row>
    <row r="90" spans="1:6" s="1101" customFormat="1" ht="24">
      <c r="A90" s="1150">
        <v>30</v>
      </c>
      <c r="B90" s="3459"/>
      <c r="C90" s="1064" t="s">
        <v>1560</v>
      </c>
      <c r="D90" s="1064" t="s">
        <v>1561</v>
      </c>
      <c r="E90" s="1135">
        <v>0.2</v>
      </c>
      <c r="F90" s="1150">
        <v>30</v>
      </c>
    </row>
    <row r="91" spans="1:6" s="1101" customFormat="1" ht="36">
      <c r="A91" s="1150">
        <v>31</v>
      </c>
      <c r="B91" s="3459"/>
      <c r="C91" s="1064" t="s">
        <v>1562</v>
      </c>
      <c r="D91" s="1064" t="s">
        <v>1563</v>
      </c>
      <c r="E91" s="1135">
        <v>0.2</v>
      </c>
      <c r="F91" s="1150">
        <v>30</v>
      </c>
    </row>
    <row r="92" spans="1:6" s="1101" customFormat="1" ht="24">
      <c r="A92" s="1150">
        <v>32</v>
      </c>
      <c r="B92" s="3459" t="s">
        <v>1564</v>
      </c>
      <c r="C92" s="1150" t="s">
        <v>1565</v>
      </c>
      <c r="D92" s="1064" t="s">
        <v>1566</v>
      </c>
      <c r="E92" s="1135">
        <v>0.2</v>
      </c>
      <c r="F92" s="1150">
        <v>30</v>
      </c>
    </row>
    <row r="93" spans="1:6" s="1101" customFormat="1" ht="36">
      <c r="A93" s="1150">
        <v>33</v>
      </c>
      <c r="B93" s="3459"/>
      <c r="C93" s="1150" t="s">
        <v>1567</v>
      </c>
      <c r="D93" s="1064" t="s">
        <v>1568</v>
      </c>
      <c r="E93" s="1135">
        <v>0.2</v>
      </c>
      <c r="F93" s="1150">
        <v>30</v>
      </c>
    </row>
    <row r="94" spans="1:6" s="1101" customFormat="1" ht="48">
      <c r="A94" s="1150">
        <v>34</v>
      </c>
      <c r="B94" s="3459"/>
      <c r="C94" s="1150" t="s">
        <v>1569</v>
      </c>
      <c r="D94" s="1064" t="s">
        <v>1570</v>
      </c>
      <c r="E94" s="1135">
        <v>0.2</v>
      </c>
      <c r="F94" s="1150">
        <v>30</v>
      </c>
    </row>
    <row r="95" spans="1:6" s="1101" customFormat="1" ht="36">
      <c r="A95" s="1150">
        <v>35</v>
      </c>
      <c r="B95" s="3459"/>
      <c r="C95" s="1150" t="s">
        <v>1571</v>
      </c>
      <c r="D95" s="1064" t="s">
        <v>1572</v>
      </c>
      <c r="E95" s="1135">
        <v>0.2</v>
      </c>
      <c r="F95" s="1150">
        <v>30</v>
      </c>
    </row>
    <row r="96" spans="1:6" s="1101" customFormat="1" ht="48">
      <c r="A96" s="1150">
        <v>36</v>
      </c>
      <c r="B96" s="3459"/>
      <c r="C96" s="1064" t="s">
        <v>1573</v>
      </c>
      <c r="D96" s="1064" t="s">
        <v>1574</v>
      </c>
      <c r="E96" s="1135">
        <v>0.2</v>
      </c>
      <c r="F96" s="1150">
        <v>30</v>
      </c>
    </row>
    <row r="97" spans="1:6" s="1101" customFormat="1" ht="36">
      <c r="A97" s="1150">
        <v>37</v>
      </c>
      <c r="B97" s="3459"/>
      <c r="C97" s="1150" t="s">
        <v>1575</v>
      </c>
      <c r="D97" s="1064" t="s">
        <v>1576</v>
      </c>
      <c r="E97" s="1135">
        <v>0.2</v>
      </c>
      <c r="F97" s="1150">
        <v>30</v>
      </c>
    </row>
    <row r="98" spans="1:6" s="1101" customFormat="1" ht="36">
      <c r="A98" s="1150">
        <v>38</v>
      </c>
      <c r="B98" s="3459"/>
      <c r="C98" s="1150" t="s">
        <v>1577</v>
      </c>
      <c r="D98" s="1064" t="s">
        <v>1578</v>
      </c>
      <c r="E98" s="1135">
        <v>0.2</v>
      </c>
      <c r="F98" s="1150">
        <v>30</v>
      </c>
    </row>
    <row r="99" spans="1:6" s="1101" customFormat="1" ht="36">
      <c r="A99" s="1150">
        <v>39</v>
      </c>
      <c r="B99" s="3459" t="s">
        <v>1579</v>
      </c>
      <c r="C99" s="1150" t="s">
        <v>1580</v>
      </c>
      <c r="D99" s="1064" t="s">
        <v>1581</v>
      </c>
      <c r="E99" s="1135">
        <v>0.3</v>
      </c>
      <c r="F99" s="1150">
        <v>50</v>
      </c>
    </row>
    <row r="100" spans="1:6" s="1101" customFormat="1" ht="24">
      <c r="A100" s="1150">
        <v>40</v>
      </c>
      <c r="B100" s="3459"/>
      <c r="C100" s="1150" t="s">
        <v>1582</v>
      </c>
      <c r="D100" s="1064" t="s">
        <v>1583</v>
      </c>
      <c r="E100" s="1135">
        <v>0.2</v>
      </c>
      <c r="F100" s="1150">
        <v>30</v>
      </c>
    </row>
    <row r="101" spans="1:6" s="1101" customFormat="1" ht="36">
      <c r="A101" s="1150">
        <v>41</v>
      </c>
      <c r="B101" s="3459"/>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59" t="s">
        <v>1594</v>
      </c>
      <c r="C105" s="1150" t="s">
        <v>1595</v>
      </c>
      <c r="D105" s="1064" t="s">
        <v>1596</v>
      </c>
      <c r="E105" s="1135">
        <v>0.2</v>
      </c>
      <c r="F105" s="1150">
        <v>30</v>
      </c>
    </row>
    <row r="106" spans="1:6" s="1101" customFormat="1" ht="36">
      <c r="A106" s="1150">
        <v>46</v>
      </c>
      <c r="B106" s="3459"/>
      <c r="C106" s="1150" t="s">
        <v>1597</v>
      </c>
      <c r="D106" s="1064" t="s">
        <v>1598</v>
      </c>
      <c r="E106" s="1135">
        <v>0.2</v>
      </c>
      <c r="F106" s="1150">
        <v>30</v>
      </c>
    </row>
    <row r="107" spans="1:6" s="1101" customFormat="1" ht="36">
      <c r="A107" s="1150">
        <v>47</v>
      </c>
      <c r="B107" s="3459" t="s">
        <v>1599</v>
      </c>
      <c r="C107" s="1150" t="s">
        <v>1600</v>
      </c>
      <c r="D107" s="1064" t="s">
        <v>1601</v>
      </c>
      <c r="E107" s="1135">
        <v>0.3</v>
      </c>
      <c r="F107" s="1150">
        <v>50</v>
      </c>
    </row>
    <row r="108" spans="1:6" s="1101" customFormat="1" ht="36">
      <c r="A108" s="1150">
        <v>48</v>
      </c>
      <c r="B108" s="3459"/>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59" t="s">
        <v>1610</v>
      </c>
      <c r="C111" s="1150" t="s">
        <v>1611</v>
      </c>
      <c r="D111" s="1064" t="s">
        <v>1612</v>
      </c>
      <c r="E111" s="1135">
        <v>0.2</v>
      </c>
      <c r="F111" s="1150">
        <v>30</v>
      </c>
    </row>
    <row r="112" spans="1:6" s="1101" customFormat="1" ht="24">
      <c r="A112" s="1150">
        <v>52</v>
      </c>
      <c r="B112" s="3459"/>
      <c r="C112" s="1150" t="s">
        <v>1613</v>
      </c>
      <c r="D112" s="1064" t="s">
        <v>1614</v>
      </c>
      <c r="E112" s="1135">
        <v>0.2</v>
      </c>
      <c r="F112" s="1150">
        <v>30</v>
      </c>
    </row>
    <row r="113" spans="1:14" s="1101" customFormat="1" ht="24">
      <c r="A113" s="1150">
        <v>53</v>
      </c>
      <c r="B113" s="3459"/>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59" t="s">
        <v>1623</v>
      </c>
      <c r="C116" s="1150" t="s">
        <v>1624</v>
      </c>
      <c r="D116" s="1064" t="s">
        <v>1625</v>
      </c>
      <c r="E116" s="1135">
        <v>0.2</v>
      </c>
      <c r="F116" s="1150">
        <v>30</v>
      </c>
    </row>
    <row r="117" spans="1:14" ht="36">
      <c r="A117" s="1150">
        <v>57</v>
      </c>
      <c r="B117" s="3459"/>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58" t="s">
        <v>1632</v>
      </c>
      <c r="B121" s="3458"/>
      <c r="C121" s="3458"/>
      <c r="D121" s="3458"/>
      <c r="E121" s="3458"/>
      <c r="F121" s="3458"/>
      <c r="G121" s="3458"/>
      <c r="H121" s="3458"/>
      <c r="I121" s="3458"/>
      <c r="J121" s="3458"/>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3" t="s">
        <v>1038</v>
      </c>
      <c r="B1" s="3463"/>
      <c r="C1" s="3463"/>
      <c r="D1" s="3463"/>
      <c r="E1" s="3463"/>
      <c r="F1" s="3463"/>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64" t="s">
        <v>1051</v>
      </c>
      <c r="B2" s="3464"/>
      <c r="C2" s="3464"/>
      <c r="D2" s="3464"/>
      <c r="E2" s="3464"/>
      <c r="F2" s="3464"/>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65"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66"/>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7" t="s">
        <v>2078</v>
      </c>
      <c r="B1" s="3467"/>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75" t="s">
        <v>2575</v>
      </c>
      <c r="C1" s="3475"/>
      <c r="D1" s="3475"/>
      <c r="E1" s="3475"/>
      <c r="F1" s="3475"/>
      <c r="G1" s="3474" t="s">
        <v>2576</v>
      </c>
      <c r="H1" s="3474"/>
      <c r="I1" s="3474"/>
      <c r="J1" s="3474"/>
      <c r="K1" s="3474"/>
      <c r="L1" s="3474"/>
      <c r="N1" s="3474" t="s">
        <v>2577</v>
      </c>
      <c r="O1" s="3474"/>
      <c r="P1" s="3474"/>
      <c r="Q1" s="3474"/>
      <c r="R1" s="2619"/>
      <c r="S1" s="3474" t="s">
        <v>2578</v>
      </c>
      <c r="T1" s="3474"/>
      <c r="U1" s="3474"/>
      <c r="V1" s="3474"/>
      <c r="X1" s="3473" t="s">
        <v>2638</v>
      </c>
      <c r="Y1" s="3474"/>
      <c r="Z1" s="3474"/>
      <c r="AA1" s="3474"/>
      <c r="AB1" s="3474"/>
      <c r="AD1" s="3473" t="s">
        <v>2642</v>
      </c>
      <c r="AE1" s="3474"/>
      <c r="AF1" s="3474"/>
      <c r="AG1" s="3474"/>
      <c r="AH1" s="3474"/>
    </row>
    <row r="2" spans="1:34" s="2720" customFormat="1" ht="14.25" thickBot="1">
      <c r="B2" s="2728" t="s">
        <v>2579</v>
      </c>
      <c r="C2" s="2728" t="s">
        <v>2640</v>
      </c>
      <c r="D2" s="2721" t="s">
        <v>1643</v>
      </c>
      <c r="E2" s="2721" t="s">
        <v>1948</v>
      </c>
      <c r="F2" s="2728" t="s">
        <v>2641</v>
      </c>
      <c r="G2" s="2724"/>
      <c r="H2" s="2723"/>
      <c r="I2" s="2728" t="s">
        <v>2953</v>
      </c>
      <c r="J2" s="2721" t="s">
        <v>2955</v>
      </c>
      <c r="K2" s="2721" t="s">
        <v>2956</v>
      </c>
      <c r="L2" s="2728" t="s">
        <v>2957</v>
      </c>
      <c r="N2" s="2728" t="s">
        <v>2579</v>
      </c>
      <c r="O2" s="2721" t="s">
        <v>2954</v>
      </c>
      <c r="P2" s="2721" t="s">
        <v>1948</v>
      </c>
      <c r="Q2" s="2728" t="s">
        <v>2641</v>
      </c>
      <c r="R2" s="2722"/>
      <c r="S2" s="2728" t="s">
        <v>2579</v>
      </c>
      <c r="T2" s="2721" t="s">
        <v>2954</v>
      </c>
      <c r="U2" s="2721" t="s">
        <v>1948</v>
      </c>
      <c r="V2" s="2728" t="s">
        <v>2641</v>
      </c>
      <c r="X2" s="2728" t="s">
        <v>2579</v>
      </c>
      <c r="Y2" s="2728" t="s">
        <v>2640</v>
      </c>
      <c r="Z2" s="2721" t="s">
        <v>1643</v>
      </c>
      <c r="AA2" s="2721" t="s">
        <v>1948</v>
      </c>
      <c r="AB2" s="2728" t="s">
        <v>2641</v>
      </c>
      <c r="AD2" s="2728" t="s">
        <v>2579</v>
      </c>
      <c r="AE2" s="2728" t="s">
        <v>2640</v>
      </c>
      <c r="AF2" s="2721" t="s">
        <v>1643</v>
      </c>
      <c r="AG2" s="2721" t="s">
        <v>1948</v>
      </c>
      <c r="AH2" s="2728" t="s">
        <v>2641</v>
      </c>
    </row>
    <row r="3" spans="1:34" s="3083" customFormat="1" ht="14.25">
      <c r="A3" s="3095" t="s">
        <v>2966</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3" customFormat="1" ht="14.25">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ht="13.5" thickBot="1">
      <c r="A5" s="3065" t="s">
        <v>2989</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6">
        <v>2</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2967</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5" customFormat="1" ht="13.5" thickBot="1">
      <c r="A6" s="2620" t="s">
        <v>2990</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1">
        <v>0.6</v>
      </c>
      <c r="J6" s="3151">
        <v>0.37</v>
      </c>
      <c r="K6" s="3151">
        <v>0.63</v>
      </c>
      <c r="L6" s="3152">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2986</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69">
        <v>2018</v>
      </c>
      <c r="H7" s="2623">
        <v>4</v>
      </c>
      <c r="I7" s="3151">
        <v>0.96</v>
      </c>
      <c r="J7" s="3151">
        <v>1.03</v>
      </c>
      <c r="K7" s="3151">
        <v>0.92</v>
      </c>
      <c r="L7" s="3152">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2976</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69"/>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2977</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69"/>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2973</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70"/>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2964</v>
      </c>
      <c r="B11" s="3097">
        <v>439</v>
      </c>
      <c r="C11" s="3097">
        <v>327</v>
      </c>
      <c r="D11" s="3097">
        <f t="shared" si="54"/>
        <v>327</v>
      </c>
      <c r="E11" s="3097">
        <v>627</v>
      </c>
      <c r="F11" s="3098">
        <v>283</v>
      </c>
      <c r="G11" s="3468">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2968</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69"/>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2580</v>
      </c>
      <c r="B13" s="2633">
        <f t="shared" si="66"/>
        <v>419.31181600000002</v>
      </c>
      <c r="C13" s="2633">
        <f t="shared" si="66"/>
        <v>313.95436800000004</v>
      </c>
      <c r="D13" s="2633">
        <f t="shared" si="54"/>
        <v>313.95436800000004</v>
      </c>
      <c r="E13" s="2633">
        <f t="shared" si="67"/>
        <v>596.63028431999999</v>
      </c>
      <c r="F13" s="2633">
        <f t="shared" si="67"/>
        <v>274.74220703999998</v>
      </c>
      <c r="G13" s="3469"/>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2581</v>
      </c>
      <c r="B14" s="2633">
        <f t="shared" si="66"/>
        <v>405.524</v>
      </c>
      <c r="C14" s="2633">
        <f t="shared" si="66"/>
        <v>307.79840000000002</v>
      </c>
      <c r="D14" s="2633">
        <f t="shared" si="54"/>
        <v>307.79840000000002</v>
      </c>
      <c r="E14" s="2633">
        <f t="shared" si="67"/>
        <v>574.67759999999998</v>
      </c>
      <c r="F14" s="2633">
        <f t="shared" si="67"/>
        <v>270.20280000000002</v>
      </c>
      <c r="G14" s="3470"/>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68">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69"/>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69"/>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72"/>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71">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69"/>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69"/>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72"/>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71">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69"/>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69"/>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72"/>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2639</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2582</v>
      </c>
      <c r="B27" s="2625">
        <v>299</v>
      </c>
      <c r="C27" s="2625">
        <v>252</v>
      </c>
      <c r="D27" s="2625">
        <f t="shared" si="76"/>
        <v>252</v>
      </c>
      <c r="E27" s="2625">
        <v>409</v>
      </c>
      <c r="F27" s="2626">
        <v>227</v>
      </c>
      <c r="G27" s="3476">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2583</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77"/>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2584</v>
      </c>
      <c r="B29" s="2633">
        <f t="shared" si="85"/>
        <v>288.2649053828776</v>
      </c>
      <c r="C29" s="2633">
        <f t="shared" si="85"/>
        <v>243.64564425013293</v>
      </c>
      <c r="D29" s="2633">
        <f t="shared" si="76"/>
        <v>243.64564425013293</v>
      </c>
      <c r="E29" s="2633">
        <f t="shared" si="86"/>
        <v>393.31080825986544</v>
      </c>
      <c r="F29" s="2633">
        <f t="shared" si="86"/>
        <v>223.07903790551154</v>
      </c>
      <c r="G29" s="3477"/>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2585</v>
      </c>
      <c r="B30" s="2633">
        <f t="shared" si="85"/>
        <v>282.50186729015837</v>
      </c>
      <c r="C30" s="2633">
        <f t="shared" si="85"/>
        <v>238.09796174155468</v>
      </c>
      <c r="D30" s="2633">
        <f t="shared" si="76"/>
        <v>238.09796174155468</v>
      </c>
      <c r="E30" s="2633">
        <f t="shared" si="86"/>
        <v>385.33438646014054</v>
      </c>
      <c r="F30" s="2633">
        <f t="shared" si="86"/>
        <v>221.55034055567739</v>
      </c>
      <c r="G30" s="3478"/>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2586</v>
      </c>
      <c r="B31" s="2663">
        <v>278</v>
      </c>
      <c r="C31" s="2663">
        <v>234</v>
      </c>
      <c r="D31" s="2663">
        <f t="shared" si="76"/>
        <v>234</v>
      </c>
      <c r="E31" s="2663">
        <v>379</v>
      </c>
      <c r="F31" s="2664">
        <v>220</v>
      </c>
      <c r="G31" s="3471">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2587</v>
      </c>
      <c r="B32" s="2633">
        <f>B31/(1+N31)</f>
        <v>275.49301357645425</v>
      </c>
      <c r="C32" s="2633">
        <f>C31/(1+O31)</f>
        <v>232.41954707985698</v>
      </c>
      <c r="D32" s="2633">
        <f t="shared" si="76"/>
        <v>232.41954707985698</v>
      </c>
      <c r="E32" s="2633">
        <f t="shared" ref="E32:F34" si="87">E31/(1+P31)</f>
        <v>375.32184591008121</v>
      </c>
      <c r="F32" s="2633">
        <f t="shared" si="87"/>
        <v>218.03766105054513</v>
      </c>
      <c r="G32" s="3469"/>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2588</v>
      </c>
      <c r="B33" s="2633">
        <f>B32/(1+N32)</f>
        <v>275.24529281292263</v>
      </c>
      <c r="C33" s="2633">
        <f>C32/(1+O32)</f>
        <v>231.74747938962707</v>
      </c>
      <c r="D33" s="2633">
        <f t="shared" si="76"/>
        <v>231.74747938962707</v>
      </c>
      <c r="E33" s="2633">
        <f t="shared" si="87"/>
        <v>375.35938184826603</v>
      </c>
      <c r="F33" s="2633">
        <f t="shared" si="87"/>
        <v>216.78033510692495</v>
      </c>
      <c r="G33" s="3469"/>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2589</v>
      </c>
      <c r="B34" s="2633">
        <f>B33/(1+N33)</f>
        <v>275.19025476197027</v>
      </c>
      <c r="C34" s="2665">
        <v>232</v>
      </c>
      <c r="D34" s="2665">
        <f t="shared" si="76"/>
        <v>232</v>
      </c>
      <c r="E34" s="2633">
        <f t="shared" si="87"/>
        <v>375.65990977608692</v>
      </c>
      <c r="F34" s="2633">
        <f t="shared" si="87"/>
        <v>214.12518283971252</v>
      </c>
      <c r="G34" s="3472"/>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2590</v>
      </c>
      <c r="B35" s="2625">
        <v>275</v>
      </c>
      <c r="C35" s="2625">
        <v>232</v>
      </c>
      <c r="D35" s="2625">
        <f t="shared" si="76"/>
        <v>232</v>
      </c>
      <c r="E35" s="2625">
        <v>376</v>
      </c>
      <c r="F35" s="2626">
        <v>213</v>
      </c>
      <c r="G35" s="3471">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2591</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69">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2592</v>
      </c>
      <c r="B37" s="2633">
        <f t="shared" si="88"/>
        <v>275.19335084830601</v>
      </c>
      <c r="C37" s="2633">
        <f t="shared" si="88"/>
        <v>230.18088050139744</v>
      </c>
      <c r="D37" s="2633">
        <f t="shared" si="76"/>
        <v>230.18088050139744</v>
      </c>
      <c r="E37" s="2633">
        <f t="shared" si="89"/>
        <v>377.58482925212331</v>
      </c>
      <c r="F37" s="2633">
        <f t="shared" si="89"/>
        <v>210.90687997847917</v>
      </c>
      <c r="G37" s="3469">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2593</v>
      </c>
      <c r="B38" s="2633">
        <f t="shared" si="88"/>
        <v>276.29854502841971</v>
      </c>
      <c r="C38" s="2633">
        <f t="shared" si="88"/>
        <v>229.79023709833027</v>
      </c>
      <c r="D38" s="2633">
        <f t="shared" si="76"/>
        <v>229.79023709833027</v>
      </c>
      <c r="E38" s="2633">
        <f t="shared" si="89"/>
        <v>379.78759731655936</v>
      </c>
      <c r="F38" s="2633">
        <f t="shared" si="89"/>
        <v>211.32953905659235</v>
      </c>
      <c r="G38" s="3472">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2594</v>
      </c>
      <c r="B39" s="2625">
        <v>269</v>
      </c>
      <c r="C39" s="2625">
        <v>221</v>
      </c>
      <c r="D39" s="2625">
        <f t="shared" si="76"/>
        <v>221</v>
      </c>
      <c r="E39" s="2625">
        <v>373</v>
      </c>
      <c r="F39" s="2626">
        <v>196</v>
      </c>
      <c r="G39" s="3471">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2595</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69">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2596</v>
      </c>
      <c r="B41" s="2633">
        <f t="shared" si="90"/>
        <v>242.95398227588385</v>
      </c>
      <c r="C41" s="2633">
        <f t="shared" si="90"/>
        <v>199.59137053614126</v>
      </c>
      <c r="D41" s="2633">
        <f t="shared" si="76"/>
        <v>199.59137053614126</v>
      </c>
      <c r="E41" s="2633">
        <f t="shared" si="91"/>
        <v>335.92189522342125</v>
      </c>
      <c r="F41" s="2633">
        <f t="shared" si="91"/>
        <v>183.10139991109489</v>
      </c>
      <c r="G41" s="3469">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2597</v>
      </c>
      <c r="B42" s="2633">
        <f t="shared" si="90"/>
        <v>232.06990378821649</v>
      </c>
      <c r="C42" s="2633">
        <f t="shared" si="90"/>
        <v>192.74878854286936</v>
      </c>
      <c r="D42" s="2633">
        <f t="shared" si="76"/>
        <v>192.74878854286936</v>
      </c>
      <c r="E42" s="2633">
        <f t="shared" si="91"/>
        <v>319.71247284992984</v>
      </c>
      <c r="F42" s="2633">
        <f t="shared" si="91"/>
        <v>175.67053622862409</v>
      </c>
      <c r="G42" s="3472">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2598</v>
      </c>
      <c r="B43" s="2625">
        <v>220</v>
      </c>
      <c r="C43" s="2625">
        <v>187</v>
      </c>
      <c r="D43" s="2625">
        <f t="shared" si="76"/>
        <v>187</v>
      </c>
      <c r="E43" s="2625">
        <v>301</v>
      </c>
      <c r="F43" s="2626">
        <v>168</v>
      </c>
      <c r="G43" s="3471">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2599</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69">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2600</v>
      </c>
      <c r="B45" s="2633">
        <f t="shared" si="92"/>
        <v>210.630522469011</v>
      </c>
      <c r="C45" s="2633">
        <f t="shared" si="92"/>
        <v>181.69567812247232</v>
      </c>
      <c r="D45" s="2633">
        <f t="shared" si="76"/>
        <v>181.69567812247232</v>
      </c>
      <c r="E45" s="2633">
        <f t="shared" si="93"/>
        <v>286.13517466736738</v>
      </c>
      <c r="F45" s="2633">
        <f t="shared" si="93"/>
        <v>165.47535084591149</v>
      </c>
      <c r="G45" s="3469">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2601</v>
      </c>
      <c r="B46" s="2633">
        <f t="shared" si="92"/>
        <v>208.83454537875372</v>
      </c>
      <c r="C46" s="2633">
        <f t="shared" si="92"/>
        <v>183.77230517090351</v>
      </c>
      <c r="D46" s="2633">
        <f t="shared" si="76"/>
        <v>183.77230517090351</v>
      </c>
      <c r="E46" s="2633">
        <f t="shared" si="93"/>
        <v>281.10342338870947</v>
      </c>
      <c r="F46" s="2633">
        <f t="shared" si="93"/>
        <v>168.97309388942256</v>
      </c>
      <c r="G46" s="3472">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2602</v>
      </c>
      <c r="B47" s="2663">
        <v>214</v>
      </c>
      <c r="C47" s="2663">
        <v>188</v>
      </c>
      <c r="D47" s="2663">
        <f t="shared" si="76"/>
        <v>188</v>
      </c>
      <c r="E47" s="2663">
        <v>289</v>
      </c>
      <c r="F47" s="2664">
        <v>166</v>
      </c>
      <c r="G47" s="3471">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2603</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69">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2604</v>
      </c>
      <c r="B49" s="2633">
        <f t="shared" si="94"/>
        <v>206.31694671589116</v>
      </c>
      <c r="C49" s="2633">
        <f t="shared" si="94"/>
        <v>183.61041121036101</v>
      </c>
      <c r="D49" s="2633">
        <f t="shared" si="76"/>
        <v>183.61041121036101</v>
      </c>
      <c r="E49" s="2633">
        <f t="shared" si="95"/>
        <v>276.66850301795557</v>
      </c>
      <c r="F49" s="2633">
        <f t="shared" si="95"/>
        <v>165.1360938278614</v>
      </c>
      <c r="G49" s="3469">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2605</v>
      </c>
      <c r="B50" s="2666">
        <f t="shared" si="94"/>
        <v>196.62341248059772</v>
      </c>
      <c r="C50" s="2666">
        <f t="shared" si="94"/>
        <v>170.99125648199012</v>
      </c>
      <c r="D50" s="2666">
        <f t="shared" si="76"/>
        <v>170.99125648199012</v>
      </c>
      <c r="E50" s="2666">
        <f t="shared" si="95"/>
        <v>266.07857570490052</v>
      </c>
      <c r="F50" s="2666">
        <f t="shared" si="95"/>
        <v>154.53499328828505</v>
      </c>
      <c r="G50" s="3472">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2606</v>
      </c>
      <c r="B51" s="2625">
        <v>188</v>
      </c>
      <c r="C51" s="2625">
        <v>165</v>
      </c>
      <c r="D51" s="2625">
        <f t="shared" si="76"/>
        <v>165</v>
      </c>
      <c r="E51" s="2625">
        <v>254</v>
      </c>
      <c r="F51" s="2626">
        <v>148</v>
      </c>
      <c r="G51" s="3471">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2607</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69">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2608</v>
      </c>
      <c r="B53" s="2633">
        <f t="shared" si="98"/>
        <v>168.82017748715555</v>
      </c>
      <c r="C53" s="2633">
        <f t="shared" si="98"/>
        <v>148.06267029972753</v>
      </c>
      <c r="D53" s="2633">
        <f t="shared" si="76"/>
        <v>148.06267029972753</v>
      </c>
      <c r="E53" s="2633">
        <f t="shared" si="99"/>
        <v>216.46288379323747</v>
      </c>
      <c r="F53" s="2633">
        <f t="shared" si="99"/>
        <v>134.23529411764704</v>
      </c>
      <c r="G53" s="3469">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2609</v>
      </c>
      <c r="B54" s="2633">
        <f t="shared" si="98"/>
        <v>163.84913591779542</v>
      </c>
      <c r="C54" s="2633">
        <f t="shared" si="98"/>
        <v>145.0283378746594</v>
      </c>
      <c r="D54" s="2633">
        <f t="shared" si="76"/>
        <v>145.0283378746594</v>
      </c>
      <c r="E54" s="2633">
        <f t="shared" si="99"/>
        <v>204.95180722891567</v>
      </c>
      <c r="F54" s="2633">
        <f t="shared" si="99"/>
        <v>125.95920303605313</v>
      </c>
      <c r="G54" s="3472">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2610</v>
      </c>
      <c r="B55" s="2647">
        <v>159</v>
      </c>
      <c r="C55" s="2647">
        <v>141</v>
      </c>
      <c r="D55" s="2647">
        <f t="shared" si="76"/>
        <v>141</v>
      </c>
      <c r="E55" s="2647">
        <v>195</v>
      </c>
      <c r="F55" s="2648">
        <v>122</v>
      </c>
      <c r="G55" s="3471">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2611</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69">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2612</v>
      </c>
      <c r="B57" s="2633">
        <f t="shared" si="102"/>
        <v>146.57412060301507</v>
      </c>
      <c r="C57" s="2633">
        <f t="shared" si="102"/>
        <v>136.46831955922866</v>
      </c>
      <c r="D57" s="2633">
        <f t="shared" si="76"/>
        <v>136.46831955922866</v>
      </c>
      <c r="E57" s="2633">
        <f t="shared" si="103"/>
        <v>166.73864894795128</v>
      </c>
      <c r="F57" s="2633">
        <f t="shared" si="103"/>
        <v>115.05882352941177</v>
      </c>
      <c r="G57" s="3469">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2613</v>
      </c>
      <c r="B58" s="2633">
        <f t="shared" si="102"/>
        <v>144.04145728643215</v>
      </c>
      <c r="C58" s="2633">
        <f t="shared" si="102"/>
        <v>136.12396694214877</v>
      </c>
      <c r="D58" s="2633">
        <f t="shared" si="76"/>
        <v>136.12396694214877</v>
      </c>
      <c r="E58" s="2633">
        <f t="shared" si="103"/>
        <v>158.32225913621264</v>
      </c>
      <c r="F58" s="2633">
        <f t="shared" si="103"/>
        <v>114.04278074866311</v>
      </c>
      <c r="G58" s="3472">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2614</v>
      </c>
      <c r="B59" s="2647">
        <v>138</v>
      </c>
      <c r="C59" s="2647">
        <v>131</v>
      </c>
      <c r="D59" s="2647">
        <f t="shared" si="76"/>
        <v>131</v>
      </c>
      <c r="E59" s="2647">
        <v>155</v>
      </c>
      <c r="F59" s="2648">
        <v>114</v>
      </c>
      <c r="G59" s="3471">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2615</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69">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2616</v>
      </c>
      <c r="B61" s="2633">
        <f t="shared" si="106"/>
        <v>124.29032258064517</v>
      </c>
      <c r="C61" s="2633">
        <f t="shared" si="106"/>
        <v>123.8968609865471</v>
      </c>
      <c r="D61" s="2633">
        <f t="shared" si="76"/>
        <v>123.8968609865471</v>
      </c>
      <c r="E61" s="2633">
        <f t="shared" si="107"/>
        <v>138.00507614213197</v>
      </c>
      <c r="F61" s="2633">
        <f t="shared" si="107"/>
        <v>107.96106557377048</v>
      </c>
      <c r="G61" s="3469">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2617</v>
      </c>
      <c r="B62" s="2633">
        <f t="shared" si="106"/>
        <v>122.57204301075269</v>
      </c>
      <c r="C62" s="2633">
        <f t="shared" si="106"/>
        <v>123.4932735426009</v>
      </c>
      <c r="D62" s="2633">
        <f t="shared" si="76"/>
        <v>123.4932735426009</v>
      </c>
      <c r="E62" s="2633">
        <f t="shared" si="107"/>
        <v>129.82233502538071</v>
      </c>
      <c r="F62" s="2633">
        <f t="shared" si="107"/>
        <v>107.39446721311475</v>
      </c>
      <c r="G62" s="3472">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2618</v>
      </c>
      <c r="B63" s="2663">
        <v>121</v>
      </c>
      <c r="C63" s="2663">
        <v>122</v>
      </c>
      <c r="D63" s="2663">
        <f t="shared" si="76"/>
        <v>122</v>
      </c>
      <c r="E63" s="2663">
        <v>124</v>
      </c>
      <c r="F63" s="2664">
        <v>107</v>
      </c>
      <c r="G63" s="3471">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2619</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69">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2620</v>
      </c>
      <c r="B65" s="2633">
        <f t="shared" si="110"/>
        <v>116.99099099099099</v>
      </c>
      <c r="C65" s="2633">
        <f t="shared" si="110"/>
        <v>118.84848484848486</v>
      </c>
      <c r="D65" s="2633">
        <f t="shared" si="76"/>
        <v>118.84848484848486</v>
      </c>
      <c r="E65" s="2633">
        <f t="shared" si="111"/>
        <v>117.60960960960961</v>
      </c>
      <c r="F65" s="2633">
        <f t="shared" si="111"/>
        <v>104</v>
      </c>
      <c r="G65" s="3469">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2621</v>
      </c>
      <c r="B66" s="2666">
        <f t="shared" si="110"/>
        <v>112.48648648648648</v>
      </c>
      <c r="C66" s="2666">
        <f t="shared" si="110"/>
        <v>115.21212121212122</v>
      </c>
      <c r="D66" s="2666">
        <f t="shared" si="76"/>
        <v>115.21212121212122</v>
      </c>
      <c r="E66" s="2666">
        <f t="shared" si="111"/>
        <v>110.4024024024024</v>
      </c>
      <c r="F66" s="2666">
        <f t="shared" si="111"/>
        <v>104</v>
      </c>
      <c r="G66" s="3472">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2622</v>
      </c>
      <c r="B67" s="2684">
        <v>111</v>
      </c>
      <c r="C67" s="2684">
        <v>114</v>
      </c>
      <c r="D67" s="2684">
        <f t="shared" si="76"/>
        <v>114</v>
      </c>
      <c r="E67" s="2684">
        <v>108</v>
      </c>
      <c r="F67" s="2685">
        <v>104</v>
      </c>
      <c r="G67" s="3471">
        <v>2003</v>
      </c>
      <c r="H67" s="2674">
        <v>4</v>
      </c>
      <c r="I67" s="2686"/>
      <c r="J67" s="2686"/>
      <c r="K67" s="2686"/>
      <c r="L67" s="2686"/>
      <c r="N67" s="2687"/>
      <c r="O67" s="2686"/>
      <c r="P67" s="2686"/>
      <c r="Q67" s="2686"/>
      <c r="S67" s="2687"/>
      <c r="T67" s="2686"/>
      <c r="U67" s="2686"/>
      <c r="V67" s="2686"/>
      <c r="X67" s="2678"/>
      <c r="Y67" s="2678"/>
      <c r="Z67" s="2678"/>
    </row>
    <row r="68" spans="1:26">
      <c r="A68" s="2620" t="s">
        <v>2623</v>
      </c>
      <c r="B68" s="2688">
        <f t="shared" ref="B68:C70" si="112">B69+(B$67-B$71)/4</f>
        <v>109.75</v>
      </c>
      <c r="C68" s="2688">
        <f t="shared" si="112"/>
        <v>112.25</v>
      </c>
      <c r="D68" s="2688">
        <f t="shared" si="76"/>
        <v>112.25</v>
      </c>
      <c r="E68" s="2688">
        <f t="shared" ref="E68:F70" si="113">E69+(E$67-E$71)/4</f>
        <v>107.25</v>
      </c>
      <c r="F68" s="2688">
        <f t="shared" si="113"/>
        <v>103.5</v>
      </c>
      <c r="G68" s="3469">
        <v>2003</v>
      </c>
      <c r="H68" s="2644">
        <v>3</v>
      </c>
      <c r="I68" s="2686"/>
      <c r="J68" s="2686"/>
      <c r="K68" s="2686"/>
      <c r="L68" s="2686"/>
      <c r="X68" s="2678"/>
      <c r="Y68" s="2678"/>
      <c r="Z68" s="2678"/>
    </row>
    <row r="69" spans="1:26">
      <c r="A69" s="2620" t="s">
        <v>2624</v>
      </c>
      <c r="B69" s="2688">
        <f t="shared" si="112"/>
        <v>108.5</v>
      </c>
      <c r="C69" s="2688">
        <f t="shared" si="112"/>
        <v>110.5</v>
      </c>
      <c r="D69" s="2688">
        <f t="shared" si="76"/>
        <v>110.5</v>
      </c>
      <c r="E69" s="2688">
        <f t="shared" si="113"/>
        <v>106.5</v>
      </c>
      <c r="F69" s="2688">
        <f t="shared" si="113"/>
        <v>103</v>
      </c>
      <c r="G69" s="3469">
        <v>2003</v>
      </c>
      <c r="H69" s="2624">
        <v>2</v>
      </c>
      <c r="I69" s="2686"/>
      <c r="J69" s="2686"/>
      <c r="K69" s="2686"/>
      <c r="L69" s="2686"/>
      <c r="X69" s="2678"/>
      <c r="Y69" s="2678"/>
      <c r="Z69" s="2678"/>
    </row>
    <row r="70" spans="1:26" ht="13.5" thickBot="1">
      <c r="A70" s="2620" t="s">
        <v>2625</v>
      </c>
      <c r="B70" s="2688">
        <f t="shared" si="112"/>
        <v>107.25</v>
      </c>
      <c r="C70" s="2688">
        <f t="shared" si="112"/>
        <v>108.75</v>
      </c>
      <c r="D70" s="2688">
        <f t="shared" si="76"/>
        <v>108.75</v>
      </c>
      <c r="E70" s="2688">
        <f t="shared" si="113"/>
        <v>105.75</v>
      </c>
      <c r="F70" s="2688">
        <f t="shared" si="113"/>
        <v>102.5</v>
      </c>
      <c r="G70" s="3472">
        <v>2003</v>
      </c>
      <c r="H70" s="2689">
        <v>1</v>
      </c>
      <c r="I70" s="2686"/>
      <c r="J70" s="2686"/>
      <c r="K70" s="2686"/>
      <c r="L70" s="2686"/>
      <c r="S70" s="2628"/>
      <c r="T70" s="2629"/>
      <c r="U70" s="2629"/>
      <c r="X70" s="2678"/>
      <c r="Y70" s="2678"/>
      <c r="Z70" s="2678"/>
    </row>
    <row r="71" spans="1:26" ht="13.5" thickBot="1">
      <c r="A71" s="2620" t="s">
        <v>2626</v>
      </c>
      <c r="B71" s="2690">
        <v>106</v>
      </c>
      <c r="C71" s="2690">
        <v>107</v>
      </c>
      <c r="D71" s="2690">
        <f t="shared" si="76"/>
        <v>107</v>
      </c>
      <c r="E71" s="2690">
        <v>105</v>
      </c>
      <c r="F71" s="2691">
        <v>102</v>
      </c>
      <c r="G71" s="3471">
        <v>2002</v>
      </c>
      <c r="H71" s="2639">
        <v>4</v>
      </c>
      <c r="I71" s="2686"/>
      <c r="J71" s="2686"/>
      <c r="K71" s="2686"/>
      <c r="L71" s="2686"/>
      <c r="N71" s="2687"/>
      <c r="O71" s="2686"/>
      <c r="P71" s="2686"/>
      <c r="Q71" s="2686"/>
      <c r="S71" s="2687"/>
      <c r="T71" s="2686"/>
      <c r="U71" s="2686"/>
      <c r="V71" s="2686"/>
      <c r="X71" s="2678"/>
      <c r="Y71" s="2678"/>
      <c r="Z71" s="2678"/>
    </row>
    <row r="72" spans="1:26">
      <c r="A72" s="2620" t="s">
        <v>2627</v>
      </c>
      <c r="B72" s="2688">
        <f t="shared" ref="B72:C74" si="114">B73+(B$71-B$75)/4</f>
        <v>105</v>
      </c>
      <c r="C72" s="2688">
        <f t="shared" si="114"/>
        <v>106</v>
      </c>
      <c r="D72" s="2688">
        <f t="shared" si="76"/>
        <v>106</v>
      </c>
      <c r="E72" s="2688">
        <f t="shared" ref="E72:F74" si="115">E73+(E$71-E$75)/4</f>
        <v>104.5</v>
      </c>
      <c r="F72" s="2688">
        <f t="shared" si="115"/>
        <v>101.5</v>
      </c>
      <c r="G72" s="3469">
        <v>2002</v>
      </c>
      <c r="H72" s="2644">
        <v>3</v>
      </c>
      <c r="I72" s="2686"/>
      <c r="J72" s="2686"/>
      <c r="K72" s="2686"/>
      <c r="L72" s="2686"/>
      <c r="X72" s="2678"/>
      <c r="Y72" s="2678"/>
      <c r="Z72" s="2678"/>
    </row>
    <row r="73" spans="1:26">
      <c r="A73" s="2620" t="s">
        <v>2628</v>
      </c>
      <c r="B73" s="2688">
        <f t="shared" si="114"/>
        <v>104</v>
      </c>
      <c r="C73" s="2688">
        <f t="shared" si="114"/>
        <v>105</v>
      </c>
      <c r="D73" s="2688">
        <f t="shared" si="76"/>
        <v>105</v>
      </c>
      <c r="E73" s="2688">
        <f t="shared" si="115"/>
        <v>104</v>
      </c>
      <c r="F73" s="2688">
        <f t="shared" si="115"/>
        <v>101</v>
      </c>
      <c r="G73" s="3469">
        <v>2002</v>
      </c>
      <c r="H73" s="2624">
        <v>2</v>
      </c>
      <c r="I73" s="2686"/>
      <c r="J73" s="2686"/>
      <c r="K73" s="2686"/>
      <c r="L73" s="2686"/>
      <c r="X73" s="2678"/>
      <c r="Y73" s="2678"/>
      <c r="Z73" s="2678"/>
    </row>
    <row r="74" spans="1:26" s="2655" customFormat="1" ht="13.5" thickBot="1">
      <c r="A74" s="2651" t="s">
        <v>2629</v>
      </c>
      <c r="B74" s="2692">
        <f t="shared" si="114"/>
        <v>103</v>
      </c>
      <c r="C74" s="2692">
        <f t="shared" si="114"/>
        <v>104</v>
      </c>
      <c r="D74" s="2692">
        <f t="shared" si="76"/>
        <v>104</v>
      </c>
      <c r="E74" s="2692">
        <f t="shared" si="115"/>
        <v>103.5</v>
      </c>
      <c r="F74" s="2692">
        <f t="shared" si="115"/>
        <v>100.5</v>
      </c>
      <c r="G74" s="3472">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2630</v>
      </c>
      <c r="G77" s="2702"/>
      <c r="N77" s="2702"/>
      <c r="S77" s="2702"/>
    </row>
    <row r="78" spans="1:26" s="2701" customFormat="1">
      <c r="A78" s="2701" t="s">
        <v>2631</v>
      </c>
      <c r="G78" s="2702"/>
      <c r="N78" s="2702"/>
      <c r="S78" s="2702"/>
    </row>
    <row r="79" spans="1:26" s="2701" customFormat="1">
      <c r="A79" s="2701" t="s">
        <v>2632</v>
      </c>
      <c r="G79" s="2702"/>
      <c r="I79" s="2703"/>
      <c r="J79" s="2703"/>
      <c r="K79" s="2703"/>
      <c r="L79" s="2703"/>
      <c r="N79" s="2704"/>
      <c r="O79" s="2703"/>
      <c r="P79" s="2703"/>
      <c r="Q79" s="2703"/>
      <c r="S79" s="2704"/>
      <c r="T79" s="2703"/>
      <c r="U79" s="2703"/>
      <c r="V79" s="2703"/>
    </row>
    <row r="80" spans="1:26" s="2701" customFormat="1">
      <c r="A80" s="2701" t="s">
        <v>2633</v>
      </c>
      <c r="G80" s="2702"/>
      <c r="N80" s="2702"/>
      <c r="S80" s="2702"/>
    </row>
    <row r="87" spans="7:22" ht="13.5" thickBot="1"/>
    <row r="88" spans="7:22">
      <c r="G88" s="2627"/>
      <c r="S88" s="2705" t="s">
        <v>2634</v>
      </c>
      <c r="T88" s="2706" t="s">
        <v>2635</v>
      </c>
      <c r="U88" s="2706" t="s">
        <v>2636</v>
      </c>
      <c r="V88" s="2706" t="s">
        <v>2637</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2946</v>
      </c>
      <c r="B1" s="3057"/>
      <c r="C1" s="3057"/>
      <c r="D1" s="3057"/>
      <c r="E1" s="3057"/>
      <c r="F1" s="3057"/>
    </row>
    <row r="2" spans="1:6" ht="14.25">
      <c r="A2" s="3058" t="s">
        <v>2941</v>
      </c>
      <c r="B2" s="3059" t="e">
        <f ca="1">SUMIF(B7:B14,"&lt;&gt;#ref!",B7:B14)</f>
        <v>#DIV/0!</v>
      </c>
      <c r="C2" s="3058" t="s">
        <v>2942</v>
      </c>
      <c r="D2" s="3057"/>
      <c r="E2" s="3057"/>
      <c r="F2" s="3057"/>
    </row>
    <row r="3" spans="1:6" ht="14.25">
      <c r="A3" s="3058" t="s">
        <v>2974</v>
      </c>
      <c r="B3" s="3059" t="e">
        <f ca="1">ROUND(B2*10000/E3,0)</f>
        <v>#DIV/0!</v>
      </c>
      <c r="C3" s="3058" t="s">
        <v>2077</v>
      </c>
      <c r="D3" s="3058" t="s">
        <v>2943</v>
      </c>
      <c r="E3" s="3059">
        <f ca="1">SUMIF(E7:E14,"&lt;&gt;#ref!",E7:E14)</f>
        <v>0</v>
      </c>
      <c r="F3" s="3057"/>
    </row>
    <row r="4" spans="1:6" ht="14.25">
      <c r="A4" s="3058" t="s">
        <v>2950</v>
      </c>
      <c r="B4" s="3059" t="e">
        <f ca="1">ROUND(B2*10000/E4,0)</f>
        <v>#DIV/0!</v>
      </c>
      <c r="C4" s="3058" t="s">
        <v>2077</v>
      </c>
      <c r="D4" s="3058" t="s">
        <v>2951</v>
      </c>
      <c r="E4" s="3059">
        <f ca="1">SUMIF(F7:F14,"&lt;&gt;#ref!",F7:F14)</f>
        <v>0</v>
      </c>
      <c r="F4" s="3057"/>
    </row>
    <row r="5" spans="1:6" ht="14.25">
      <c r="A5" s="3060"/>
      <c r="B5" s="1867"/>
      <c r="C5" s="1867"/>
      <c r="D5" s="1867"/>
      <c r="E5" s="1867"/>
      <c r="F5" s="3057"/>
    </row>
    <row r="6" spans="1:6" ht="28.5">
      <c r="A6" s="3061" t="s">
        <v>2947</v>
      </c>
      <c r="B6" s="3058" t="s">
        <v>2944</v>
      </c>
      <c r="C6" s="3059"/>
      <c r="D6" s="1867"/>
      <c r="E6" s="3058" t="s">
        <v>2945</v>
      </c>
      <c r="F6" s="3058" t="s">
        <v>2949</v>
      </c>
    </row>
    <row r="7" spans="1:6" ht="14.25">
      <c r="A7" s="260" t="s">
        <v>2948</v>
      </c>
      <c r="B7" s="3062" t="e">
        <f ca="1">SUMIF(INDIRECT("'"&amp;A7&amp;"'"&amp;"!A:A"),"总价",INDIRECT("'"&amp;A7&amp;"'"&amp;"!B:B"))</f>
        <v>#DIV/0!</v>
      </c>
      <c r="C7" s="3058" t="s">
        <v>2942</v>
      </c>
      <c r="D7" s="1867"/>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2942</v>
      </c>
      <c r="D8" s="1867"/>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2942</v>
      </c>
      <c r="D9" s="1867"/>
      <c r="E9" s="3063" t="e">
        <f t="shared" ca="1" si="1"/>
        <v>#REF!</v>
      </c>
      <c r="F9" s="3063" t="e">
        <f t="shared" ca="1" si="2"/>
        <v>#REF!</v>
      </c>
    </row>
    <row r="10" spans="1:6" ht="14.25">
      <c r="A10" s="260"/>
      <c r="B10" s="3062" t="e">
        <f t="shared" ca="1" si="0"/>
        <v>#REF!</v>
      </c>
      <c r="C10" s="3058" t="s">
        <v>2942</v>
      </c>
      <c r="D10" s="1867"/>
      <c r="E10" s="3063" t="e">
        <f t="shared" ca="1" si="1"/>
        <v>#REF!</v>
      </c>
      <c r="F10" s="3063" t="e">
        <f t="shared" ca="1" si="2"/>
        <v>#REF!</v>
      </c>
    </row>
    <row r="11" spans="1:6" ht="14.25">
      <c r="A11" s="260"/>
      <c r="B11" s="3062" t="e">
        <f t="shared" ca="1" si="0"/>
        <v>#REF!</v>
      </c>
      <c r="C11" s="3058" t="s">
        <v>2942</v>
      </c>
      <c r="D11" s="1867"/>
      <c r="E11" s="3063" t="e">
        <f t="shared" ca="1" si="1"/>
        <v>#REF!</v>
      </c>
      <c r="F11" s="3063" t="e">
        <f t="shared" ca="1" si="2"/>
        <v>#REF!</v>
      </c>
    </row>
    <row r="12" spans="1:6" ht="14.25">
      <c r="A12" s="260"/>
      <c r="B12" s="3062" t="e">
        <f t="shared" ca="1" si="0"/>
        <v>#REF!</v>
      </c>
      <c r="C12" s="3058" t="s">
        <v>2942</v>
      </c>
      <c r="D12" s="1867"/>
      <c r="E12" s="3063" t="e">
        <f t="shared" ca="1" si="1"/>
        <v>#REF!</v>
      </c>
      <c r="F12" s="3063" t="e">
        <f t="shared" ca="1" si="2"/>
        <v>#REF!</v>
      </c>
    </row>
    <row r="13" spans="1:6" ht="14.25">
      <c r="A13" s="260"/>
      <c r="B13" s="3062" t="e">
        <f t="shared" ca="1" si="0"/>
        <v>#REF!</v>
      </c>
      <c r="C13" s="3058" t="s">
        <v>2942</v>
      </c>
      <c r="D13" s="1867"/>
      <c r="E13" s="3063" t="e">
        <f t="shared" ca="1" si="1"/>
        <v>#REF!</v>
      </c>
      <c r="F13" s="3063" t="e">
        <f t="shared" ca="1" si="2"/>
        <v>#REF!</v>
      </c>
    </row>
    <row r="14" spans="1:6" ht="14.25">
      <c r="A14" s="3056"/>
      <c r="B14" s="3062" t="e">
        <f t="shared" ca="1" si="0"/>
        <v>#REF!</v>
      </c>
      <c r="C14" s="3058" t="s">
        <v>2942</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2373</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1" t="s">
        <v>2460</v>
      </c>
      <c r="E7" s="2455"/>
      <c r="F7" s="2456"/>
      <c r="G7" s="1579"/>
      <c r="H7" s="781">
        <v>1</v>
      </c>
      <c r="I7" s="782" t="s">
        <v>2457</v>
      </c>
      <c r="J7" s="53">
        <f ca="1">J8+J12+J14</f>
        <v>0</v>
      </c>
      <c r="K7" s="2461" t="s">
        <v>2460</v>
      </c>
      <c r="L7" s="2455"/>
      <c r="M7" s="2456"/>
    </row>
    <row r="8" spans="1:25" ht="18" customHeight="1">
      <c r="A8" s="1816" t="s">
        <v>1823</v>
      </c>
      <c r="B8" s="3480" t="s">
        <v>2462</v>
      </c>
      <c r="C8" s="1811">
        <f ca="1">ROUND(F8*F10*F9*(1-F11)/10000,0)</f>
        <v>0</v>
      </c>
      <c r="D8" s="1808" t="s">
        <v>2533</v>
      </c>
      <c r="E8" s="61" t="s">
        <v>637</v>
      </c>
      <c r="F8" s="785">
        <f ca="1">INDIRECT("'数据-取费表'!u"&amp;$G$1)</f>
        <v>0</v>
      </c>
      <c r="G8" s="1579"/>
      <c r="H8" s="2469" t="s">
        <v>1823</v>
      </c>
      <c r="I8" s="3480" t="s">
        <v>2462</v>
      </c>
      <c r="J8" s="783">
        <f ca="1">ROUND(M8*M10*M9*(1-M11)/10000,0)</f>
        <v>0</v>
      </c>
      <c r="K8" s="341" t="s">
        <v>2533</v>
      </c>
      <c r="L8" s="784" t="s">
        <v>1737</v>
      </c>
      <c r="M8" s="785">
        <f ca="1">INDIRECT("'数据-取费表'!z"&amp;$G$1)</f>
        <v>0</v>
      </c>
    </row>
    <row r="9" spans="1:25" ht="18" customHeight="1">
      <c r="A9" s="2465"/>
      <c r="B9" s="3481"/>
      <c r="C9" s="1812"/>
      <c r="D9" s="1809"/>
      <c r="E9" s="61" t="s">
        <v>638</v>
      </c>
      <c r="F9" s="785">
        <f ca="1">IF(INDIRECT("'数据-取费表'!ah"&amp;$G$1)="",INDIRECT("'数据-取费表'!k"&amp;$G$1),INDIRECT("'数据-取费表'!ah"&amp;$G$1))</f>
        <v>0</v>
      </c>
      <c r="G9" s="1579"/>
      <c r="H9" s="2454"/>
      <c r="I9" s="3481"/>
      <c r="J9" s="788"/>
      <c r="K9" s="789"/>
      <c r="L9" s="784" t="s">
        <v>1738</v>
      </c>
      <c r="M9" s="785">
        <f ca="1">F9</f>
        <v>0</v>
      </c>
    </row>
    <row r="10" spans="1:25" ht="18" customHeight="1">
      <c r="A10" s="2458"/>
      <c r="B10" s="3482"/>
      <c r="C10" s="1812"/>
      <c r="D10" s="1809"/>
      <c r="E10" s="61" t="s">
        <v>639</v>
      </c>
      <c r="F10" s="785">
        <f ca="1">INDIRECT("'数据-取费表'!ai"&amp;$G$1)</f>
        <v>0</v>
      </c>
      <c r="G10" s="1579"/>
      <c r="H10" s="2454"/>
      <c r="I10" s="3482"/>
      <c r="J10" s="788"/>
      <c r="K10" s="789"/>
      <c r="L10" s="784" t="s">
        <v>1739</v>
      </c>
      <c r="M10" s="785">
        <f ca="1">INDIRECT("'数据-取费表'!ai"&amp;$G$1)</f>
        <v>0</v>
      </c>
    </row>
    <row r="11" spans="1:25" ht="18" customHeight="1">
      <c r="A11" s="786"/>
      <c r="B11" s="3483"/>
      <c r="C11" s="1812"/>
      <c r="D11" s="1809"/>
      <c r="E11" s="61" t="s">
        <v>640</v>
      </c>
      <c r="F11" s="794">
        <f ca="1">INDIRECT("'数据-取费表'!w"&amp;$G$1)</f>
        <v>0</v>
      </c>
      <c r="G11" s="1579"/>
      <c r="H11" s="2470"/>
      <c r="I11" s="3482"/>
      <c r="J11" s="788"/>
      <c r="K11" s="789"/>
      <c r="L11" s="795" t="s">
        <v>1740</v>
      </c>
      <c r="M11" s="796">
        <f ca="1">INDIRECT("'数据-取费表'!ab"&amp;$G$1)</f>
        <v>0</v>
      </c>
    </row>
    <row r="12" spans="1:25" ht="18" customHeight="1">
      <c r="A12" s="1816" t="s">
        <v>1824</v>
      </c>
      <c r="B12" s="2459" t="s">
        <v>2458</v>
      </c>
      <c r="C12" s="799">
        <f ca="1">ROUND(IF(F12="押一",C8/12*F13,IF(F12="押二",C8/12*2*F13,IF(F12="押三",C8/12*3*F13,C13*F13))),0)</f>
        <v>0</v>
      </c>
      <c r="D12" s="2466" t="s">
        <v>2971</v>
      </c>
      <c r="E12" s="2463" t="s">
        <v>2463</v>
      </c>
      <c r="F12" s="2586"/>
      <c r="G12" s="1579"/>
      <c r="H12" s="2526" t="s">
        <v>1824</v>
      </c>
      <c r="I12" s="2531" t="s">
        <v>2458</v>
      </c>
      <c r="J12" s="783">
        <f ca="1">ROUND(IF(M12="押一",J8/12*M13,IF(M12="押二",J8/12*2*M13,IF(M12="押三",J8/12*3*M13,J13*M13))),0)</f>
        <v>0</v>
      </c>
      <c r="K12" s="2466" t="s">
        <v>2971</v>
      </c>
      <c r="L12" s="2463" t="s">
        <v>2463</v>
      </c>
      <c r="M12" s="2586"/>
    </row>
    <row r="13" spans="1:25" ht="18" customHeight="1">
      <c r="A13" s="790"/>
      <c r="B13" s="2460" t="s">
        <v>2572</v>
      </c>
      <c r="C13" s="2464"/>
      <c r="D13" s="789"/>
      <c r="E13" s="2463" t="s">
        <v>2455</v>
      </c>
      <c r="F13" s="796">
        <f ca="1">'数据-取费表'!B39</f>
        <v>1.4999999999999999E-2</v>
      </c>
      <c r="G13" s="1579"/>
      <c r="H13" s="2527"/>
      <c r="I13" s="2460" t="s">
        <v>2572</v>
      </c>
      <c r="J13" s="2464"/>
      <c r="K13" s="2528"/>
      <c r="L13" s="2463" t="s">
        <v>2455</v>
      </c>
      <c r="M13" s="2457">
        <f ca="1">'数据-取费表'!B39</f>
        <v>1.4999999999999999E-2</v>
      </c>
    </row>
    <row r="14" spans="1:25" ht="18" customHeight="1" thickBot="1">
      <c r="A14" s="2502" t="s">
        <v>2466</v>
      </c>
      <c r="B14" s="2503" t="s">
        <v>2459</v>
      </c>
      <c r="C14" s="2504"/>
      <c r="D14" s="2505"/>
      <c r="E14" s="2506"/>
      <c r="F14" s="2507"/>
      <c r="G14" s="1579"/>
      <c r="H14" s="2516" t="s">
        <v>2466</v>
      </c>
      <c r="I14" s="2529" t="s">
        <v>2459</v>
      </c>
      <c r="J14" s="2530"/>
      <c r="K14" s="2505"/>
      <c r="L14" s="2506"/>
      <c r="M14" s="2519"/>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5" t="s">
        <v>646</v>
      </c>
      <c r="E16" s="1966"/>
      <c r="F16" s="805"/>
      <c r="G16" s="1579"/>
      <c r="H16" s="803" t="s">
        <v>2068</v>
      </c>
      <c r="I16" s="2217" t="s">
        <v>2824</v>
      </c>
      <c r="J16" s="53">
        <f ca="1">C31</f>
        <v>0</v>
      </c>
      <c r="K16" s="26"/>
      <c r="L16" s="801"/>
      <c r="M16" s="802"/>
    </row>
    <row r="17" spans="1:25" s="2050"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8"/>
      <c r="M18" s="56"/>
    </row>
    <row r="19" spans="1:25" s="2050" customFormat="1" ht="18" customHeight="1">
      <c r="A19" s="803" t="s">
        <v>1850</v>
      </c>
      <c r="B19" s="784" t="s">
        <v>653</v>
      </c>
      <c r="C19" s="53">
        <f ca="1">ROUND(F19*(INDIRECT("'数据-取费表'!k"&amp;$G$1)+INDIRECT("'数据-取费表'!S"&amp;$G$1))/10000,0)</f>
        <v>0</v>
      </c>
      <c r="D19" s="784" t="s">
        <v>654</v>
      </c>
      <c r="E19" s="784" t="s">
        <v>655</v>
      </c>
      <c r="F19" s="56">
        <f>'数据-取费表'!B35</f>
        <v>100</v>
      </c>
      <c r="G19" s="1580"/>
      <c r="H19" s="803" t="s">
        <v>2068</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1875</v>
      </c>
      <c r="B21" s="784" t="s">
        <v>662</v>
      </c>
      <c r="C21" s="53">
        <f ca="1">SUM(C16:C20)</f>
        <v>0</v>
      </c>
      <c r="D21" s="261" t="s">
        <v>663</v>
      </c>
      <c r="E21" s="1968"/>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2069</v>
      </c>
      <c r="I24" s="784" t="s">
        <v>676</v>
      </c>
      <c r="J24" s="53">
        <f ca="1">ROUND(J16*M24,0)</f>
        <v>0</v>
      </c>
      <c r="K24" s="1963" t="s">
        <v>677</v>
      </c>
      <c r="L24" s="784" t="s">
        <v>649</v>
      </c>
      <c r="M24" s="817">
        <f ca="1">INDIRECT("'数据-取费表'!Ak"&amp;$G$1)</f>
        <v>0</v>
      </c>
    </row>
    <row r="25" spans="1:25" s="2050" customFormat="1" ht="18" customHeight="1">
      <c r="A25" s="803" t="s">
        <v>1874</v>
      </c>
      <c r="B25" s="784" t="s">
        <v>2436</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1877</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5.0000000000000001E-4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2821</v>
      </c>
      <c r="J27" s="799">
        <f ca="1">J7-J18</f>
        <v>0</v>
      </c>
      <c r="K27" s="1965" t="s">
        <v>700</v>
      </c>
      <c r="L27" s="1967"/>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2822</v>
      </c>
      <c r="C31" s="2509">
        <f ca="1">ROUND((C21+C22+C25+C28)/(1-F23-C26-C29-C30),0)</f>
        <v>0</v>
      </c>
      <c r="D31" s="2510"/>
      <c r="E31" s="2511"/>
      <c r="F31" s="2512"/>
      <c r="G31" s="1580"/>
      <c r="H31" s="823" t="s">
        <v>1871</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8"/>
      <c r="H35" s="2063"/>
      <c r="I35" s="2063"/>
      <c r="J35" s="2063"/>
      <c r="K35" s="2064"/>
      <c r="L35" s="2063"/>
      <c r="M35" s="2063"/>
    </row>
    <row r="36" spans="1:18" ht="18" customHeight="1">
      <c r="A36" s="813" t="s">
        <v>1879</v>
      </c>
      <c r="B36" s="341" t="s">
        <v>668</v>
      </c>
      <c r="C36" s="54">
        <f ca="1">ROUND(F36*F37/10000,1)</f>
        <v>0</v>
      </c>
      <c r="D36" s="814" t="s">
        <v>669</v>
      </c>
      <c r="E36" s="784" t="s">
        <v>670</v>
      </c>
      <c r="F36" s="640">
        <f>'数据-取费表'!B52</f>
        <v>7.5</v>
      </c>
      <c r="G36" s="2048"/>
      <c r="H36" s="2051"/>
      <c r="I36" s="3479"/>
      <c r="J36" s="2065"/>
      <c r="K36" s="2066"/>
      <c r="L36" s="2065"/>
      <c r="M36" s="2065"/>
    </row>
    <row r="37" spans="1:18" ht="18" customHeight="1">
      <c r="A37" s="815"/>
      <c r="B37" s="793"/>
      <c r="C37" s="69"/>
      <c r="D37" s="816"/>
      <c r="E37" s="784" t="s">
        <v>674</v>
      </c>
      <c r="F37" s="785">
        <f ca="1">INDIRECT("'数据-取费表'!r"&amp;$G$1)</f>
        <v>0</v>
      </c>
      <c r="G37" s="2048"/>
      <c r="H37" s="2051"/>
      <c r="I37" s="3479"/>
      <c r="J37" s="2063"/>
      <c r="K37" s="2064"/>
      <c r="L37" s="2063"/>
      <c r="M37" s="2063"/>
    </row>
    <row r="38" spans="1:18" ht="18" customHeight="1">
      <c r="A38" s="803" t="s">
        <v>1876</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1877</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1878</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0</v>
      </c>
      <c r="D42" s="1965" t="s">
        <v>694</v>
      </c>
      <c r="E42" s="1967"/>
      <c r="F42" s="820"/>
      <c r="G42" s="2048"/>
      <c r="H42" s="2048"/>
      <c r="I42" s="2048"/>
      <c r="J42" s="2048"/>
      <c r="K42" s="2069"/>
      <c r="L42" s="2048"/>
      <c r="M42" s="2048"/>
    </row>
    <row r="43" spans="1:18" ht="18" customHeight="1">
      <c r="A43" s="803" t="s">
        <v>1876</v>
      </c>
      <c r="B43" s="835" t="s">
        <v>711</v>
      </c>
      <c r="C43" s="836">
        <f ca="1">ROUND(C15*F43,0)</f>
        <v>0</v>
      </c>
      <c r="D43" s="1352" t="s">
        <v>712</v>
      </c>
      <c r="E43" s="3074" t="s">
        <v>2959</v>
      </c>
      <c r="F43" s="3075">
        <f ca="1">INDIRECT("'数据-取费表'!j"&amp;$G$1)</f>
        <v>0</v>
      </c>
      <c r="G43" s="2048"/>
      <c r="H43" s="2048"/>
      <c r="I43" s="2048"/>
      <c r="J43" s="2048"/>
      <c r="K43" s="2069"/>
      <c r="L43" s="2048"/>
      <c r="M43" s="2048"/>
    </row>
    <row r="44" spans="1:18" ht="18" customHeight="1">
      <c r="A44" s="803" t="s">
        <v>1877</v>
      </c>
      <c r="B44" s="835" t="s">
        <v>713</v>
      </c>
      <c r="C44" s="1353">
        <f ca="1">C42-C43</f>
        <v>0</v>
      </c>
      <c r="D44" s="463" t="s">
        <v>714</v>
      </c>
      <c r="E44" s="464"/>
      <c r="F44" s="465"/>
      <c r="G44" s="2048"/>
      <c r="H44" s="2048"/>
      <c r="I44" s="2048"/>
      <c r="J44" s="2048"/>
      <c r="K44" s="2069"/>
      <c r="L44" s="2048"/>
      <c r="M44" s="2048"/>
    </row>
    <row r="45" spans="1:18" ht="18" customHeight="1">
      <c r="A45" s="803" t="s">
        <v>1878</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2342</v>
      </c>
      <c r="J47" s="2344"/>
      <c r="K47" s="2345"/>
      <c r="L47" s="3109" t="str">
        <f ca="1">IF(M48="住宅",0,IF(L49&gt;J52,L61,J61))</f>
        <v>0</v>
      </c>
      <c r="O47" s="2359" t="s">
        <v>2409</v>
      </c>
      <c r="P47" s="1579"/>
      <c r="Q47" s="1590"/>
      <c r="R47" s="1579"/>
    </row>
    <row r="48" spans="1:18" s="2045" customFormat="1" ht="18" customHeight="1" thickBot="1">
      <c r="A48" s="2070"/>
      <c r="C48" s="2073"/>
      <c r="D48" s="2074"/>
      <c r="E48" s="2074"/>
      <c r="F48" s="2075"/>
      <c r="G48" s="2076"/>
      <c r="I48" s="3099" t="s">
        <v>2343</v>
      </c>
      <c r="J48" s="2346"/>
      <c r="K48" s="3106" t="s">
        <v>2348</v>
      </c>
      <c r="L48" s="3110">
        <f ca="1">INDIRECT("'数据-取费表'!d"&amp;$G$1)</f>
        <v>0</v>
      </c>
      <c r="M48" s="3073" t="str">
        <f>IF(ISNUMBER(FIND("住宅",C1)),"住宅","非住宅")</f>
        <v>非住宅</v>
      </c>
      <c r="O48" s="2360" t="s">
        <v>2374</v>
      </c>
      <c r="P48" s="2361" t="s">
        <v>2375</v>
      </c>
      <c r="Q48" s="2362" t="s">
        <v>2376</v>
      </c>
      <c r="R48" s="2361" t="s">
        <v>2377</v>
      </c>
    </row>
    <row r="49" spans="1:18" s="2045" customFormat="1" ht="18" customHeight="1" thickBot="1">
      <c r="A49" s="2070"/>
      <c r="D49" s="2077"/>
      <c r="E49" s="2078"/>
      <c r="F49" s="2075"/>
      <c r="G49" s="2076"/>
      <c r="H49" s="2079"/>
      <c r="I49" s="3078" t="s">
        <v>2344</v>
      </c>
      <c r="J49" s="2347"/>
      <c r="K49" s="3107" t="s">
        <v>2350</v>
      </c>
      <c r="L49" s="1894">
        <f ca="1">INDIRECT("'数据-取费表'!f"&amp;$G$1)</f>
        <v>0</v>
      </c>
      <c r="O49" s="2363" t="s">
        <v>2378</v>
      </c>
      <c r="P49" s="2364" t="s">
        <v>2404</v>
      </c>
      <c r="Q49" s="2365">
        <f ca="1">C41+J31</f>
        <v>0</v>
      </c>
      <c r="R49" s="2364" t="s">
        <v>2379</v>
      </c>
    </row>
    <row r="50" spans="1:18" s="2045" customFormat="1" ht="18" customHeight="1" thickBot="1">
      <c r="A50" s="2070"/>
      <c r="D50" s="2080"/>
      <c r="E50" s="2080"/>
      <c r="F50" s="2074"/>
      <c r="G50" s="2081"/>
      <c r="H50" s="2079"/>
      <c r="I50" s="3078" t="s">
        <v>2345</v>
      </c>
      <c r="J50" s="2348"/>
      <c r="K50" s="3108" t="s">
        <v>2351</v>
      </c>
      <c r="L50" s="2349"/>
      <c r="O50" s="2363" t="s">
        <v>2380</v>
      </c>
      <c r="P50" s="2364" t="s">
        <v>2405</v>
      </c>
      <c r="Q50" s="2365" t="str">
        <f ca="1">J61</f>
        <v>0</v>
      </c>
      <c r="R50" s="2364" t="s">
        <v>2381</v>
      </c>
    </row>
    <row r="51" spans="1:18" s="2045" customFormat="1" ht="18" customHeight="1" thickBot="1">
      <c r="A51" s="2082"/>
      <c r="D51" s="2080"/>
      <c r="E51" s="2080"/>
      <c r="F51" s="2071"/>
      <c r="H51" s="2079"/>
      <c r="I51" s="3078" t="s">
        <v>2346</v>
      </c>
      <c r="J51" s="3103">
        <f>SUMPRODUCT((I64:I66=J48)*(J63:L63=J49)*(J64:L66))</f>
        <v>0</v>
      </c>
      <c r="K51" s="3108" t="s">
        <v>2352</v>
      </c>
      <c r="L51" s="2349"/>
      <c r="O51" s="2366" t="s">
        <v>2382</v>
      </c>
      <c r="P51" s="2364" t="s">
        <v>2406</v>
      </c>
      <c r="Q51" s="2365">
        <f ca="1">C31</f>
        <v>0</v>
      </c>
      <c r="R51" s="2364" t="s">
        <v>2379</v>
      </c>
    </row>
    <row r="52" spans="1:18" s="2045" customFormat="1" ht="18" customHeight="1" thickBot="1">
      <c r="A52" s="2082"/>
      <c r="F52" s="2071"/>
      <c r="I52" s="3100" t="s">
        <v>2347</v>
      </c>
      <c r="J52" s="3104">
        <f>IF(J50="",J51,J50+J51-YEAR('数据-取费表'!B3))</f>
        <v>0</v>
      </c>
      <c r="K52" s="3078" t="s">
        <v>2353</v>
      </c>
      <c r="L52" s="3111">
        <f ca="1">ROUND(-PV(INDIRECT("'数据-取费表'!h"&amp;$G$1),L49,(C40-C14*J36),0),0)</f>
        <v>0</v>
      </c>
      <c r="O52" s="2366" t="s">
        <v>2383</v>
      </c>
      <c r="P52" s="2364" t="s">
        <v>2384</v>
      </c>
      <c r="Q52" s="2367" t="e">
        <f ca="1">J59</f>
        <v>#VALUE!</v>
      </c>
      <c r="R52" s="2368"/>
    </row>
    <row r="53" spans="1:18" s="2045" customFormat="1" ht="18" customHeight="1" thickBot="1">
      <c r="A53" s="2082"/>
      <c r="F53" s="2071"/>
      <c r="I53" s="3101" t="s">
        <v>2420</v>
      </c>
      <c r="J53" s="2350"/>
      <c r="K53" s="3101" t="s">
        <v>2419</v>
      </c>
      <c r="L53" s="2350"/>
      <c r="O53" s="2366" t="s">
        <v>2385</v>
      </c>
      <c r="P53" s="2364" t="s">
        <v>2386</v>
      </c>
      <c r="Q53" s="2367">
        <f>J53</f>
        <v>0</v>
      </c>
      <c r="R53" s="2368"/>
    </row>
    <row r="54" spans="1:18" s="2045" customFormat="1" ht="29.25" thickBot="1">
      <c r="A54" s="2082"/>
      <c r="I54" s="3102" t="s">
        <v>2975</v>
      </c>
      <c r="J54" s="3105">
        <f ca="1">IF(M48="住宅",MAX(J52,L49-'数据-取费表'!B20),MIN(J52,L49-'数据-取费表'!B20))</f>
        <v>-2</v>
      </c>
      <c r="K54" s="3484"/>
      <c r="L54" s="3485"/>
      <c r="O54" s="2366" t="s">
        <v>2387</v>
      </c>
      <c r="P54" s="2364" t="s">
        <v>2388</v>
      </c>
      <c r="Q54" s="2365">
        <f ca="1">J54</f>
        <v>-2</v>
      </c>
      <c r="R54" s="2364" t="s">
        <v>2389</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2390</v>
      </c>
      <c r="P55" s="2364" t="s">
        <v>2407</v>
      </c>
      <c r="Q55" s="2365">
        <f ca="1">Q49+Q50</f>
        <v>0</v>
      </c>
      <c r="R55" s="2368" t="s">
        <v>2391</v>
      </c>
    </row>
    <row r="56" spans="1:18" s="2045" customFormat="1" ht="16.5" thickBot="1">
      <c r="A56" s="2082"/>
      <c r="B56" s="2083"/>
      <c r="C56" s="2083"/>
      <c r="I56" s="3114" t="s">
        <v>2354</v>
      </c>
      <c r="J56" s="3053" t="e">
        <f ca="1">ROUND(IF(J48="钢混",J58/J51,1-(1-2%)*(J51-J58)/J51),3)</f>
        <v>#VALUE!</v>
      </c>
      <c r="K56" s="3115" t="s">
        <v>2355</v>
      </c>
      <c r="L56" s="2351"/>
      <c r="O56" s="2369" t="s">
        <v>2410</v>
      </c>
      <c r="P56" s="1579"/>
      <c r="Q56" s="1590"/>
      <c r="R56" s="1579"/>
    </row>
    <row r="57" spans="1:18" s="2045" customFormat="1" ht="43.5" thickBot="1">
      <c r="A57" s="2082"/>
      <c r="B57" s="2083"/>
      <c r="C57" s="2083"/>
      <c r="I57" s="3116" t="s">
        <v>2356</v>
      </c>
      <c r="J57" s="3126" t="s">
        <v>1677</v>
      </c>
      <c r="K57" s="3078" t="s">
        <v>2361</v>
      </c>
      <c r="L57" s="1894">
        <f ca="1">IF(L49&lt;J52,"——",L49-J52)</f>
        <v>0</v>
      </c>
      <c r="O57" s="2360" t="s">
        <v>2374</v>
      </c>
      <c r="P57" s="2361" t="s">
        <v>2375</v>
      </c>
      <c r="Q57" s="2362" t="s">
        <v>2376</v>
      </c>
      <c r="R57" s="2361" t="s">
        <v>2377</v>
      </c>
    </row>
    <row r="58" spans="1:18" s="2045" customFormat="1" ht="29.25" thickBot="1">
      <c r="A58" s="2082"/>
      <c r="B58" s="2083"/>
      <c r="C58" s="2083"/>
      <c r="I58" s="3117" t="s">
        <v>2357</v>
      </c>
      <c r="J58" s="3118" t="str">
        <f ca="1">IF(OR(M48="住宅",J52&lt;L49,J57="是"),"——",J52-L49)</f>
        <v>——</v>
      </c>
      <c r="K58" s="3078" t="s">
        <v>2362</v>
      </c>
      <c r="L58" s="1894">
        <f ca="1">IF(L49&lt;J52,"——",IF(L56="比较法",L50,IF(L56="基准地价",L51,L52)))</f>
        <v>0</v>
      </c>
      <c r="O58" s="2363" t="s">
        <v>2378</v>
      </c>
      <c r="P58" s="2364" t="s">
        <v>2404</v>
      </c>
      <c r="Q58" s="2365">
        <f ca="1">C41+J31</f>
        <v>0</v>
      </c>
      <c r="R58" s="2364" t="s">
        <v>2379</v>
      </c>
    </row>
    <row r="59" spans="1:18" s="2045" customFormat="1" ht="29.25" thickBot="1">
      <c r="A59" s="2082"/>
      <c r="B59" s="2083"/>
      <c r="C59" s="2083"/>
      <c r="I59" s="3117" t="s">
        <v>2358</v>
      </c>
      <c r="J59" s="3054" t="e">
        <f ca="1">IF(J56&lt;0.4,0.4,J56)</f>
        <v>#VALUE!</v>
      </c>
      <c r="K59" s="3078" t="s">
        <v>2363</v>
      </c>
      <c r="L59" s="1894">
        <f ca="1">IF(ISERROR(POWER(1+L53,L48-L49)*(POWER(1+L53,L49)-1)/(POWER(1+L53,L48)-1)),0,POWER(1+L53,L48-L49)*(POWER(1+L53,L49)-1)/(POWER(1+L53,L48)-1))</f>
        <v>0</v>
      </c>
      <c r="O59" s="2363" t="s">
        <v>2380</v>
      </c>
      <c r="P59" s="2364" t="s">
        <v>2411</v>
      </c>
      <c r="Q59" s="2365" t="e">
        <f ca="1">L61</f>
        <v>#DIV/0!</v>
      </c>
      <c r="R59" s="2368" t="s">
        <v>2413</v>
      </c>
    </row>
    <row r="60" spans="1:18" s="2045" customFormat="1" ht="29.25" thickBot="1">
      <c r="A60" s="2082"/>
      <c r="B60" s="2083"/>
      <c r="C60" s="2083"/>
      <c r="I60" s="3117" t="s">
        <v>2359</v>
      </c>
      <c r="J60" s="3118" t="str">
        <f ca="1">IF(OR(M48="住宅",J52&lt;L49,J57="是"),"——",ROUND(C30*J59,0))</f>
        <v>——</v>
      </c>
      <c r="K60" s="3078" t="s">
        <v>2364</v>
      </c>
      <c r="L60" s="1894">
        <f ca="1">IF(ISERROR(POWER(1+L53,L48-J52)*(POWER(1+L53,J52)-1)/(POWER(1+L53,L48)-1)),0,POWER(1+L53,L48-J52)*(POWER(1+L53,J52)-1)/(POWER(1+L53,L48)-1))</f>
        <v>0</v>
      </c>
      <c r="O60" s="2366" t="s">
        <v>2382</v>
      </c>
      <c r="P60" s="2364" t="s">
        <v>2412</v>
      </c>
      <c r="Q60" s="2365">
        <f>IF(L56="比较法",L50,IF(L56="基准地价",L51,0))</f>
        <v>0</v>
      </c>
      <c r="R60" s="2364" t="s">
        <v>2379</v>
      </c>
    </row>
    <row r="61" spans="1:18" s="2045" customFormat="1" ht="15.75" thickBot="1">
      <c r="A61" s="2082"/>
      <c r="B61" s="2083"/>
      <c r="C61" s="2083"/>
      <c r="I61" s="3119" t="s">
        <v>2360</v>
      </c>
      <c r="J61" s="3120" t="str">
        <f ca="1">IF(OR(M48="住宅",J52&lt;L49,J57="是"),"0",ROUND(J60/(1+J53)^J54,0))</f>
        <v>0</v>
      </c>
      <c r="K61" s="3121" t="s">
        <v>2365</v>
      </c>
      <c r="L61" s="3120" t="e">
        <f ca="1">IF(OR(M48="住宅",L49&lt;J52),0,ROUND(L58*(L59/L60-1),0))</f>
        <v>#DIV/0!</v>
      </c>
      <c r="O61" s="2366" t="s">
        <v>2383</v>
      </c>
      <c r="P61" s="2364" t="s">
        <v>2392</v>
      </c>
      <c r="Q61" s="2367">
        <f>L53</f>
        <v>0</v>
      </c>
      <c r="R61" s="2368"/>
    </row>
    <row r="62" spans="1:18" s="2045" customFormat="1" ht="20.25" thickBot="1">
      <c r="A62" s="2082"/>
      <c r="B62" s="2083"/>
      <c r="C62" s="2083"/>
      <c r="K62" s="2072"/>
      <c r="O62" s="2366" t="s">
        <v>2385</v>
      </c>
      <c r="P62" s="2364" t="s">
        <v>2393</v>
      </c>
      <c r="Q62" s="2365">
        <f ca="1">L59</f>
        <v>0</v>
      </c>
      <c r="R62" s="2368" t="s">
        <v>2394</v>
      </c>
    </row>
    <row r="63" spans="1:18" s="2045" customFormat="1" ht="20.25" thickBot="1">
      <c r="A63" s="2082"/>
      <c r="B63" s="2083"/>
      <c r="C63" s="2083"/>
      <c r="I63" s="3122" t="s">
        <v>2366</v>
      </c>
      <c r="J63" s="3123" t="s">
        <v>2367</v>
      </c>
      <c r="K63" s="3123" t="s">
        <v>2368</v>
      </c>
      <c r="L63" s="3123" t="s">
        <v>2349</v>
      </c>
      <c r="M63" s="3124" t="s">
        <v>2939</v>
      </c>
      <c r="O63" s="2366" t="s">
        <v>2387</v>
      </c>
      <c r="P63" s="2364" t="s">
        <v>2395</v>
      </c>
      <c r="Q63" s="2365">
        <f ca="1">L60</f>
        <v>0</v>
      </c>
      <c r="R63" s="2368" t="s">
        <v>2396</v>
      </c>
    </row>
    <row r="64" spans="1:18" s="2045" customFormat="1" ht="15.75" thickBot="1">
      <c r="A64" s="2082"/>
      <c r="B64" s="2083"/>
      <c r="C64" s="2083"/>
      <c r="I64" s="3122" t="s">
        <v>2369</v>
      </c>
      <c r="J64" s="3123">
        <v>70</v>
      </c>
      <c r="K64" s="3123">
        <v>50</v>
      </c>
      <c r="L64" s="3123">
        <v>80</v>
      </c>
      <c r="M64" s="3125">
        <v>0.02</v>
      </c>
      <c r="O64" s="2363" t="s">
        <v>2390</v>
      </c>
      <c r="P64" s="2364" t="s">
        <v>2407</v>
      </c>
      <c r="Q64" s="2365" t="e">
        <f ca="1">Q58+Q59</f>
        <v>#DIV/0!</v>
      </c>
      <c r="R64" s="2368" t="s">
        <v>2391</v>
      </c>
    </row>
    <row r="65" spans="1:18" s="2045" customFormat="1" ht="16.5" thickBot="1">
      <c r="A65" s="2082"/>
      <c r="B65" s="2083"/>
      <c r="C65" s="2083"/>
      <c r="I65" s="3122" t="s">
        <v>2370</v>
      </c>
      <c r="J65" s="3123">
        <v>50</v>
      </c>
      <c r="K65" s="3123">
        <v>35</v>
      </c>
      <c r="L65" s="3123">
        <v>60</v>
      </c>
      <c r="M65" s="846">
        <v>0</v>
      </c>
      <c r="O65" s="2369" t="s">
        <v>2414</v>
      </c>
      <c r="P65" s="1579"/>
      <c r="Q65" s="1590"/>
      <c r="R65" s="1579"/>
    </row>
    <row r="66" spans="1:18" s="2045" customFormat="1" ht="15.75" thickBot="1">
      <c r="A66" s="2082"/>
      <c r="B66" s="2083"/>
      <c r="C66" s="2083"/>
      <c r="I66" s="3122" t="s">
        <v>2371</v>
      </c>
      <c r="J66" s="3123">
        <v>40</v>
      </c>
      <c r="K66" s="3123">
        <v>30</v>
      </c>
      <c r="L66" s="3123">
        <v>50</v>
      </c>
      <c r="M66" s="3125">
        <v>0.02</v>
      </c>
      <c r="O66" s="2360" t="s">
        <v>2374</v>
      </c>
      <c r="P66" s="2361" t="s">
        <v>2375</v>
      </c>
      <c r="Q66" s="2362" t="s">
        <v>2376</v>
      </c>
      <c r="R66" s="2361" t="s">
        <v>2377</v>
      </c>
    </row>
    <row r="67" spans="1:18" s="2045" customFormat="1" ht="15.75" thickBot="1">
      <c r="A67" s="2082"/>
      <c r="B67" s="2083"/>
      <c r="C67" s="2083"/>
      <c r="K67" s="2072"/>
      <c r="O67" s="2363" t="s">
        <v>2378</v>
      </c>
      <c r="P67" s="2364" t="s">
        <v>2404</v>
      </c>
      <c r="Q67" s="2365">
        <f ca="1">C41+J31</f>
        <v>0</v>
      </c>
      <c r="R67" s="2364" t="s">
        <v>2379</v>
      </c>
    </row>
    <row r="68" spans="1:18" s="2045" customFormat="1" ht="20.25" thickBot="1">
      <c r="A68" s="2082"/>
      <c r="B68" s="2083"/>
      <c r="C68" s="2083"/>
      <c r="K68" s="2072"/>
      <c r="O68" s="2363" t="s">
        <v>2380</v>
      </c>
      <c r="P68" s="2364" t="s">
        <v>2411</v>
      </c>
      <c r="Q68" s="2365" t="e">
        <f ca="1">L61</f>
        <v>#DIV/0!</v>
      </c>
      <c r="R68" s="2368" t="s">
        <v>2413</v>
      </c>
    </row>
    <row r="69" spans="1:18" s="2045" customFormat="1" ht="21.75" thickBot="1">
      <c r="A69" s="2082"/>
      <c r="B69" s="2083"/>
      <c r="C69" s="2083"/>
      <c r="K69" s="2072"/>
      <c r="O69" s="2366" t="s">
        <v>2382</v>
      </c>
      <c r="P69" s="2364" t="s">
        <v>2412</v>
      </c>
      <c r="Q69" s="2370">
        <f ca="1">L52</f>
        <v>0</v>
      </c>
      <c r="R69" s="2371" t="s">
        <v>2415</v>
      </c>
    </row>
    <row r="70" spans="1:18" s="2045" customFormat="1" ht="20.25" thickBot="1">
      <c r="A70" s="2082"/>
      <c r="B70" s="2083"/>
      <c r="C70" s="2083"/>
      <c r="K70" s="2072"/>
      <c r="O70" s="2366" t="s">
        <v>2383</v>
      </c>
      <c r="P70" s="2372" t="s">
        <v>2397</v>
      </c>
      <c r="Q70" s="2365">
        <f ca="1">ROUND(Q71-Q72*Q73,0)</f>
        <v>0</v>
      </c>
      <c r="R70" s="2368"/>
    </row>
    <row r="71" spans="1:18" s="2045" customFormat="1" ht="15.75" thickBot="1">
      <c r="A71" s="2082"/>
      <c r="B71" s="2083"/>
      <c r="C71" s="2083"/>
      <c r="K71" s="2072"/>
      <c r="O71" s="2366" t="s">
        <v>2398</v>
      </c>
      <c r="P71" s="2372" t="s">
        <v>2399</v>
      </c>
      <c r="Q71" s="2365">
        <f ca="1">C42</f>
        <v>0</v>
      </c>
      <c r="R71" s="2364" t="s">
        <v>2379</v>
      </c>
    </row>
    <row r="72" spans="1:18" s="2045" customFormat="1" ht="15.75" thickBot="1">
      <c r="A72" s="2082"/>
      <c r="B72" s="2083"/>
      <c r="C72" s="2083"/>
      <c r="K72" s="2072"/>
      <c r="O72" s="2366" t="s">
        <v>2400</v>
      </c>
      <c r="P72" s="2372" t="s">
        <v>2401</v>
      </c>
      <c r="Q72" s="2365">
        <f ca="1">C15</f>
        <v>0</v>
      </c>
      <c r="R72" s="2364" t="s">
        <v>2379</v>
      </c>
    </row>
    <row r="73" spans="1:18" s="2045" customFormat="1" ht="15.75" thickBot="1">
      <c r="A73" s="2082"/>
      <c r="B73" s="2083"/>
      <c r="C73" s="2083"/>
      <c r="K73" s="2072"/>
      <c r="O73" s="2366" t="s">
        <v>2402</v>
      </c>
      <c r="P73" s="2372" t="s">
        <v>2403</v>
      </c>
      <c r="Q73" s="2367">
        <f ca="1">F43</f>
        <v>0</v>
      </c>
      <c r="R73" s="2368"/>
    </row>
    <row r="74" spans="1:18" s="2045" customFormat="1" ht="15.75" thickBot="1">
      <c r="A74" s="2082"/>
      <c r="B74" s="2083"/>
      <c r="C74" s="2083"/>
      <c r="K74" s="2072"/>
      <c r="O74" s="2366" t="s">
        <v>2385</v>
      </c>
      <c r="P74" s="2364" t="s">
        <v>2392</v>
      </c>
      <c r="Q74" s="2367">
        <f>L53</f>
        <v>0</v>
      </c>
      <c r="R74" s="2368"/>
    </row>
    <row r="75" spans="1:18" s="2045" customFormat="1" ht="20.25" thickBot="1">
      <c r="A75" s="2082"/>
      <c r="B75" s="2083"/>
      <c r="C75" s="2083"/>
      <c r="K75" s="2072"/>
      <c r="O75" s="2366" t="s">
        <v>2387</v>
      </c>
      <c r="P75" s="2364" t="s">
        <v>2393</v>
      </c>
      <c r="Q75" s="2365">
        <f ca="1">L59</f>
        <v>0</v>
      </c>
      <c r="R75" s="2368" t="s">
        <v>2394</v>
      </c>
    </row>
    <row r="76" spans="1:18" s="2045" customFormat="1" ht="20.25" thickBot="1">
      <c r="A76" s="2082"/>
      <c r="B76" s="2083"/>
      <c r="C76" s="2083"/>
      <c r="K76" s="2072"/>
      <c r="O76" s="2366" t="s">
        <v>2416</v>
      </c>
      <c r="P76" s="2364" t="s">
        <v>2395</v>
      </c>
      <c r="Q76" s="2365">
        <f ca="1">L60</f>
        <v>0</v>
      </c>
      <c r="R76" s="2368" t="s">
        <v>2396</v>
      </c>
    </row>
    <row r="77" spans="1:18" s="2045" customFormat="1" ht="15.75" thickBot="1">
      <c r="A77" s="2082"/>
      <c r="B77" s="2083"/>
      <c r="C77" s="2083"/>
      <c r="K77" s="2072"/>
      <c r="O77" s="2363" t="s">
        <v>2390</v>
      </c>
      <c r="P77" s="2364" t="s">
        <v>2407</v>
      </c>
      <c r="Q77" s="2365" t="e">
        <f ca="1">Q67+Q68</f>
        <v>#DIV/0!</v>
      </c>
      <c r="R77" s="2368"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90" zoomScaleNormal="90" workbookViewId="0">
      <selection activeCell="D33" sqref="D3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3049</v>
      </c>
      <c r="D1" s="3077" t="s">
        <v>3138</v>
      </c>
      <c r="E1" s="2352" t="s">
        <v>2373</v>
      </c>
      <c r="F1" s="2353">
        <f ca="1">J53</f>
        <v>30.880000000000003</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65502</v>
      </c>
      <c r="C2" s="2043"/>
      <c r="D2" s="2041"/>
      <c r="E2" s="2042"/>
      <c r="F2" s="2042"/>
      <c r="G2" s="1577"/>
      <c r="H2" s="2043"/>
      <c r="I2" s="2043"/>
      <c r="J2" s="2043"/>
      <c r="K2" s="2044"/>
      <c r="L2" s="2043"/>
      <c r="M2" s="2043"/>
    </row>
    <row r="3" spans="1:33" ht="18" customHeight="1" thickBot="1">
      <c r="A3" s="833" t="s">
        <v>1726</v>
      </c>
      <c r="B3" s="834">
        <f ca="1">IF(ISERROR(B2*10000/F43),0,ROUND(B2*10000/F43,0))</f>
        <v>7583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4257</v>
      </c>
      <c r="D5" s="2461" t="s">
        <v>2460</v>
      </c>
      <c r="E5" s="2455"/>
      <c r="F5" s="2456"/>
      <c r="G5" s="1579"/>
      <c r="H5" s="781">
        <v>1</v>
      </c>
      <c r="I5" s="782" t="s">
        <v>2457</v>
      </c>
      <c r="J5" s="55">
        <f ca="1">J6+J10+J12</f>
        <v>0</v>
      </c>
      <c r="K5" s="2461" t="s">
        <v>2460</v>
      </c>
      <c r="L5" s="2455"/>
      <c r="M5" s="2456"/>
    </row>
    <row r="6" spans="1:33" ht="18" customHeight="1">
      <c r="A6" s="1816" t="s">
        <v>1823</v>
      </c>
      <c r="B6" s="3480" t="s">
        <v>2462</v>
      </c>
      <c r="C6" s="783">
        <f ca="1">ROUND(F6*F8*F7*(1-F9)/10000,0)</f>
        <v>4257</v>
      </c>
      <c r="D6" s="2462" t="s">
        <v>2461</v>
      </c>
      <c r="E6" s="784" t="s">
        <v>1737</v>
      </c>
      <c r="F6" s="785">
        <f ca="1">INDIRECT("'数据-取费表'!u"&amp;$G$1)</f>
        <v>1.5</v>
      </c>
      <c r="G6" s="1579"/>
      <c r="H6" s="2469" t="s">
        <v>2467</v>
      </c>
      <c r="I6" s="3480" t="s">
        <v>2462</v>
      </c>
      <c r="J6" s="783">
        <f ca="1">ROUND(M6*M8*M7*(1-M9)/10000,0)</f>
        <v>0</v>
      </c>
      <c r="K6" s="341" t="s">
        <v>1736</v>
      </c>
      <c r="L6" s="784" t="s">
        <v>1737</v>
      </c>
      <c r="M6" s="785">
        <f ca="1">INDIRECT("'数据-取费表'!z"&amp;$G$1)</f>
        <v>0</v>
      </c>
    </row>
    <row r="7" spans="1:33" ht="18" customHeight="1">
      <c r="A7" s="2465"/>
      <c r="B7" s="3481"/>
      <c r="C7" s="788"/>
      <c r="D7" s="789"/>
      <c r="E7" s="784" t="s">
        <v>1738</v>
      </c>
      <c r="F7" s="785">
        <f ca="1">IF(INDIRECT("'数据-取费表'!ah"&amp;$G$1)="",INDIRECT("'数据-取费表'!k"&amp;$G$1),INDIRECT("'数据-取费表'!ah"&amp;$G$1))</f>
        <v>86383.53</v>
      </c>
      <c r="G7" s="1579"/>
      <c r="H7" s="2454"/>
      <c r="I7" s="3481"/>
      <c r="J7" s="788"/>
      <c r="K7" s="789"/>
      <c r="L7" s="784" t="s">
        <v>1738</v>
      </c>
      <c r="M7" s="785">
        <f ca="1">F7</f>
        <v>86383.53</v>
      </c>
    </row>
    <row r="8" spans="1:33" ht="18" customHeight="1">
      <c r="A8" s="2458"/>
      <c r="B8" s="3482"/>
      <c r="C8" s="788"/>
      <c r="D8" s="789"/>
      <c r="E8" s="784" t="s">
        <v>1739</v>
      </c>
      <c r="F8" s="785">
        <f ca="1">INDIRECT("'数据-取费表'!ai"&amp;$G$1)</f>
        <v>365</v>
      </c>
      <c r="G8" s="1579"/>
      <c r="H8" s="2454"/>
      <c r="I8" s="3482"/>
      <c r="J8" s="788"/>
      <c r="K8" s="789"/>
      <c r="L8" s="784" t="s">
        <v>1739</v>
      </c>
      <c r="M8" s="785">
        <f ca="1">INDIRECT("'数据-取费表'!ai"&amp;$G$1)</f>
        <v>365</v>
      </c>
    </row>
    <row r="9" spans="1:33" ht="18" customHeight="1">
      <c r="A9" s="786"/>
      <c r="B9" s="3483"/>
      <c r="C9" s="788"/>
      <c r="D9" s="789"/>
      <c r="E9" s="784" t="s">
        <v>1740</v>
      </c>
      <c r="F9" s="794">
        <f ca="1">INDIRECT("'数据-取费表'!w"&amp;$G$1)</f>
        <v>0.1</v>
      </c>
      <c r="G9" s="1579"/>
      <c r="H9" s="2470"/>
      <c r="I9" s="3482"/>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20956</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14685</v>
      </c>
      <c r="D14" s="1965" t="s">
        <v>1744</v>
      </c>
      <c r="E14" s="1966"/>
      <c r="F14" s="805"/>
      <c r="G14" s="1579"/>
      <c r="H14" s="1635" t="s">
        <v>1829</v>
      </c>
      <c r="I14" s="2217" t="s">
        <v>2825</v>
      </c>
      <c r="J14" s="53">
        <f ca="1">C29</f>
        <v>20956</v>
      </c>
      <c r="K14" s="26"/>
      <c r="L14" s="801"/>
      <c r="M14" s="802"/>
    </row>
    <row r="15" spans="1:33" s="2050" customFormat="1" ht="18" customHeight="1" thickBot="1">
      <c r="A15" s="1634" t="s">
        <v>1884</v>
      </c>
      <c r="B15" s="784" t="s">
        <v>647</v>
      </c>
      <c r="C15" s="53">
        <f ca="1">ROUND(C14*F15,0)</f>
        <v>441</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2088</v>
      </c>
      <c r="K16" s="1807" t="s">
        <v>1749</v>
      </c>
      <c r="L16" s="2451"/>
      <c r="M16" s="2456"/>
    </row>
    <row r="17" spans="1:33" s="2050" customFormat="1" ht="18" customHeight="1">
      <c r="A17" s="1634" t="s">
        <v>1886</v>
      </c>
      <c r="B17" s="784" t="s">
        <v>653</v>
      </c>
      <c r="C17" s="53">
        <f ca="1">ROUND(F17*(F43+INDIRECT("'数据-取费表'!S"&amp;$G$1))/10000,0)</f>
        <v>864</v>
      </c>
      <c r="D17" s="784" t="s">
        <v>1750</v>
      </c>
      <c r="E17" s="784" t="s">
        <v>1751</v>
      </c>
      <c r="F17" s="56">
        <f>'数据-取费表'!B35</f>
        <v>100</v>
      </c>
      <c r="G17" s="1580"/>
      <c r="H17" s="1635" t="s">
        <v>1829</v>
      </c>
      <c r="I17" s="784" t="s">
        <v>656</v>
      </c>
      <c r="J17" s="53">
        <f ca="1">ROUND(IF(项目基本情况!B11="自然人",J5*M17,J18+J19+J20),0)</f>
        <v>1774</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220</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16210</v>
      </c>
      <c r="D19" s="261" t="s">
        <v>1756</v>
      </c>
      <c r="E19" s="1968"/>
      <c r="F19" s="56"/>
      <c r="G19" s="1579"/>
      <c r="H19" s="1634" t="s">
        <v>1884</v>
      </c>
      <c r="I19" s="784" t="s">
        <v>1757</v>
      </c>
      <c r="J19" s="53">
        <f ca="1">IF(K19="按租金收入计税",ROUND(J5*M19,1),ROUND(C29*F33*0.7,1))</f>
        <v>1760.3</v>
      </c>
      <c r="K19" s="811" t="s">
        <v>665</v>
      </c>
      <c r="L19" s="784" t="s">
        <v>1746</v>
      </c>
      <c r="M19" s="809">
        <f>IF(K19="按租金收入计税",'数据-取费表'!B51,'数据-取费表'!B50)</f>
        <v>1.2E-2</v>
      </c>
    </row>
    <row r="20" spans="1:33" s="2050" customFormat="1" ht="18" customHeight="1">
      <c r="A20" s="1635" t="s">
        <v>1888</v>
      </c>
      <c r="B20" s="784" t="s">
        <v>666</v>
      </c>
      <c r="C20" s="53">
        <f ca="1">ROUND(C19*F20,0)</f>
        <v>162</v>
      </c>
      <c r="D20" s="812" t="s">
        <v>1758</v>
      </c>
      <c r="E20" s="784" t="s">
        <v>1746</v>
      </c>
      <c r="F20" s="809">
        <f>'数据-取费表'!B37</f>
        <v>0.01</v>
      </c>
      <c r="G20" s="1580"/>
      <c r="H20" s="1637" t="s">
        <v>1879</v>
      </c>
      <c r="I20" s="341" t="s">
        <v>1759</v>
      </c>
      <c r="J20" s="54">
        <f ca="1">ROUND(M20*M21/10000,0)</f>
        <v>14</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19196.34</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314</v>
      </c>
      <c r="K22" s="2449"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778</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2449"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2821</v>
      </c>
      <c r="J25" s="792">
        <f ca="1">J5-J16</f>
        <v>-2088</v>
      </c>
      <c r="K25" s="2513" t="s">
        <v>1776</v>
      </c>
      <c r="L25" s="2514"/>
      <c r="M25" s="2515"/>
    </row>
    <row r="26" spans="1:33" ht="18" customHeight="1">
      <c r="A26" s="1634" t="s">
        <v>1830</v>
      </c>
      <c r="B26" s="784" t="s">
        <v>2437</v>
      </c>
      <c r="C26" s="53">
        <f ca="1">ROUND((C19+C20)*F26,0)</f>
        <v>2456</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20956</v>
      </c>
      <c r="D29" s="2510"/>
      <c r="E29" s="2511"/>
      <c r="F29" s="2512"/>
      <c r="G29" s="1580"/>
      <c r="H29" s="823" t="s">
        <v>1786</v>
      </c>
      <c r="I29" s="824" t="s">
        <v>1787</v>
      </c>
      <c r="J29" s="825">
        <f ca="1">ROUND(J26/(1+F40)^F41,0)</f>
        <v>0</v>
      </c>
      <c r="K29" s="826" t="s">
        <v>1788</v>
      </c>
      <c r="L29" s="827"/>
      <c r="M29" s="828">
        <f ca="1">INDIRECT("'数据-取费表'!k"&amp;$G$1)</f>
        <v>86383.53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1137</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ROUND(IF(项目基本情况!B11="自然人",C5*F31,C32+C33+C34),1)</f>
        <v>748.2</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223</v>
      </c>
      <c r="D32" s="1963"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510.8</v>
      </c>
      <c r="D33" s="811" t="s">
        <v>3150</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14.4</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19196.34</v>
      </c>
      <c r="G35" s="2048"/>
      <c r="H35" s="2051"/>
      <c r="I35" s="837" t="s">
        <v>1813</v>
      </c>
      <c r="J35" s="838">
        <f ca="1">ROUND(C13*J36,0)</f>
        <v>1676</v>
      </c>
      <c r="K35" s="2064"/>
      <c r="L35" s="2063"/>
      <c r="M35" s="2063"/>
    </row>
    <row r="36" spans="1:18" ht="18" customHeight="1">
      <c r="A36" s="1635" t="s">
        <v>1888</v>
      </c>
      <c r="B36" s="784" t="s">
        <v>1801</v>
      </c>
      <c r="C36" s="53">
        <f ca="1">ROUND(C29*F36,1)</f>
        <v>314.3</v>
      </c>
      <c r="D36" s="1963"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31.4</v>
      </c>
      <c r="D37" s="1963"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42.6</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3120</v>
      </c>
      <c r="D39" s="2513" t="s">
        <v>1805</v>
      </c>
      <c r="E39" s="2514"/>
      <c r="F39" s="2515"/>
      <c r="G39" s="2048"/>
      <c r="H39" s="2063"/>
      <c r="I39" s="837" t="s">
        <v>1817</v>
      </c>
      <c r="J39" s="845">
        <f ca="1">ROUND(J35/C39,3)</f>
        <v>0.53700000000000003</v>
      </c>
      <c r="K39" s="2069"/>
      <c r="L39" s="2063"/>
      <c r="M39" s="2063"/>
    </row>
    <row r="40" spans="1:18" ht="18" customHeight="1">
      <c r="A40" s="781" t="s">
        <v>1894</v>
      </c>
      <c r="B40" s="2218" t="s">
        <v>2300</v>
      </c>
      <c r="C40" s="783">
        <f ca="1">ROUND(C39*(1-((1+F42)/(1+F40))^F41)/(F40-F42),0)</f>
        <v>65502</v>
      </c>
      <c r="D40" s="814" t="s">
        <v>1806</v>
      </c>
      <c r="E40" s="784" t="s">
        <v>2418</v>
      </c>
      <c r="F40" s="794">
        <f ca="1">INDIRECT("'数据-取费表'!I"&amp;$G$1)</f>
        <v>0.05</v>
      </c>
      <c r="G40" s="2048"/>
      <c r="H40" s="2048"/>
      <c r="I40" s="837" t="s">
        <v>1818</v>
      </c>
      <c r="J40" s="845">
        <f ca="1">1-J39</f>
        <v>0.46299999999999997</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30.880000000000003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0.32</v>
      </c>
      <c r="K42" s="2068"/>
      <c r="L42" s="1974"/>
      <c r="M42" s="1974"/>
    </row>
    <row r="43" spans="1:18" ht="18" customHeight="1" thickBot="1">
      <c r="A43" s="823" t="s">
        <v>1786</v>
      </c>
      <c r="B43" s="824" t="s">
        <v>1809</v>
      </c>
      <c r="C43" s="825">
        <f ca="1">ROUND(C40*10000/F43,0)</f>
        <v>7583</v>
      </c>
      <c r="D43" s="826" t="s">
        <v>1810</v>
      </c>
      <c r="E43" s="827" t="s">
        <v>1811</v>
      </c>
      <c r="F43" s="828">
        <f ca="1">INDIRECT("'数据-取费表'!k"&amp;$G$1)</f>
        <v>86383.53</v>
      </c>
      <c r="G43" s="2048"/>
      <c r="H43" s="1974"/>
      <c r="I43" s="847" t="s">
        <v>1821</v>
      </c>
      <c r="J43" s="848">
        <f ca="1">1-J42</f>
        <v>0.67999999999999994</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-71106</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65502</v>
      </c>
      <c r="R48" s="2364" t="s">
        <v>2379</v>
      </c>
    </row>
    <row r="49" spans="1:18" s="2045" customFormat="1" ht="18" customHeight="1" thickBot="1">
      <c r="A49" s="786"/>
      <c r="B49" s="787"/>
      <c r="C49" s="788"/>
      <c r="D49" s="789"/>
      <c r="E49" s="784" t="s">
        <v>1738</v>
      </c>
      <c r="F49" s="785">
        <f ca="1">F7</f>
        <v>86383.53</v>
      </c>
      <c r="G49" s="2076"/>
      <c r="H49" s="2079"/>
      <c r="I49" s="3078" t="s">
        <v>2345</v>
      </c>
      <c r="J49" s="2348">
        <v>2020</v>
      </c>
      <c r="K49" s="3108" t="s">
        <v>2351</v>
      </c>
      <c r="L49" s="2349"/>
      <c r="O49" s="2363" t="s">
        <v>2380</v>
      </c>
      <c r="P49" s="2364" t="s">
        <v>2405</v>
      </c>
      <c r="Q49" s="2365">
        <f ca="1">J60</f>
        <v>791</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20956</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24533</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30.880000000000003</v>
      </c>
      <c r="K53" s="3486" t="s">
        <v>2963</v>
      </c>
      <c r="L53" s="3487"/>
      <c r="O53" s="2366" t="s">
        <v>2387</v>
      </c>
      <c r="P53" s="2364" t="s">
        <v>2388</v>
      </c>
      <c r="Q53" s="2365">
        <f ca="1">J53</f>
        <v>30.880000000000003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66293</v>
      </c>
      <c r="R54" s="2368" t="s">
        <v>2391</v>
      </c>
    </row>
    <row r="55" spans="1:18" s="2045" customFormat="1" ht="18" customHeight="1" thickTop="1" thickBot="1">
      <c r="A55" s="797">
        <v>2</v>
      </c>
      <c r="B55" s="798" t="s">
        <v>644</v>
      </c>
      <c r="C55" s="799">
        <f ca="1">C13</f>
        <v>20956</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20956</v>
      </c>
      <c r="D56" s="2604"/>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360</v>
      </c>
      <c r="D57" s="26" t="s">
        <v>1749</v>
      </c>
      <c r="E57" s="260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65502</v>
      </c>
      <c r="R57" s="2364" t="s">
        <v>2379</v>
      </c>
    </row>
    <row r="58" spans="1:18" s="2045" customFormat="1" ht="28.5" customHeight="1" thickBot="1">
      <c r="A58" s="1635" t="s">
        <v>1823</v>
      </c>
      <c r="B58" s="784" t="s">
        <v>656</v>
      </c>
      <c r="C58" s="53">
        <f ca="1">ROUND(IF(项目基本情况!B11="自然人",C47*F58,C59+C60+C61),1)</f>
        <v>14.4</v>
      </c>
      <c r="D58" s="2603" t="s">
        <v>657</v>
      </c>
      <c r="E58" s="2604"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2604" t="s">
        <v>1755</v>
      </c>
      <c r="E59" s="784" t="s">
        <v>1746</v>
      </c>
      <c r="F59" s="809">
        <f t="shared" ref="F59:F65" si="0">F32</f>
        <v>5.5000000000000007E-2</v>
      </c>
      <c r="I59" s="3117" t="s">
        <v>2359</v>
      </c>
      <c r="J59" s="3118">
        <f ca="1">IF(OR(M47="住宅",J51&lt;L48,J56="是"),"——",ROUND(C29*J58,0))</f>
        <v>9828</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19" t="s">
        <v>2360</v>
      </c>
      <c r="J60" s="3120">
        <f ca="1">IF(OR(M47="住宅",J51&lt;L48,J56="是"),"0",ROUND(J59/(1+J52)^J53,0))</f>
        <v>791</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14.4</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19196.34</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314.3</v>
      </c>
      <c r="D63" s="2604" t="s">
        <v>1802</v>
      </c>
      <c r="E63" s="784" t="s">
        <v>1746</v>
      </c>
      <c r="F63" s="817">
        <f t="shared" ca="1" si="0"/>
        <v>1.4999999999999999E-2</v>
      </c>
      <c r="I63" s="3122" t="s">
        <v>2369</v>
      </c>
      <c r="J63" s="3123">
        <v>70</v>
      </c>
      <c r="K63" s="3123">
        <v>50</v>
      </c>
      <c r="L63" s="3123">
        <v>80</v>
      </c>
      <c r="M63" s="3125">
        <v>0.02</v>
      </c>
      <c r="O63" s="2363" t="s">
        <v>2390</v>
      </c>
      <c r="P63" s="2364" t="s">
        <v>2407</v>
      </c>
      <c r="Q63" s="2365">
        <f ca="1">Q57+Q58</f>
        <v>65502</v>
      </c>
      <c r="R63" s="2368" t="s">
        <v>2391</v>
      </c>
    </row>
    <row r="64" spans="1:18" s="2045" customFormat="1" ht="16.5" thickBot="1">
      <c r="A64" s="1635" t="s">
        <v>1889</v>
      </c>
      <c r="B64" s="784" t="s">
        <v>679</v>
      </c>
      <c r="C64" s="53">
        <f ca="1">ROUND(C55*F64,1)</f>
        <v>31.4</v>
      </c>
      <c r="D64" s="2604"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2604"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-360</v>
      </c>
      <c r="D66" s="2603" t="s">
        <v>700</v>
      </c>
      <c r="E66" s="2602"/>
      <c r="F66" s="820"/>
      <c r="K66" s="2072"/>
      <c r="O66" s="2363" t="s">
        <v>2378</v>
      </c>
      <c r="P66" s="2364" t="s">
        <v>2408</v>
      </c>
      <c r="Q66" s="2365">
        <f ca="1">C40+J29</f>
        <v>65502</v>
      </c>
      <c r="R66" s="2364" t="s">
        <v>2379</v>
      </c>
    </row>
    <row r="67" spans="1:18" s="2045" customFormat="1" ht="20.25" thickBot="1">
      <c r="A67" s="781" t="s">
        <v>1779</v>
      </c>
      <c r="B67" s="2218" t="s">
        <v>2300</v>
      </c>
      <c r="C67" s="783">
        <f ca="1">ROUND(C66*(1-((1+F69)/(1+F67))^F68)/(F67-F69),0)</f>
        <v>-5604</v>
      </c>
      <c r="D67" s="814" t="s">
        <v>704</v>
      </c>
      <c r="E67" s="784" t="s">
        <v>705</v>
      </c>
      <c r="F67" s="794">
        <f ca="1">F40</f>
        <v>0.05</v>
      </c>
      <c r="K67" s="2072"/>
      <c r="O67" s="2363" t="s">
        <v>2380</v>
      </c>
      <c r="P67" s="2364" t="s">
        <v>2411</v>
      </c>
      <c r="Q67" s="2365">
        <f ca="1">L60</f>
        <v>0</v>
      </c>
      <c r="R67" s="2368" t="s">
        <v>2413</v>
      </c>
    </row>
    <row r="68" spans="1:18" ht="21.75" thickBot="1">
      <c r="A68" s="786"/>
      <c r="B68" s="787"/>
      <c r="C68" s="788"/>
      <c r="D68" s="821" t="s">
        <v>1807</v>
      </c>
      <c r="E68" s="784" t="s">
        <v>1783</v>
      </c>
      <c r="F68" s="822">
        <f ca="1">F41</f>
        <v>30.880000000000003</v>
      </c>
      <c r="O68" s="2366" t="s">
        <v>2382</v>
      </c>
      <c r="P68" s="2364" t="s">
        <v>2412</v>
      </c>
      <c r="Q68" s="2370">
        <f ca="1">L51</f>
        <v>24533</v>
      </c>
      <c r="R68" s="2371" t="s">
        <v>2415</v>
      </c>
    </row>
    <row r="69" spans="1:18" ht="20.25" thickBot="1">
      <c r="A69" s="790"/>
      <c r="B69" s="791"/>
      <c r="C69" s="792"/>
      <c r="D69" s="816"/>
      <c r="E69" s="784" t="s">
        <v>710</v>
      </c>
      <c r="F69" s="2336"/>
      <c r="O69" s="2366" t="s">
        <v>2383</v>
      </c>
      <c r="P69" s="2372" t="s">
        <v>2397</v>
      </c>
      <c r="Q69" s="2365">
        <f ca="1">ROUND(Q70-Q71*Q72,0)</f>
        <v>1444</v>
      </c>
      <c r="R69" s="2368"/>
    </row>
    <row r="70" spans="1:18" ht="15.75" thickBot="1">
      <c r="A70" s="823" t="s">
        <v>1786</v>
      </c>
      <c r="B70" s="824" t="s">
        <v>1809</v>
      </c>
      <c r="C70" s="825">
        <f ca="1">ROUND(C67*10000/F70,0)</f>
        <v>-649</v>
      </c>
      <c r="D70" s="826" t="s">
        <v>1810</v>
      </c>
      <c r="E70" s="827" t="s">
        <v>1811</v>
      </c>
      <c r="F70" s="828">
        <f ca="1">F43</f>
        <v>86383.53</v>
      </c>
      <c r="O70" s="2366" t="s">
        <v>2398</v>
      </c>
      <c r="P70" s="2372" t="s">
        <v>2399</v>
      </c>
      <c r="Q70" s="2365">
        <f ca="1">C39</f>
        <v>3120</v>
      </c>
      <c r="R70" s="2364" t="s">
        <v>2379</v>
      </c>
    </row>
    <row r="71" spans="1:18" ht="15.75" thickBot="1">
      <c r="O71" s="2366" t="s">
        <v>2400</v>
      </c>
      <c r="P71" s="2372" t="s">
        <v>2401</v>
      </c>
      <c r="Q71" s="2365">
        <f ca="1">C13</f>
        <v>20956</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65502</v>
      </c>
      <c r="R76" s="2368"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8" t="s">
        <v>2470</v>
      </c>
      <c r="B1" s="3489"/>
      <c r="C1" s="3490"/>
      <c r="D1" s="3491">
        <f>SUM(I10,I15,I20,I21,I23)</f>
        <v>0</v>
      </c>
      <c r="E1" s="3491"/>
      <c r="F1" s="3491"/>
      <c r="G1" s="3491"/>
      <c r="H1" s="3491"/>
      <c r="I1" s="3492"/>
    </row>
    <row r="2" spans="1:9">
      <c r="A2" s="3493" t="s">
        <v>2471</v>
      </c>
      <c r="B2" s="3494" t="s">
        <v>2472</v>
      </c>
      <c r="C2" s="3494"/>
      <c r="D2" s="2472" t="s">
        <v>2473</v>
      </c>
      <c r="E2" s="2472" t="s">
        <v>2474</v>
      </c>
      <c r="F2" s="2472" t="s">
        <v>2475</v>
      </c>
      <c r="G2" s="2472" t="s">
        <v>2476</v>
      </c>
      <c r="H2" s="2472" t="s">
        <v>2477</v>
      </c>
      <c r="I2" s="2473" t="s">
        <v>2478</v>
      </c>
    </row>
    <row r="3" spans="1:9">
      <c r="A3" s="3493"/>
      <c r="B3" s="3494" t="s">
        <v>2479</v>
      </c>
      <c r="C3" s="3494"/>
      <c r="D3" s="2474"/>
      <c r="E3" s="2472"/>
      <c r="F3" s="2475"/>
      <c r="G3" s="2475"/>
      <c r="H3" s="2476"/>
      <c r="I3" s="2477">
        <f>ROUND(D3*E3*F3*G3*H3/10000,0)</f>
        <v>0</v>
      </c>
    </row>
    <row r="4" spans="1:9">
      <c r="A4" s="3493"/>
      <c r="B4" s="3494" t="s">
        <v>2480</v>
      </c>
      <c r="C4" s="3494"/>
      <c r="D4" s="2474"/>
      <c r="E4" s="2472"/>
      <c r="F4" s="2475"/>
      <c r="G4" s="2475"/>
      <c r="H4" s="2476"/>
      <c r="I4" s="2477">
        <f t="shared" ref="I4:I9" si="0">ROUND(D4*E4*F4*G4*H4/10000,0)</f>
        <v>0</v>
      </c>
    </row>
    <row r="5" spans="1:9">
      <c r="A5" s="3493"/>
      <c r="B5" s="3494" t="s">
        <v>2481</v>
      </c>
      <c r="C5" s="3494"/>
      <c r="D5" s="2474"/>
      <c r="E5" s="2472"/>
      <c r="F5" s="2475"/>
      <c r="G5" s="2475"/>
      <c r="H5" s="2476"/>
      <c r="I5" s="2477">
        <f t="shared" si="0"/>
        <v>0</v>
      </c>
    </row>
    <row r="6" spans="1:9">
      <c r="A6" s="3493"/>
      <c r="B6" s="3494" t="s">
        <v>2482</v>
      </c>
      <c r="C6" s="3494"/>
      <c r="D6" s="2474"/>
      <c r="E6" s="2472"/>
      <c r="F6" s="2475"/>
      <c r="G6" s="2475"/>
      <c r="H6" s="2476"/>
      <c r="I6" s="2477">
        <f t="shared" si="0"/>
        <v>0</v>
      </c>
    </row>
    <row r="7" spans="1:9">
      <c r="A7" s="3493"/>
      <c r="B7" s="3494" t="s">
        <v>2483</v>
      </c>
      <c r="C7" s="3494"/>
      <c r="D7" s="2474"/>
      <c r="E7" s="2472"/>
      <c r="F7" s="2475"/>
      <c r="G7" s="2475"/>
      <c r="H7" s="2476"/>
      <c r="I7" s="2477">
        <f t="shared" si="0"/>
        <v>0</v>
      </c>
    </row>
    <row r="8" spans="1:9">
      <c r="A8" s="3493"/>
      <c r="B8" s="3494" t="s">
        <v>2484</v>
      </c>
      <c r="C8" s="3494"/>
      <c r="D8" s="2474"/>
      <c r="E8" s="2472"/>
      <c r="F8" s="2475"/>
      <c r="G8" s="2475"/>
      <c r="H8" s="2476"/>
      <c r="I8" s="2477">
        <f t="shared" si="0"/>
        <v>0</v>
      </c>
    </row>
    <row r="9" spans="1:9">
      <c r="A9" s="3493"/>
      <c r="B9" s="3494" t="s">
        <v>2485</v>
      </c>
      <c r="C9" s="3494"/>
      <c r="D9" s="2474"/>
      <c r="E9" s="2472"/>
      <c r="F9" s="2475"/>
      <c r="G9" s="2475"/>
      <c r="H9" s="2476"/>
      <c r="I9" s="2477">
        <f t="shared" si="0"/>
        <v>0</v>
      </c>
    </row>
    <row r="10" spans="1:9">
      <c r="A10" s="3493"/>
      <c r="B10" s="3495" t="s">
        <v>2486</v>
      </c>
      <c r="C10" s="3495"/>
      <c r="D10" s="2478">
        <v>527</v>
      </c>
      <c r="E10" s="2478" t="e">
        <f>ROUND(D1*10000/D10/H9,0)</f>
        <v>#DIV/0!</v>
      </c>
      <c r="F10" s="2479"/>
      <c r="G10" s="2479"/>
      <c r="H10" s="2480"/>
      <c r="I10" s="2481">
        <f>SUM(I3:I9)</f>
        <v>0</v>
      </c>
    </row>
    <row r="11" spans="1:9" ht="14.25">
      <c r="A11" s="3493" t="s">
        <v>2487</v>
      </c>
      <c r="B11" s="3494" t="s">
        <v>2488</v>
      </c>
      <c r="C11" s="3494"/>
      <c r="D11" s="2474" t="s">
        <v>2489</v>
      </c>
      <c r="E11" s="2474" t="s">
        <v>2490</v>
      </c>
      <c r="F11" s="2475" t="s">
        <v>2491</v>
      </c>
      <c r="G11" s="2475" t="s">
        <v>2492</v>
      </c>
      <c r="H11" s="2482" t="s">
        <v>2493</v>
      </c>
      <c r="I11" s="2473" t="s">
        <v>2494</v>
      </c>
    </row>
    <row r="12" spans="1:9">
      <c r="A12" s="3493"/>
      <c r="B12" s="3494" t="s">
        <v>2495</v>
      </c>
      <c r="C12" s="3494"/>
      <c r="D12" s="2474"/>
      <c r="E12" s="2474"/>
      <c r="F12" s="2475"/>
      <c r="G12" s="2476"/>
      <c r="H12" s="2483"/>
      <c r="I12" s="2473">
        <f>ROUND(D12*E12*F12*G12/10000,0)</f>
        <v>0</v>
      </c>
    </row>
    <row r="13" spans="1:9">
      <c r="A13" s="3493"/>
      <c r="B13" s="3494" t="s">
        <v>2496</v>
      </c>
      <c r="C13" s="3494"/>
      <c r="D13" s="2474"/>
      <c r="E13" s="2474"/>
      <c r="F13" s="2475"/>
      <c r="G13" s="2476"/>
      <c r="H13" s="2483"/>
      <c r="I13" s="2473">
        <f>ROUND(D13*E13*F13*G13/10000,0)</f>
        <v>0</v>
      </c>
    </row>
    <row r="14" spans="1:9">
      <c r="A14" s="3493"/>
      <c r="B14" s="3494" t="s">
        <v>2497</v>
      </c>
      <c r="C14" s="3494"/>
      <c r="D14" s="2474"/>
      <c r="E14" s="2474"/>
      <c r="F14" s="2475"/>
      <c r="G14" s="2476"/>
      <c r="H14" s="2483"/>
      <c r="I14" s="2473">
        <f>ROUND(D14*E14*F14*G14/10000,0)</f>
        <v>0</v>
      </c>
    </row>
    <row r="15" spans="1:9">
      <c r="A15" s="3493"/>
      <c r="B15" s="3495" t="s">
        <v>2486</v>
      </c>
      <c r="C15" s="3495"/>
      <c r="D15" s="2478"/>
      <c r="E15" s="2478">
        <f>SUM(E12:E14)</f>
        <v>0</v>
      </c>
      <c r="F15" s="2479"/>
      <c r="G15" s="2476"/>
      <c r="H15" s="2483"/>
      <c r="I15" s="2484">
        <f>SUM(I12:I14)</f>
        <v>0</v>
      </c>
    </row>
    <row r="16" spans="1:9" ht="24">
      <c r="A16" s="3493" t="s">
        <v>2498</v>
      </c>
      <c r="B16" s="3494" t="s">
        <v>2499</v>
      </c>
      <c r="C16" s="3494"/>
      <c r="D16" s="2474" t="s">
        <v>2500</v>
      </c>
      <c r="E16" s="2485" t="s">
        <v>2501</v>
      </c>
      <c r="F16" s="2475" t="s">
        <v>2502</v>
      </c>
      <c r="G16" s="2476" t="s">
        <v>2492</v>
      </c>
      <c r="H16" s="2482" t="s">
        <v>2493</v>
      </c>
      <c r="I16" s="2473" t="s">
        <v>2494</v>
      </c>
    </row>
    <row r="17" spans="1:9" ht="14.25">
      <c r="A17" s="3493"/>
      <c r="B17" s="3494" t="s">
        <v>2503</v>
      </c>
      <c r="C17" s="3494"/>
      <c r="D17" s="2474"/>
      <c r="E17" s="2474"/>
      <c r="F17" s="2475"/>
      <c r="G17" s="2476"/>
      <c r="H17" s="2486"/>
      <c r="I17" s="2487">
        <f>ROUND(D17*E17*F17*G17/10000,0)</f>
        <v>0</v>
      </c>
    </row>
    <row r="18" spans="1:9" ht="14.25">
      <c r="A18" s="3493"/>
      <c r="B18" s="3494" t="s">
        <v>2504</v>
      </c>
      <c r="C18" s="3494"/>
      <c r="D18" s="2474"/>
      <c r="E18" s="2474"/>
      <c r="F18" s="2475"/>
      <c r="G18" s="2476"/>
      <c r="H18" s="2486"/>
      <c r="I18" s="2487">
        <f>ROUND(D18*E18*F18*G18/10000,0)</f>
        <v>0</v>
      </c>
    </row>
    <row r="19" spans="1:9" ht="14.25">
      <c r="A19" s="3493"/>
      <c r="B19" s="3494" t="s">
        <v>2505</v>
      </c>
      <c r="C19" s="3494"/>
      <c r="D19" s="2474"/>
      <c r="E19" s="2474"/>
      <c r="F19" s="2475"/>
      <c r="G19" s="2476"/>
      <c r="H19" s="2486"/>
      <c r="I19" s="2487">
        <f>ROUND(D19*E19*F19*G19/10000,0)</f>
        <v>0</v>
      </c>
    </row>
    <row r="20" spans="1:9">
      <c r="A20" s="3493"/>
      <c r="B20" s="3495" t="s">
        <v>2486</v>
      </c>
      <c r="C20" s="3495"/>
      <c r="D20" s="2478">
        <f>SUM(D17:D19)</f>
        <v>0</v>
      </c>
      <c r="E20" s="2478"/>
      <c r="F20" s="2479"/>
      <c r="G20" s="2476"/>
      <c r="H20" s="2483"/>
      <c r="I20" s="2484">
        <f>SUM(I17:I19)</f>
        <v>0</v>
      </c>
    </row>
    <row r="21" spans="1:9">
      <c r="A21" s="3493" t="s">
        <v>2506</v>
      </c>
      <c r="B21" s="3497"/>
      <c r="C21" s="3497"/>
      <c r="D21" s="3497"/>
      <c r="E21" s="3497"/>
      <c r="F21" s="3497"/>
      <c r="G21" s="3497"/>
      <c r="H21" s="2488">
        <v>0.1</v>
      </c>
      <c r="I21" s="2481">
        <f>ROUND(I10*H21,0)</f>
        <v>0</v>
      </c>
    </row>
    <row r="22" spans="1:9" ht="14.25">
      <c r="A22" s="3498" t="s">
        <v>2507</v>
      </c>
      <c r="B22" s="3499"/>
      <c r="C22" s="3500"/>
      <c r="D22" s="2489" t="s">
        <v>2508</v>
      </c>
      <c r="E22" s="2489" t="s">
        <v>2509</v>
      </c>
      <c r="F22" s="2490" t="s">
        <v>2510</v>
      </c>
      <c r="G22" s="2490" t="s">
        <v>2511</v>
      </c>
      <c r="H22" s="2482" t="s">
        <v>2512</v>
      </c>
      <c r="I22" s="2473" t="s">
        <v>2513</v>
      </c>
    </row>
    <row r="23" spans="1:9" ht="14.25" thickBot="1">
      <c r="A23" s="3501"/>
      <c r="B23" s="3502"/>
      <c r="C23" s="3503"/>
      <c r="D23" s="2491"/>
      <c r="E23" s="2491"/>
      <c r="F23" s="2491"/>
      <c r="G23" s="2492"/>
      <c r="H23" s="2493"/>
      <c r="I23" s="2494">
        <f>ROUND(E23*D23*F23*(1-G23)/10000,0)</f>
        <v>0</v>
      </c>
    </row>
    <row r="26" spans="1:9">
      <c r="A26" s="2495" t="s">
        <v>2514</v>
      </c>
      <c r="B26" s="2495"/>
      <c r="C26" s="2495"/>
      <c r="D26" s="2495"/>
      <c r="E26" s="3504">
        <f>C27-C30-C31-C32</f>
        <v>0</v>
      </c>
      <c r="F26" s="3504"/>
      <c r="G26" s="3504"/>
      <c r="H26" s="2996" t="s">
        <v>2842</v>
      </c>
    </row>
    <row r="27" spans="1:9">
      <c r="A27" s="2496">
        <v>1</v>
      </c>
      <c r="B27" s="2497" t="s">
        <v>2515</v>
      </c>
      <c r="C27" s="2497"/>
      <c r="D27" s="2497"/>
      <c r="E27" s="3505"/>
      <c r="F27" s="3505"/>
      <c r="G27" s="3505"/>
    </row>
    <row r="28" spans="1:9">
      <c r="A28" s="2498" t="s">
        <v>2516</v>
      </c>
      <c r="B28" s="2497" t="s">
        <v>2517</v>
      </c>
      <c r="C28" s="2497"/>
      <c r="D28" s="2497"/>
      <c r="E28" s="3505"/>
      <c r="F28" s="3505"/>
      <c r="G28" s="3505"/>
    </row>
    <row r="29" spans="1:9">
      <c r="A29" s="2498" t="s">
        <v>2518</v>
      </c>
      <c r="B29" s="2497" t="s">
        <v>2459</v>
      </c>
      <c r="C29" s="2497"/>
      <c r="D29" s="2497"/>
      <c r="E29" s="2497" t="s">
        <v>2519</v>
      </c>
      <c r="F29" s="2497"/>
      <c r="G29" s="2497"/>
    </row>
    <row r="30" spans="1:9">
      <c r="A30" s="2496">
        <v>2</v>
      </c>
      <c r="B30" s="2497" t="s">
        <v>2520</v>
      </c>
      <c r="C30" s="2497">
        <f>C27*D30</f>
        <v>0</v>
      </c>
      <c r="D30" s="2499">
        <v>0.2</v>
      </c>
      <c r="E30" s="2497" t="s">
        <v>2521</v>
      </c>
      <c r="F30" s="2497"/>
      <c r="G30" s="2497"/>
    </row>
    <row r="31" spans="1:9">
      <c r="A31" s="2496">
        <v>3</v>
      </c>
      <c r="B31" s="2497" t="s">
        <v>2522</v>
      </c>
      <c r="C31" s="2497">
        <f>C25*D31</f>
        <v>0</v>
      </c>
      <c r="D31" s="2499">
        <v>0.15</v>
      </c>
      <c r="E31" s="2497" t="s">
        <v>2523</v>
      </c>
      <c r="F31" s="2497"/>
      <c r="G31" s="2497"/>
    </row>
    <row r="32" spans="1:9">
      <c r="A32" s="2496">
        <v>4</v>
      </c>
      <c r="B32" s="2497" t="s">
        <v>2524</v>
      </c>
      <c r="C32" s="2497">
        <f>C27*D32</f>
        <v>0</v>
      </c>
      <c r="D32" s="2499">
        <v>0.05</v>
      </c>
      <c r="E32" s="3496"/>
      <c r="F32" s="3496"/>
      <c r="G32" s="3496"/>
    </row>
    <row r="33" spans="1:7" hidden="1">
      <c r="A33" s="3506" t="s">
        <v>2525</v>
      </c>
      <c r="B33" s="3507"/>
      <c r="C33" s="3507"/>
      <c r="D33" s="3508"/>
      <c r="E33" s="3504"/>
      <c r="F33" s="3504"/>
      <c r="G33" s="3504"/>
    </row>
    <row r="34" spans="1:7" hidden="1">
      <c r="A34" s="2500">
        <v>1</v>
      </c>
      <c r="B34" s="2497" t="s">
        <v>2526</v>
      </c>
      <c r="C34" s="2497"/>
      <c r="D34" s="2497"/>
      <c r="E34" s="3505"/>
      <c r="F34" s="3505"/>
      <c r="G34" s="3505"/>
    </row>
    <row r="35" spans="1:7" hidden="1">
      <c r="A35" s="2500">
        <v>2</v>
      </c>
      <c r="B35" s="2497" t="s">
        <v>2527</v>
      </c>
      <c r="C35" s="2497"/>
      <c r="D35" s="2497"/>
      <c r="E35" s="3505"/>
      <c r="F35" s="3505"/>
      <c r="G35" s="3505"/>
    </row>
    <row r="36" spans="1:7" hidden="1">
      <c r="A36" s="2500">
        <v>3</v>
      </c>
      <c r="B36" s="2497" t="s">
        <v>2528</v>
      </c>
      <c r="C36" s="2497"/>
      <c r="D36" s="2497"/>
      <c r="E36" s="3505"/>
      <c r="F36" s="3505"/>
      <c r="G36" s="3505"/>
    </row>
    <row r="37" spans="1:7" hidden="1">
      <c r="A37" s="2500">
        <v>4</v>
      </c>
      <c r="B37" s="2497" t="s">
        <v>2529</v>
      </c>
      <c r="C37" s="2497"/>
      <c r="D37" s="2497"/>
      <c r="E37" s="3505"/>
      <c r="F37" s="3505"/>
      <c r="G37" s="3505"/>
    </row>
    <row r="38" spans="1:7" hidden="1">
      <c r="A38" s="3506" t="s">
        <v>2530</v>
      </c>
      <c r="B38" s="3507"/>
      <c r="C38" s="3507"/>
      <c r="D38" s="3508"/>
      <c r="E38" s="3504"/>
      <c r="F38" s="3504"/>
      <c r="G38" s="350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2439</v>
      </c>
      <c r="B8" s="2437" t="s">
        <v>2441</v>
      </c>
      <c r="C8" s="2438"/>
      <c r="D8" s="749"/>
      <c r="E8" s="750"/>
      <c r="F8" s="750"/>
      <c r="G8" s="751"/>
    </row>
    <row r="9" spans="1:25" s="2169" customFormat="1" ht="13.5" customHeight="1">
      <c r="A9" s="2434" t="s">
        <v>2440</v>
      </c>
      <c r="B9" s="2437" t="s">
        <v>2442</v>
      </c>
      <c r="C9" s="2438"/>
      <c r="D9" s="749"/>
      <c r="E9" s="750"/>
      <c r="F9" s="750"/>
      <c r="G9" s="751"/>
    </row>
    <row r="10" spans="1:25" s="2169" customFormat="1" ht="36">
      <c r="A10" s="2434">
        <v>2</v>
      </c>
      <c r="B10" s="748" t="s">
        <v>613</v>
      </c>
      <c r="C10" s="749">
        <f>C11+C14+C15</f>
        <v>0</v>
      </c>
      <c r="D10" s="760">
        <f>'数据-汇总表'!E3</f>
        <v>863835.3</v>
      </c>
      <c r="E10" s="749">
        <f>'数据-取费表'!B31</f>
        <v>50</v>
      </c>
      <c r="F10" s="761"/>
      <c r="G10" s="759" t="s">
        <v>614</v>
      </c>
    </row>
    <row r="11" spans="1:25" s="2169" customFormat="1" ht="13.5" customHeight="1">
      <c r="A11" s="2434" t="s">
        <v>2439</v>
      </c>
      <c r="B11" s="752" t="s">
        <v>610</v>
      </c>
      <c r="C11" s="753">
        <f>'数据-取费表'!B29</f>
        <v>0</v>
      </c>
      <c r="D11" s="754"/>
      <c r="E11" s="753"/>
      <c r="F11" s="755"/>
      <c r="G11" s="2443" t="s">
        <v>2450</v>
      </c>
    </row>
    <row r="12" spans="1:25" s="2169" customFormat="1" ht="13.5" customHeight="1">
      <c r="A12" s="2441" t="s">
        <v>2447</v>
      </c>
      <c r="B12" s="756" t="s">
        <v>611</v>
      </c>
      <c r="C12" s="757">
        <f>ROUND(D12*E12/10000,0)</f>
        <v>0</v>
      </c>
      <c r="D12" s="758">
        <f>'数据-汇总表'!E5</f>
        <v>0</v>
      </c>
      <c r="E12" s="757">
        <f>'数据-取费表'!B27</f>
        <v>75</v>
      </c>
      <c r="F12" s="755"/>
      <c r="G12" s="759"/>
    </row>
    <row r="13" spans="1:25" s="2169" customFormat="1" ht="13.5" customHeight="1">
      <c r="A13" s="2441" t="s">
        <v>2446</v>
      </c>
      <c r="B13" s="756" t="s">
        <v>612</v>
      </c>
      <c r="C13" s="757">
        <f>ROUND(D13*E13/10000,0)</f>
        <v>6479</v>
      </c>
      <c r="D13" s="758">
        <f>'数据-汇总表'!E6</f>
        <v>863835.3</v>
      </c>
      <c r="E13" s="757">
        <f>'数据-取费表'!B28</f>
        <v>75</v>
      </c>
      <c r="F13" s="755"/>
      <c r="G13" s="759"/>
    </row>
    <row r="14" spans="1:25" s="2169" customFormat="1" ht="13.5" customHeight="1">
      <c r="A14" s="2434" t="s">
        <v>2440</v>
      </c>
      <c r="B14" s="2440" t="s">
        <v>2443</v>
      </c>
      <c r="C14" s="2438"/>
      <c r="D14" s="758"/>
      <c r="E14" s="757"/>
      <c r="F14" s="2439"/>
      <c r="G14" s="2442" t="s">
        <v>2448</v>
      </c>
    </row>
    <row r="15" spans="1:25" s="2169" customFormat="1" ht="13.5" customHeight="1">
      <c r="A15" s="2434" t="s">
        <v>2445</v>
      </c>
      <c r="B15" s="2440" t="s">
        <v>2444</v>
      </c>
      <c r="C15" s="2438"/>
      <c r="D15" s="758"/>
      <c r="E15" s="757"/>
      <c r="F15" s="2439"/>
      <c r="G15" s="2442" t="s">
        <v>2449</v>
      </c>
    </row>
    <row r="16" spans="1:25" s="2170" customFormat="1" ht="48">
      <c r="A16" s="2434">
        <v>3</v>
      </c>
      <c r="B16" s="748" t="s">
        <v>615</v>
      </c>
      <c r="C16" s="2438"/>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0.09</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0.72899999999999998</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32" sqref="C3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9" t="s">
        <v>522</v>
      </c>
      <c r="D4" s="3400"/>
      <c r="E4" s="3433" t="s">
        <v>523</v>
      </c>
      <c r="F4" s="3434"/>
      <c r="G4" s="3399" t="s">
        <v>524</v>
      </c>
      <c r="H4" s="3400"/>
      <c r="I4" s="3399" t="s">
        <v>525</v>
      </c>
      <c r="J4" s="3400"/>
      <c r="K4" s="853" t="s">
        <v>526</v>
      </c>
      <c r="L4" s="2119"/>
      <c r="M4" s="2120"/>
      <c r="N4" s="2120"/>
      <c r="O4" s="2120"/>
      <c r="P4" s="3401" t="s">
        <v>527</v>
      </c>
      <c r="Q4" s="3402"/>
      <c r="R4" s="3407" t="s">
        <v>523</v>
      </c>
      <c r="S4" s="3408"/>
      <c r="T4" s="3407" t="s">
        <v>524</v>
      </c>
      <c r="U4" s="3408"/>
      <c r="V4" s="3394" t="s">
        <v>525</v>
      </c>
      <c r="W4" s="3394"/>
      <c r="X4" s="1554"/>
      <c r="Y4" s="3407" t="s">
        <v>527</v>
      </c>
      <c r="Z4" s="3408"/>
      <c r="AA4" s="3396" t="s">
        <v>523</v>
      </c>
      <c r="AB4" s="3396" t="s">
        <v>524</v>
      </c>
      <c r="AC4" s="3396" t="s">
        <v>525</v>
      </c>
    </row>
    <row r="5" spans="1:29" ht="15">
      <c r="A5" s="515"/>
      <c r="B5" s="516"/>
      <c r="C5" s="3415" t="s">
        <v>2927</v>
      </c>
      <c r="D5" s="3416"/>
      <c r="E5" s="3515" t="str">
        <f>土地案例!A6</f>
        <v>滨海大道、新港路东</v>
      </c>
      <c r="F5" s="3436"/>
      <c r="G5" s="3513" t="str">
        <f>土地案例!A12</f>
        <v>盘锦光合蟹村科普体验区</v>
      </c>
      <c r="H5" s="3416"/>
      <c r="I5" s="3513" t="str">
        <f>土地案例!A14</f>
        <v>向海街道(红海滩大街北、水利局东)</v>
      </c>
      <c r="J5" s="3416"/>
      <c r="K5" s="854"/>
      <c r="L5" s="2119"/>
      <c r="M5" s="2120"/>
      <c r="N5" s="2120"/>
      <c r="O5" s="2120"/>
      <c r="P5" s="3403"/>
      <c r="Q5" s="3404"/>
      <c r="R5" s="3409"/>
      <c r="S5" s="3410"/>
      <c r="T5" s="3409"/>
      <c r="U5" s="3410"/>
      <c r="V5" s="3394"/>
      <c r="W5" s="3394"/>
      <c r="X5" s="1554"/>
      <c r="Y5" s="3409"/>
      <c r="Z5" s="3410"/>
      <c r="AA5" s="3397"/>
      <c r="AB5" s="3397"/>
      <c r="AC5" s="3397"/>
    </row>
    <row r="6" spans="1:29" ht="15.75" thickBot="1">
      <c r="A6" s="517"/>
      <c r="B6" s="518"/>
      <c r="C6" s="3413" t="s">
        <v>2931</v>
      </c>
      <c r="D6" s="3414"/>
      <c r="E6" s="3514"/>
      <c r="F6" s="3432"/>
      <c r="G6" s="3512"/>
      <c r="H6" s="3414"/>
      <c r="I6" s="3512"/>
      <c r="J6" s="3414"/>
      <c r="K6" s="854" t="s">
        <v>528</v>
      </c>
      <c r="L6" s="2119"/>
      <c r="M6" s="2120"/>
      <c r="N6" s="2120"/>
      <c r="O6" s="2120"/>
      <c r="P6" s="3405"/>
      <c r="Q6" s="3406"/>
      <c r="R6" s="3409"/>
      <c r="S6" s="3410"/>
      <c r="T6" s="3411"/>
      <c r="U6" s="3412"/>
      <c r="V6" s="3394"/>
      <c r="W6" s="3394"/>
      <c r="X6" s="1554"/>
      <c r="Y6" s="3411"/>
      <c r="Z6" s="3412"/>
      <c r="AA6" s="3398"/>
      <c r="AB6" s="3398"/>
      <c r="AC6" s="3398"/>
    </row>
    <row r="7" spans="1:29" s="1216" customFormat="1" ht="15.75" thickBot="1">
      <c r="A7" s="2868"/>
      <c r="B7" s="2875" t="s">
        <v>529</v>
      </c>
      <c r="C7" s="519">
        <f>'数据-取费表'!B2</f>
        <v>43591</v>
      </c>
      <c r="D7" s="520">
        <v>100</v>
      </c>
      <c r="E7" s="521" t="str">
        <f>土地案例!H6</f>
        <v>2018-12-12</v>
      </c>
      <c r="F7" s="522">
        <f>SUMIF(58:58,YEAR(E7)&amp;"-"&amp;MONTH(E7),59:59)</f>
        <v>0</v>
      </c>
      <c r="G7" s="523" t="str">
        <f>土地案例!H12</f>
        <v>2018-03-01</v>
      </c>
      <c r="H7" s="520">
        <f>SUMIF(58:58,YEAR(G7)&amp;"-"&amp;MONTH(G7),59:59)</f>
        <v>0</v>
      </c>
      <c r="I7" s="523" t="str">
        <f>土地案例!H14</f>
        <v>2017-12-15</v>
      </c>
      <c r="J7" s="520">
        <f>SUMIF(58:58,YEAR(I7)&amp;"-"&amp;MONTH(I7),59:59)</f>
        <v>0</v>
      </c>
      <c r="K7" s="855"/>
      <c r="L7" s="2121"/>
      <c r="M7" s="2122"/>
      <c r="N7" s="2122"/>
      <c r="O7" s="2122"/>
      <c r="P7" s="3424" t="s">
        <v>530</v>
      </c>
      <c r="Q7" s="3426"/>
      <c r="R7" s="1555" t="s">
        <v>13</v>
      </c>
      <c r="S7" s="1556">
        <f t="shared" ref="S7:S15" si="0">F7</f>
        <v>0</v>
      </c>
      <c r="T7" s="1555" t="s">
        <v>13</v>
      </c>
      <c r="U7" s="1556">
        <f t="shared" ref="U7:U15" si="1">H7</f>
        <v>0</v>
      </c>
      <c r="V7" s="1555" t="s">
        <v>13</v>
      </c>
      <c r="W7" s="1556">
        <f t="shared" ref="W7:W15"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1"/>
      <c r="M8" s="2122"/>
      <c r="N8" s="2122"/>
      <c r="O8" s="2122"/>
      <c r="P8" s="3424" t="s">
        <v>533</v>
      </c>
      <c r="Q8" s="3425"/>
      <c r="R8" s="1555" t="s">
        <v>13</v>
      </c>
      <c r="S8" s="1556">
        <f t="shared" si="0"/>
        <v>100</v>
      </c>
      <c r="T8" s="1555" t="s">
        <v>13</v>
      </c>
      <c r="U8" s="1556">
        <f t="shared" si="1"/>
        <v>100</v>
      </c>
      <c r="V8" s="1555" t="s">
        <v>13</v>
      </c>
      <c r="W8" s="1556">
        <f t="shared" si="2"/>
        <v>100</v>
      </c>
      <c r="X8" s="1557"/>
      <c r="Y8" s="3424" t="s">
        <v>533</v>
      </c>
      <c r="Z8" s="3425"/>
      <c r="AA8" s="1558">
        <f t="shared" ref="AA8:AA46" si="3">D8/F8</f>
        <v>1</v>
      </c>
      <c r="AB8" s="1558">
        <f t="shared" ref="AB8:AB46" si="4">D8/H8</f>
        <v>1</v>
      </c>
      <c r="AC8" s="1558">
        <f t="shared" ref="AC8:AC46" si="5">D8/J8</f>
        <v>1</v>
      </c>
    </row>
    <row r="9" spans="1:29" s="1216" customFormat="1" ht="15">
      <c r="A9" s="2870"/>
      <c r="B9" s="2877" t="s">
        <v>2755</v>
      </c>
      <c r="C9" s="3187" t="s">
        <v>3024</v>
      </c>
      <c r="D9" s="254">
        <v>100</v>
      </c>
      <c r="E9" s="858" t="s">
        <v>922</v>
      </c>
      <c r="F9" s="859">
        <f>SUMIF(63:63,E9,64:64)-SUMIF(63:63,C9,64:64)+100</f>
        <v>100</v>
      </c>
      <c r="G9" s="860" t="s">
        <v>922</v>
      </c>
      <c r="H9" s="254">
        <f>SUMIF(63:63,G9,64:64)-SUMIF(63:63,C9,64:64)+100</f>
        <v>100</v>
      </c>
      <c r="I9" s="3184" t="s">
        <v>922</v>
      </c>
      <c r="J9" s="254">
        <f>SUMIF(63:63,I9,64:64)-SUMIF(63:63,C9,64:64)+100</f>
        <v>100</v>
      </c>
      <c r="K9" s="855"/>
      <c r="L9" s="2121"/>
      <c r="M9" s="2122"/>
      <c r="N9" s="2122"/>
      <c r="O9" s="2123"/>
      <c r="P9" s="3393" t="s">
        <v>535</v>
      </c>
      <c r="Q9" s="1147" t="str">
        <f t="shared" ref="Q9:Q15" si="6">B9</f>
        <v>用途</v>
      </c>
      <c r="R9" s="1555" t="s">
        <v>8</v>
      </c>
      <c r="S9" s="1556">
        <f t="shared" si="0"/>
        <v>100</v>
      </c>
      <c r="T9" s="1555" t="s">
        <v>8</v>
      </c>
      <c r="U9" s="1556">
        <f t="shared" si="1"/>
        <v>100</v>
      </c>
      <c r="V9" s="1555" t="s">
        <v>8</v>
      </c>
      <c r="W9" s="1556">
        <f t="shared" si="2"/>
        <v>100</v>
      </c>
      <c r="X9" s="1557"/>
      <c r="Y9" s="3339" t="s">
        <v>536</v>
      </c>
      <c r="Z9" s="1146" t="str">
        <f t="shared" ref="Z9:Z15" si="7">Q9</f>
        <v>用途</v>
      </c>
      <c r="AA9" s="1558">
        <f t="shared" si="3"/>
        <v>1</v>
      </c>
      <c r="AB9" s="1558">
        <f t="shared" si="4"/>
        <v>1</v>
      </c>
      <c r="AC9" s="1558">
        <f t="shared" si="5"/>
        <v>1</v>
      </c>
    </row>
    <row r="10" spans="1:29" s="1334" customFormat="1" ht="27">
      <c r="A10" s="2871"/>
      <c r="B10" s="2876" t="s">
        <v>2756</v>
      </c>
      <c r="C10" s="861" t="s">
        <v>3129</v>
      </c>
      <c r="D10" s="255">
        <v>100</v>
      </c>
      <c r="E10" s="862" t="s">
        <v>3129</v>
      </c>
      <c r="F10" s="863">
        <f>SUMIF(65:65,E10,66:66)-SUMIF(65:65,C10,66:66)+100</f>
        <v>100</v>
      </c>
      <c r="G10" s="861" t="s">
        <v>3129</v>
      </c>
      <c r="H10" s="255">
        <f>SUMIF(65:65,G10,66:66)-SUMIF(65:65,C10,66:66)+100</f>
        <v>100</v>
      </c>
      <c r="I10" s="861" t="s">
        <v>3129</v>
      </c>
      <c r="J10" s="255">
        <f>SUMIF(65:65,I10,66:66)-SUMIF(65:65,C10,66:66)+100</f>
        <v>100</v>
      </c>
      <c r="K10" s="864">
        <v>2</v>
      </c>
      <c r="L10" s="2124"/>
      <c r="M10" s="2164"/>
      <c r="N10" s="2164"/>
      <c r="O10" s="2125"/>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2"/>
      <c r="B11" s="2876" t="s">
        <v>2757</v>
      </c>
      <c r="C11" s="533">
        <v>4.5</v>
      </c>
      <c r="D11" s="255">
        <v>100</v>
      </c>
      <c r="E11" s="534">
        <v>1.2</v>
      </c>
      <c r="F11" s="863" t="e">
        <f>LOOKUP(E11,68:68,69:69)-LOOKUP(C11,68:68,69:69)+100</f>
        <v>#N/A</v>
      </c>
      <c r="G11" s="533">
        <v>0.8</v>
      </c>
      <c r="H11" s="255" t="e">
        <f>LOOKUP(G11,68:68,69:69)-LOOKUP(C11,68:68,69:69)+100</f>
        <v>#N/A</v>
      </c>
      <c r="I11" s="533">
        <v>2</v>
      </c>
      <c r="J11" s="255" t="e">
        <f>LOOKUP(I11,68:68,69:69)-LOOKUP(C11,68:68,69:69)+100</f>
        <v>#N/A</v>
      </c>
      <c r="K11" s="864">
        <v>3</v>
      </c>
      <c r="L11" s="2126"/>
      <c r="M11" s="2120"/>
      <c r="N11" s="2120"/>
      <c r="O11" s="2127"/>
      <c r="P11" s="3393"/>
      <c r="Q11" s="1147" t="str">
        <f t="shared" si="6"/>
        <v>容积率</v>
      </c>
      <c r="R11" s="1555" t="s">
        <v>11</v>
      </c>
      <c r="S11" s="1556" t="e">
        <f t="shared" si="0"/>
        <v>#N/A</v>
      </c>
      <c r="T11" s="1555" t="s">
        <v>11</v>
      </c>
      <c r="U11" s="1556" t="e">
        <f t="shared" si="1"/>
        <v>#N/A</v>
      </c>
      <c r="V11" s="1555" t="s">
        <v>11</v>
      </c>
      <c r="W11" s="1556" t="e">
        <f t="shared" si="2"/>
        <v>#N/A</v>
      </c>
      <c r="X11" s="1557"/>
      <c r="Y11" s="333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3"/>
      <c r="Q12" s="1147">
        <f t="shared" si="6"/>
        <v>111</v>
      </c>
      <c r="R12" s="1555" t="s">
        <v>11</v>
      </c>
      <c r="S12" s="1556">
        <f t="shared" si="0"/>
        <v>100</v>
      </c>
      <c r="T12" s="1555" t="s">
        <v>11</v>
      </c>
      <c r="U12" s="1556">
        <f t="shared" si="1"/>
        <v>100</v>
      </c>
      <c r="V12" s="1555" t="s">
        <v>11</v>
      </c>
      <c r="W12" s="1556">
        <f t="shared" si="2"/>
        <v>100</v>
      </c>
      <c r="X12" s="1557"/>
      <c r="Y12" s="3339"/>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3"/>
      <c r="Q13" s="1147">
        <f t="shared" si="6"/>
        <v>111</v>
      </c>
      <c r="R13" s="1555" t="s">
        <v>11</v>
      </c>
      <c r="S13" s="1556">
        <f t="shared" si="0"/>
        <v>100</v>
      </c>
      <c r="T13" s="1555" t="s">
        <v>11</v>
      </c>
      <c r="U13" s="1556">
        <f t="shared" si="1"/>
        <v>100</v>
      </c>
      <c r="V13" s="1555" t="s">
        <v>11</v>
      </c>
      <c r="W13" s="1556">
        <f t="shared" si="2"/>
        <v>100</v>
      </c>
      <c r="X13" s="1557"/>
      <c r="Y13" s="3339"/>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3"/>
      <c r="Q14" s="1147">
        <f t="shared" si="6"/>
        <v>111</v>
      </c>
      <c r="R14" s="1555" t="s">
        <v>11</v>
      </c>
      <c r="S14" s="1556">
        <f t="shared" si="0"/>
        <v>100</v>
      </c>
      <c r="T14" s="1555" t="s">
        <v>11</v>
      </c>
      <c r="U14" s="1556">
        <f t="shared" si="1"/>
        <v>100</v>
      </c>
      <c r="V14" s="1555" t="s">
        <v>11</v>
      </c>
      <c r="W14" s="1556">
        <f t="shared" si="2"/>
        <v>100</v>
      </c>
      <c r="X14" s="1557"/>
      <c r="Y14" s="3339"/>
      <c r="Z14" s="1146">
        <f t="shared" si="7"/>
        <v>111</v>
      </c>
      <c r="AA14" s="1558">
        <f t="shared" si="3"/>
        <v>1</v>
      </c>
      <c r="AB14" s="1558">
        <f t="shared" si="4"/>
        <v>1</v>
      </c>
      <c r="AC14" s="1558">
        <f t="shared" si="5"/>
        <v>1</v>
      </c>
    </row>
    <row r="15" spans="1:29" ht="99.75">
      <c r="A15" s="286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427" t="s">
        <v>540</v>
      </c>
      <c r="Q15" s="1559" t="str">
        <f t="shared" si="6"/>
        <v>居住社区成熟度</v>
      </c>
      <c r="R15" s="1560" t="s">
        <v>11</v>
      </c>
      <c r="S15" s="1561">
        <f t="shared" si="0"/>
        <v>100</v>
      </c>
      <c r="T15" s="1560" t="s">
        <v>11</v>
      </c>
      <c r="U15" s="1561">
        <f t="shared" si="1"/>
        <v>100</v>
      </c>
      <c r="V15" s="1560" t="s">
        <v>11</v>
      </c>
      <c r="W15" s="1561">
        <f t="shared" si="2"/>
        <v>100</v>
      </c>
      <c r="X15" s="1554"/>
      <c r="Y15" s="3427" t="s">
        <v>540</v>
      </c>
      <c r="Z15" s="1562" t="str">
        <f t="shared" si="7"/>
        <v>居住社区成熟度</v>
      </c>
      <c r="AA15" s="1563">
        <f t="shared" si="3"/>
        <v>1</v>
      </c>
      <c r="AB15" s="1563">
        <f t="shared" si="4"/>
        <v>1</v>
      </c>
      <c r="AC15" s="1563">
        <f t="shared" si="5"/>
        <v>1</v>
      </c>
    </row>
    <row r="16" spans="1:29" ht="15">
      <c r="A16" s="532"/>
      <c r="B16" s="869"/>
      <c r="C16" s="576" t="s">
        <v>3026</v>
      </c>
      <c r="D16" s="555"/>
      <c r="E16" s="556" t="s">
        <v>3026</v>
      </c>
      <c r="F16" s="557"/>
      <c r="G16" s="558" t="s">
        <v>3026</v>
      </c>
      <c r="H16" s="559"/>
      <c r="I16" s="556" t="s">
        <v>3026</v>
      </c>
      <c r="J16" s="555"/>
      <c r="K16" s="870"/>
      <c r="L16" s="2128"/>
      <c r="M16" s="2120"/>
      <c r="N16" s="2120"/>
      <c r="O16" s="2127"/>
      <c r="P16" s="3428"/>
      <c r="Q16" s="1559"/>
      <c r="R16" s="1560"/>
      <c r="S16" s="1561"/>
      <c r="T16" s="1560"/>
      <c r="U16" s="1561"/>
      <c r="V16" s="1560"/>
      <c r="W16" s="1561"/>
      <c r="X16" s="1554"/>
      <c r="Y16" s="3428"/>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428"/>
      <c r="Q17" s="1559" t="str">
        <f>B17</f>
        <v>交通便捷度</v>
      </c>
      <c r="R17" s="1560" t="s">
        <v>11</v>
      </c>
      <c r="S17" s="1561">
        <f>F17</f>
        <v>100</v>
      </c>
      <c r="T17" s="1560" t="s">
        <v>11</v>
      </c>
      <c r="U17" s="1561">
        <f>H17</f>
        <v>100</v>
      </c>
      <c r="V17" s="1560" t="s">
        <v>11</v>
      </c>
      <c r="W17" s="1561">
        <f>J17</f>
        <v>100</v>
      </c>
      <c r="X17" s="1554"/>
      <c r="Y17" s="3428"/>
      <c r="Z17" s="1562" t="str">
        <f>Q17</f>
        <v>交通便捷度</v>
      </c>
      <c r="AA17" s="1563">
        <f t="shared" si="3"/>
        <v>1</v>
      </c>
      <c r="AB17" s="1563">
        <f t="shared" si="4"/>
        <v>1</v>
      </c>
      <c r="AC17" s="1563">
        <f t="shared" si="5"/>
        <v>1</v>
      </c>
    </row>
    <row r="18" spans="1:29" ht="15">
      <c r="A18" s="532"/>
      <c r="B18" s="595"/>
      <c r="C18" s="873" t="s">
        <v>3026</v>
      </c>
      <c r="D18" s="559"/>
      <c r="E18" s="568" t="s">
        <v>3026</v>
      </c>
      <c r="F18" s="563"/>
      <c r="G18" s="569" t="s">
        <v>3026</v>
      </c>
      <c r="H18" s="555"/>
      <c r="I18" s="568" t="s">
        <v>3026</v>
      </c>
      <c r="J18" s="555"/>
      <c r="K18" s="870"/>
      <c r="L18" s="2128"/>
      <c r="M18" s="2120"/>
      <c r="N18" s="2120"/>
      <c r="O18" s="2127"/>
      <c r="P18" s="3428"/>
      <c r="Q18" s="1559"/>
      <c r="R18" s="1560"/>
      <c r="S18" s="1561"/>
      <c r="T18" s="1560"/>
      <c r="U18" s="1561"/>
      <c r="V18" s="1560"/>
      <c r="W18" s="1561"/>
      <c r="X18" s="1554"/>
      <c r="Y18" s="3428"/>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28"/>
      <c r="Q19" s="1559" t="str">
        <f>B19</f>
        <v>公共配套设施</v>
      </c>
      <c r="R19" s="1560" t="s">
        <v>11</v>
      </c>
      <c r="S19" s="1561">
        <f>F19</f>
        <v>100</v>
      </c>
      <c r="T19" s="1560" t="s">
        <v>11</v>
      </c>
      <c r="U19" s="1561">
        <f>H19</f>
        <v>100</v>
      </c>
      <c r="V19" s="1560" t="s">
        <v>11</v>
      </c>
      <c r="W19" s="1561">
        <f>J19</f>
        <v>100</v>
      </c>
      <c r="X19" s="1554"/>
      <c r="Y19" s="342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28"/>
      <c r="Q20" s="1559"/>
      <c r="R20" s="1560"/>
      <c r="S20" s="1561"/>
      <c r="T20" s="1560"/>
      <c r="U20" s="1561"/>
      <c r="V20" s="1560"/>
      <c r="W20" s="1561"/>
      <c r="X20" s="1554"/>
      <c r="Y20" s="3428"/>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28"/>
      <c r="Q21" s="2544" t="str">
        <f>B21</f>
        <v>基础设施水平</v>
      </c>
      <c r="R21" s="1560" t="s">
        <v>11</v>
      </c>
      <c r="S21" s="1561">
        <f>F21</f>
        <v>100</v>
      </c>
      <c r="T21" s="1560" t="s">
        <v>11</v>
      </c>
      <c r="U21" s="1561">
        <f>H21</f>
        <v>100</v>
      </c>
      <c r="V21" s="1560" t="s">
        <v>11</v>
      </c>
      <c r="W21" s="1561">
        <f>J21</f>
        <v>100</v>
      </c>
      <c r="X21" s="2546"/>
      <c r="Y21" s="342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28"/>
      <c r="Q22" s="2544"/>
      <c r="R22" s="1560"/>
      <c r="S22" s="1561"/>
      <c r="T22" s="1560"/>
      <c r="U22" s="1561"/>
      <c r="V22" s="1560"/>
      <c r="W22" s="1561"/>
      <c r="X22" s="2546"/>
      <c r="Y22" s="3428"/>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28"/>
      <c r="Q23" s="1559" t="str">
        <f>B23</f>
        <v>自然及人文环境</v>
      </c>
      <c r="R23" s="1560" t="s">
        <v>11</v>
      </c>
      <c r="S23" s="1561">
        <f>F23</f>
        <v>100</v>
      </c>
      <c r="T23" s="1560" t="s">
        <v>11</v>
      </c>
      <c r="U23" s="1561">
        <f>H23</f>
        <v>100</v>
      </c>
      <c r="V23" s="1560" t="s">
        <v>11</v>
      </c>
      <c r="W23" s="1561">
        <f>J23</f>
        <v>100</v>
      </c>
      <c r="X23" s="1554"/>
      <c r="Y23" s="3428"/>
      <c r="Z23" s="1562" t="str">
        <f>Q23</f>
        <v>自然及人文环境</v>
      </c>
      <c r="AA23" s="1563">
        <f t="shared" si="3"/>
        <v>1</v>
      </c>
      <c r="AB23" s="1563">
        <f t="shared" si="4"/>
        <v>1</v>
      </c>
      <c r="AC23" s="1563">
        <f t="shared" si="5"/>
        <v>1</v>
      </c>
    </row>
    <row r="24" spans="1:29" ht="15">
      <c r="A24" s="532"/>
      <c r="B24" s="595"/>
      <c r="C24" s="576" t="s">
        <v>3025</v>
      </c>
      <c r="D24" s="555"/>
      <c r="E24" s="556" t="s">
        <v>3025</v>
      </c>
      <c r="F24" s="557"/>
      <c r="G24" s="558" t="s">
        <v>3025</v>
      </c>
      <c r="H24" s="555"/>
      <c r="I24" s="556" t="s">
        <v>3025</v>
      </c>
      <c r="J24" s="555"/>
      <c r="K24" s="870"/>
      <c r="L24" s="2128"/>
      <c r="M24" s="2120"/>
      <c r="N24" s="2120"/>
      <c r="O24" s="2127"/>
      <c r="P24" s="3428"/>
      <c r="Q24" s="1559"/>
      <c r="R24" s="1560"/>
      <c r="S24" s="1561"/>
      <c r="T24" s="1560"/>
      <c r="U24" s="1561"/>
      <c r="V24" s="1560"/>
      <c r="W24" s="1561"/>
      <c r="X24" s="1554"/>
      <c r="Y24" s="3428"/>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28"/>
      <c r="Q25" s="1559" t="str">
        <f t="shared" ref="Q25:Q46" si="11">B25</f>
        <v>楼层-1</v>
      </c>
      <c r="R25" s="1560" t="s">
        <v>11</v>
      </c>
      <c r="S25" s="1561">
        <f>F25</f>
        <v>100</v>
      </c>
      <c r="T25" s="1560" t="s">
        <v>11</v>
      </c>
      <c r="U25" s="1561">
        <f>H25</f>
        <v>100</v>
      </c>
      <c r="V25" s="1560" t="s">
        <v>11</v>
      </c>
      <c r="W25" s="1561">
        <f>J25</f>
        <v>100</v>
      </c>
      <c r="X25" s="1554"/>
      <c r="Y25" s="3428"/>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28"/>
      <c r="Q26" s="1559" t="str">
        <f t="shared" si="11"/>
        <v>朝向</v>
      </c>
      <c r="R26" s="1560" t="s">
        <v>11</v>
      </c>
      <c r="S26" s="1561">
        <f>F26</f>
        <v>100</v>
      </c>
      <c r="T26" s="1560" t="s">
        <v>11</v>
      </c>
      <c r="U26" s="1561">
        <f>H26</f>
        <v>100</v>
      </c>
      <c r="V26" s="1560" t="s">
        <v>11</v>
      </c>
      <c r="W26" s="1561">
        <f>J26</f>
        <v>100</v>
      </c>
      <c r="X26" s="1554"/>
      <c r="Y26" s="3428"/>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28"/>
      <c r="Q27" s="1147" t="str">
        <f t="shared" si="11"/>
        <v>道路级别</v>
      </c>
      <c r="R27" s="1555" t="s">
        <v>11</v>
      </c>
      <c r="S27" s="1556">
        <f>F27</f>
        <v>100</v>
      </c>
      <c r="T27" s="1555" t="s">
        <v>11</v>
      </c>
      <c r="U27" s="1556">
        <f>H27</f>
        <v>100</v>
      </c>
      <c r="V27" s="1555" t="s">
        <v>11</v>
      </c>
      <c r="W27" s="1556">
        <f>J27</f>
        <v>100</v>
      </c>
      <c r="X27" s="1557"/>
      <c r="Y27" s="3428"/>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28"/>
      <c r="Q28" s="1559">
        <f t="shared" si="11"/>
        <v>111</v>
      </c>
      <c r="R28" s="1560" t="s">
        <v>11</v>
      </c>
      <c r="S28" s="1561">
        <f t="shared" ref="S28:S46" si="12">F28</f>
        <v>100</v>
      </c>
      <c r="T28" s="1560" t="s">
        <v>11</v>
      </c>
      <c r="U28" s="1561">
        <f t="shared" ref="U28:U46" si="13">H28</f>
        <v>100</v>
      </c>
      <c r="V28" s="1560" t="s">
        <v>11</v>
      </c>
      <c r="W28" s="1561">
        <f t="shared" ref="W28:W46" si="14">J28</f>
        <v>100</v>
      </c>
      <c r="X28" s="1554"/>
      <c r="Y28" s="3428"/>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28"/>
      <c r="Q29" s="1559">
        <f t="shared" si="11"/>
        <v>111</v>
      </c>
      <c r="R29" s="1560" t="s">
        <v>11</v>
      </c>
      <c r="S29" s="1561">
        <f t="shared" si="12"/>
        <v>100</v>
      </c>
      <c r="T29" s="1560" t="s">
        <v>11</v>
      </c>
      <c r="U29" s="1561">
        <f t="shared" si="13"/>
        <v>100</v>
      </c>
      <c r="V29" s="1560" t="s">
        <v>11</v>
      </c>
      <c r="W29" s="1561">
        <f t="shared" si="14"/>
        <v>100</v>
      </c>
      <c r="X29" s="1554"/>
      <c r="Y29" s="342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28"/>
      <c r="Q30" s="1559">
        <f t="shared" si="11"/>
        <v>111</v>
      </c>
      <c r="R30" s="1560" t="s">
        <v>11</v>
      </c>
      <c r="S30" s="1561">
        <f t="shared" si="12"/>
        <v>100</v>
      </c>
      <c r="T30" s="1560" t="s">
        <v>11</v>
      </c>
      <c r="U30" s="1561">
        <f t="shared" si="13"/>
        <v>100</v>
      </c>
      <c r="V30" s="1560" t="s">
        <v>11</v>
      </c>
      <c r="W30" s="1561">
        <f t="shared" si="14"/>
        <v>100</v>
      </c>
      <c r="X30" s="1554"/>
      <c r="Y30" s="3428"/>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28"/>
      <c r="Q31" s="1559">
        <f t="shared" si="11"/>
        <v>111</v>
      </c>
      <c r="R31" s="1560" t="s">
        <v>11</v>
      </c>
      <c r="S31" s="1561">
        <f t="shared" si="12"/>
        <v>100</v>
      </c>
      <c r="T31" s="1560" t="s">
        <v>11</v>
      </c>
      <c r="U31" s="1561">
        <f t="shared" si="13"/>
        <v>100</v>
      </c>
      <c r="V31" s="1560" t="s">
        <v>11</v>
      </c>
      <c r="W31" s="1561">
        <f t="shared" si="14"/>
        <v>100</v>
      </c>
      <c r="X31" s="1554"/>
      <c r="Y31" s="3428"/>
      <c r="Z31" s="1562">
        <f t="shared" si="15"/>
        <v>111</v>
      </c>
      <c r="AA31" s="1563">
        <f t="shared" si="3"/>
        <v>1</v>
      </c>
      <c r="AB31" s="1563">
        <f t="shared" si="4"/>
        <v>1</v>
      </c>
      <c r="AC31" s="1563">
        <f t="shared" si="5"/>
        <v>1</v>
      </c>
    </row>
    <row r="32" spans="1:29" ht="15">
      <c r="A32" s="286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29" t="s">
        <v>550</v>
      </c>
      <c r="Q32" s="1559" t="str">
        <f t="shared" si="11"/>
        <v>建筑类型</v>
      </c>
      <c r="R32" s="1560" t="s">
        <v>11</v>
      </c>
      <c r="S32" s="1561">
        <f t="shared" si="12"/>
        <v>100</v>
      </c>
      <c r="T32" s="1560" t="s">
        <v>11</v>
      </c>
      <c r="U32" s="1561">
        <f t="shared" si="13"/>
        <v>100</v>
      </c>
      <c r="V32" s="1560" t="s">
        <v>11</v>
      </c>
      <c r="W32" s="1561">
        <f t="shared" si="14"/>
        <v>100</v>
      </c>
      <c r="X32" s="1554"/>
      <c r="Y32" s="3430"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30"/>
      <c r="Q33" s="1591" t="str">
        <f t="shared" si="11"/>
        <v>项目建筑规模</v>
      </c>
      <c r="R33" s="1564" t="s">
        <v>11</v>
      </c>
      <c r="S33" s="1565" t="e">
        <f t="shared" si="12"/>
        <v>#N/A</v>
      </c>
      <c r="T33" s="1564" t="s">
        <v>11</v>
      </c>
      <c r="U33" s="1565" t="e">
        <f t="shared" si="13"/>
        <v>#N/A</v>
      </c>
      <c r="V33" s="1564" t="s">
        <v>11</v>
      </c>
      <c r="W33" s="1565" t="e">
        <f t="shared" si="14"/>
        <v>#N/A</v>
      </c>
      <c r="X33" s="1566"/>
      <c r="Y33" s="3430"/>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30"/>
      <c r="Q34" s="1559" t="str">
        <f t="shared" si="11"/>
        <v>建筑结构</v>
      </c>
      <c r="R34" s="1560" t="s">
        <v>11</v>
      </c>
      <c r="S34" s="1561">
        <f t="shared" si="12"/>
        <v>100</v>
      </c>
      <c r="T34" s="1560" t="s">
        <v>11</v>
      </c>
      <c r="U34" s="1561">
        <f t="shared" si="13"/>
        <v>100</v>
      </c>
      <c r="V34" s="1560" t="s">
        <v>11</v>
      </c>
      <c r="W34" s="1561">
        <f t="shared" si="14"/>
        <v>100</v>
      </c>
      <c r="X34" s="1554"/>
      <c r="Y34" s="3430"/>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30"/>
      <c r="Q35" s="1559" t="str">
        <f t="shared" si="11"/>
        <v>建筑品质</v>
      </c>
      <c r="R35" s="1560" t="s">
        <v>11</v>
      </c>
      <c r="S35" s="1561">
        <f t="shared" si="12"/>
        <v>100</v>
      </c>
      <c r="T35" s="1560" t="s">
        <v>11</v>
      </c>
      <c r="U35" s="1561">
        <f t="shared" si="13"/>
        <v>100</v>
      </c>
      <c r="V35" s="1560" t="s">
        <v>11</v>
      </c>
      <c r="W35" s="1561">
        <f t="shared" si="14"/>
        <v>100</v>
      </c>
      <c r="X35" s="1554"/>
      <c r="Y35" s="3430"/>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30"/>
      <c r="Q36" s="1559" t="str">
        <f t="shared" si="11"/>
        <v>公共部分装修</v>
      </c>
      <c r="R36" s="1560" t="s">
        <v>11</v>
      </c>
      <c r="S36" s="1561">
        <f t="shared" si="12"/>
        <v>100</v>
      </c>
      <c r="T36" s="1560" t="s">
        <v>11</v>
      </c>
      <c r="U36" s="1561">
        <f t="shared" si="13"/>
        <v>100</v>
      </c>
      <c r="V36" s="1560" t="s">
        <v>11</v>
      </c>
      <c r="W36" s="1561">
        <f t="shared" si="14"/>
        <v>100</v>
      </c>
      <c r="X36" s="1554"/>
      <c r="Y36" s="3430"/>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30"/>
      <c r="Q37" s="1147" t="str">
        <f t="shared" si="11"/>
        <v>成新度</v>
      </c>
      <c r="R37" s="1555" t="s">
        <v>11</v>
      </c>
      <c r="S37" s="1556" t="e">
        <f t="shared" si="12"/>
        <v>#N/A</v>
      </c>
      <c r="T37" s="1555" t="s">
        <v>11</v>
      </c>
      <c r="U37" s="1556" t="e">
        <f t="shared" si="13"/>
        <v>#N/A</v>
      </c>
      <c r="V37" s="1555" t="s">
        <v>11</v>
      </c>
      <c r="W37" s="1556" t="e">
        <f t="shared" si="14"/>
        <v>#N/A</v>
      </c>
      <c r="X37" s="1557"/>
      <c r="Y37" s="3430"/>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30" t="s">
        <v>550</v>
      </c>
      <c r="Q38" s="1559" t="str">
        <f t="shared" si="11"/>
        <v>物业管理</v>
      </c>
      <c r="R38" s="1560" t="s">
        <v>11</v>
      </c>
      <c r="S38" s="1561">
        <f t="shared" si="12"/>
        <v>100</v>
      </c>
      <c r="T38" s="1560" t="s">
        <v>11</v>
      </c>
      <c r="U38" s="1561">
        <f t="shared" si="13"/>
        <v>100</v>
      </c>
      <c r="V38" s="1560" t="s">
        <v>11</v>
      </c>
      <c r="W38" s="1561">
        <f t="shared" si="14"/>
        <v>100</v>
      </c>
      <c r="X38" s="1554"/>
      <c r="Y38" s="3430" t="s">
        <v>550</v>
      </c>
      <c r="Z38" s="1562" t="str">
        <f t="shared" si="15"/>
        <v>物业管理</v>
      </c>
      <c r="AA38" s="1563">
        <f t="shared" si="3"/>
        <v>1</v>
      </c>
      <c r="AB38" s="1563">
        <f t="shared" si="4"/>
        <v>1</v>
      </c>
      <c r="AC38" s="1563">
        <f t="shared" si="5"/>
        <v>1</v>
      </c>
    </row>
    <row r="39" spans="1:29" ht="15">
      <c r="A39" s="594"/>
      <c r="B39" s="1881"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30"/>
      <c r="Q39" s="1559" t="str">
        <f t="shared" si="11"/>
        <v>市政基础设施</v>
      </c>
      <c r="R39" s="1560" t="s">
        <v>11</v>
      </c>
      <c r="S39" s="1561">
        <f t="shared" si="12"/>
        <v>100</v>
      </c>
      <c r="T39" s="1560" t="s">
        <v>11</v>
      </c>
      <c r="U39" s="1561">
        <f t="shared" si="13"/>
        <v>100</v>
      </c>
      <c r="V39" s="1560" t="s">
        <v>11</v>
      </c>
      <c r="W39" s="1561">
        <f t="shared" si="14"/>
        <v>100</v>
      </c>
      <c r="X39" s="1554"/>
      <c r="Y39" s="3430"/>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30"/>
      <c r="Q40" s="1559" t="str">
        <f t="shared" si="11"/>
        <v>房型</v>
      </c>
      <c r="R40" s="1560" t="s">
        <v>11</v>
      </c>
      <c r="S40" s="1561">
        <f t="shared" si="12"/>
        <v>100</v>
      </c>
      <c r="T40" s="1560" t="s">
        <v>11</v>
      </c>
      <c r="U40" s="1561">
        <f t="shared" si="13"/>
        <v>100</v>
      </c>
      <c r="V40" s="1560" t="s">
        <v>11</v>
      </c>
      <c r="W40" s="1561">
        <f t="shared" si="14"/>
        <v>100</v>
      </c>
      <c r="X40" s="1554"/>
      <c r="Y40" s="3430"/>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30"/>
      <c r="Q41" s="1591" t="str">
        <f t="shared" si="11"/>
        <v>单套/主力户型建筑面积</v>
      </c>
      <c r="R41" s="1564" t="s">
        <v>11</v>
      </c>
      <c r="S41" s="1565">
        <f t="shared" si="12"/>
        <v>100</v>
      </c>
      <c r="T41" s="1564" t="s">
        <v>11</v>
      </c>
      <c r="U41" s="1565">
        <f t="shared" si="13"/>
        <v>100</v>
      </c>
      <c r="V41" s="1564" t="s">
        <v>11</v>
      </c>
      <c r="W41" s="1565">
        <f t="shared" si="14"/>
        <v>100</v>
      </c>
      <c r="X41" s="1566"/>
      <c r="Y41" s="3430"/>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30"/>
      <c r="Q42" s="1559" t="str">
        <f t="shared" si="11"/>
        <v>内部装修</v>
      </c>
      <c r="R42" s="1560" t="s">
        <v>11</v>
      </c>
      <c r="S42" s="1561">
        <f t="shared" si="12"/>
        <v>100</v>
      </c>
      <c r="T42" s="1560" t="s">
        <v>11</v>
      </c>
      <c r="U42" s="1561">
        <f t="shared" si="13"/>
        <v>100</v>
      </c>
      <c r="V42" s="1560" t="s">
        <v>11</v>
      </c>
      <c r="W42" s="1561">
        <f t="shared" si="14"/>
        <v>100</v>
      </c>
      <c r="X42" s="1554"/>
      <c r="Y42" s="3430"/>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30"/>
      <c r="Q43" s="1559" t="str">
        <f t="shared" si="11"/>
        <v>内部装修维护情况</v>
      </c>
      <c r="R43" s="1560" t="s">
        <v>11</v>
      </c>
      <c r="S43" s="1561">
        <f t="shared" si="12"/>
        <v>100</v>
      </c>
      <c r="T43" s="1560" t="s">
        <v>11</v>
      </c>
      <c r="U43" s="1561">
        <f t="shared" si="13"/>
        <v>100</v>
      </c>
      <c r="V43" s="1560" t="s">
        <v>11</v>
      </c>
      <c r="W43" s="1561">
        <f t="shared" si="14"/>
        <v>100</v>
      </c>
      <c r="X43" s="1554"/>
      <c r="Y43" s="343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30"/>
      <c r="Q44" s="1147">
        <f t="shared" si="11"/>
        <v>111</v>
      </c>
      <c r="R44" s="1555" t="s">
        <v>11</v>
      </c>
      <c r="S44" s="1556">
        <f t="shared" si="12"/>
        <v>100</v>
      </c>
      <c r="T44" s="1555" t="s">
        <v>11</v>
      </c>
      <c r="U44" s="1556">
        <f t="shared" si="13"/>
        <v>100</v>
      </c>
      <c r="V44" s="1555" t="s">
        <v>11</v>
      </c>
      <c r="W44" s="1556">
        <f t="shared" si="14"/>
        <v>100</v>
      </c>
      <c r="X44" s="1557"/>
      <c r="Y44" s="343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30"/>
      <c r="Q45" s="1559">
        <f t="shared" si="11"/>
        <v>111</v>
      </c>
      <c r="R45" s="1560" t="s">
        <v>11</v>
      </c>
      <c r="S45" s="1561">
        <f t="shared" si="12"/>
        <v>100</v>
      </c>
      <c r="T45" s="1560" t="s">
        <v>11</v>
      </c>
      <c r="U45" s="1561">
        <f t="shared" si="13"/>
        <v>100</v>
      </c>
      <c r="V45" s="1560" t="s">
        <v>11</v>
      </c>
      <c r="W45" s="1561">
        <f t="shared" si="14"/>
        <v>100</v>
      </c>
      <c r="X45" s="1554"/>
      <c r="Y45" s="3430"/>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11"/>
      <c r="Q46" s="1559">
        <f t="shared" si="11"/>
        <v>111</v>
      </c>
      <c r="R46" s="1560" t="s">
        <v>10</v>
      </c>
      <c r="S46" s="1561">
        <f t="shared" si="12"/>
        <v>100</v>
      </c>
      <c r="T46" s="1560" t="s">
        <v>10</v>
      </c>
      <c r="U46" s="1561">
        <f t="shared" si="13"/>
        <v>100</v>
      </c>
      <c r="V46" s="1560" t="s">
        <v>10</v>
      </c>
      <c r="W46" s="1561">
        <f t="shared" si="14"/>
        <v>100</v>
      </c>
      <c r="X46" s="1554"/>
      <c r="Y46" s="3511"/>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93" t="str">
        <f>A47</f>
        <v>成交单价（元/平方米）</v>
      </c>
      <c r="Q47" s="3393"/>
      <c r="R47" s="3510">
        <f>E47</f>
        <v>0</v>
      </c>
      <c r="S47" s="3510"/>
      <c r="T47" s="3510">
        <f>G47</f>
        <v>0</v>
      </c>
      <c r="U47" s="3510"/>
      <c r="V47" s="3510">
        <f>I47</f>
        <v>0</v>
      </c>
      <c r="W47" s="3510"/>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3"/>
      <c r="L48" s="2130"/>
      <c r="M48" s="2131"/>
      <c r="N48" s="2131"/>
      <c r="O48" s="2131"/>
      <c r="P48" s="3393" t="str">
        <f>A48</f>
        <v>比较价格（元/平方米）</v>
      </c>
      <c r="Q48" s="3393"/>
      <c r="R48" s="3510" t="e">
        <f>IF(F1="售价",ROUND(PRODUCT(R47,AA7:AA46),0),ROUND(PRODUCT(R47,AA7:AA46),1))</f>
        <v>#DIV/0!</v>
      </c>
      <c r="S48" s="3510"/>
      <c r="T48" s="3510" t="e">
        <f>IF(F1="售价",ROUND(PRODUCT(T47,AB7:AB46),0),ROUND(PRODUCT(T47,AB7:AB46),1))</f>
        <v>#DIV/0!</v>
      </c>
      <c r="U48" s="3510"/>
      <c r="V48" s="3510" t="e">
        <f>IF(F1="售价",ROUND(PRODUCT(V47,AC7:AC46),0),ROUND(PRODUCT(V47,AC7:AC46),1))</f>
        <v>#DIV/0!</v>
      </c>
      <c r="W48" s="3510"/>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4"/>
      <c r="L49" s="2130"/>
      <c r="M49" s="2131"/>
      <c r="N49" s="2131"/>
      <c r="O49" s="2131"/>
      <c r="P49" s="3390" t="str">
        <f>A49</f>
        <v>估价对象XX用房的比较价格（楼面单价，元/平方米）</v>
      </c>
      <c r="Q49" s="3391"/>
      <c r="R49" s="3509" t="e">
        <f>IF(F1="售价",ROUND(AVERAGE(R48:V48),0),ROUND(AVERAGE(R48:V48),1))</f>
        <v>#DIV/0!</v>
      </c>
      <c r="S49" s="3509"/>
      <c r="T49" s="3509"/>
      <c r="U49" s="3509"/>
      <c r="V49" s="3509"/>
      <c r="W49" s="350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2257</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2258</v>
      </c>
      <c r="C137" s="1905"/>
      <c r="D137" s="1905"/>
      <c r="E137" s="1905"/>
      <c r="F137" s="1905"/>
      <c r="G137" s="1906"/>
      <c r="H137" s="1907"/>
      <c r="I137" s="1908" t="s">
        <v>2259</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2260</v>
      </c>
      <c r="D138" s="1911" t="s">
        <v>2261</v>
      </c>
      <c r="E138" s="1912" t="s">
        <v>2262</v>
      </c>
      <c r="F138" s="1913" t="s">
        <v>2263</v>
      </c>
      <c r="G138" s="1911" t="s">
        <v>2264</v>
      </c>
      <c r="H138" s="1914" t="s">
        <v>2265</v>
      </c>
      <c r="I138" s="1915"/>
      <c r="J138" s="1911" t="s">
        <v>2266</v>
      </c>
      <c r="K138" s="1914" t="s">
        <v>2267</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2268</v>
      </c>
      <c r="E139" s="1885">
        <v>100</v>
      </c>
      <c r="F139" s="1886">
        <v>102.5</v>
      </c>
      <c r="G139" s="1916" t="s">
        <v>2269</v>
      </c>
      <c r="H139" s="1887">
        <v>105</v>
      </c>
      <c r="I139" s="1917" t="s">
        <v>2270</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2271</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2272</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2273</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2274</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2275</v>
      </c>
      <c r="E144" s="1891">
        <v>102</v>
      </c>
      <c r="F144" s="1897">
        <v>100</v>
      </c>
      <c r="G144" s="1920" t="s">
        <v>2275</v>
      </c>
      <c r="H144" s="1893">
        <v>105</v>
      </c>
      <c r="I144" s="1919" t="s">
        <v>2274</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2286</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2287</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1"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5" sqref="G5:H5"/>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9" t="s">
        <v>522</v>
      </c>
      <c r="D4" s="3400"/>
      <c r="E4" s="3433" t="s">
        <v>523</v>
      </c>
      <c r="F4" s="3434"/>
      <c r="G4" s="3399" t="s">
        <v>524</v>
      </c>
      <c r="H4" s="3400"/>
      <c r="I4" s="3399" t="s">
        <v>525</v>
      </c>
      <c r="J4" s="3400"/>
      <c r="K4" s="514" t="s">
        <v>526</v>
      </c>
      <c r="L4" s="2119"/>
      <c r="M4" s="2120"/>
      <c r="N4" s="2120"/>
      <c r="O4" s="2120"/>
      <c r="P4" s="3401" t="s">
        <v>527</v>
      </c>
      <c r="Q4" s="3402"/>
      <c r="R4" s="3407" t="s">
        <v>523</v>
      </c>
      <c r="S4" s="3408"/>
      <c r="T4" s="3407" t="s">
        <v>524</v>
      </c>
      <c r="U4" s="3408"/>
      <c r="V4" s="3394" t="s">
        <v>525</v>
      </c>
      <c r="W4" s="3394"/>
      <c r="X4" s="1554"/>
      <c r="Y4" s="3407" t="s">
        <v>527</v>
      </c>
      <c r="Z4" s="3408"/>
      <c r="AA4" s="3396" t="s">
        <v>523</v>
      </c>
      <c r="AB4" s="3394" t="s">
        <v>524</v>
      </c>
      <c r="AC4" s="3396" t="s">
        <v>525</v>
      </c>
    </row>
    <row r="5" spans="1:29" ht="15">
      <c r="A5" s="515"/>
      <c r="B5" s="516"/>
      <c r="C5" s="3415" t="s">
        <v>2927</v>
      </c>
      <c r="D5" s="3416"/>
      <c r="E5" s="3515" t="s">
        <v>3140</v>
      </c>
      <c r="F5" s="3436"/>
      <c r="G5" s="3415" t="s">
        <v>2929</v>
      </c>
      <c r="H5" s="3416"/>
      <c r="I5" s="3415" t="s">
        <v>2930</v>
      </c>
      <c r="J5" s="3416"/>
      <c r="K5" s="514"/>
      <c r="L5" s="2119"/>
      <c r="M5" s="2120"/>
      <c r="N5" s="2120"/>
      <c r="O5" s="2120"/>
      <c r="P5" s="3403"/>
      <c r="Q5" s="3404"/>
      <c r="R5" s="3409"/>
      <c r="S5" s="3410"/>
      <c r="T5" s="3409"/>
      <c r="U5" s="3410"/>
      <c r="V5" s="3394"/>
      <c r="W5" s="3394"/>
      <c r="X5" s="1554"/>
      <c r="Y5" s="3409"/>
      <c r="Z5" s="3410"/>
      <c r="AA5" s="3397"/>
      <c r="AB5" s="3394"/>
      <c r="AC5" s="3397"/>
    </row>
    <row r="6" spans="1:29" ht="15.75" thickBot="1">
      <c r="A6" s="517"/>
      <c r="B6" s="518"/>
      <c r="C6" s="3413" t="s">
        <v>2931</v>
      </c>
      <c r="D6" s="3414"/>
      <c r="E6" s="3431" t="s">
        <v>2931</v>
      </c>
      <c r="F6" s="3432"/>
      <c r="G6" s="3413" t="s">
        <v>2931</v>
      </c>
      <c r="H6" s="3414"/>
      <c r="I6" s="3413" t="s">
        <v>2931</v>
      </c>
      <c r="J6" s="3414"/>
      <c r="K6" s="514" t="s">
        <v>528</v>
      </c>
      <c r="L6" s="2119"/>
      <c r="M6" s="2120"/>
      <c r="N6" s="2120"/>
      <c r="O6" s="2120"/>
      <c r="P6" s="3405"/>
      <c r="Q6" s="3406"/>
      <c r="R6" s="3409"/>
      <c r="S6" s="3410"/>
      <c r="T6" s="3411"/>
      <c r="U6" s="3412"/>
      <c r="V6" s="3394"/>
      <c r="W6" s="3394"/>
      <c r="X6" s="1554"/>
      <c r="Y6" s="3411"/>
      <c r="Z6" s="3412"/>
      <c r="AA6" s="3398"/>
      <c r="AB6" s="3394"/>
      <c r="AC6" s="3398"/>
    </row>
    <row r="7" spans="1:29" s="1216" customFormat="1" ht="15.75" thickBot="1">
      <c r="A7" s="2868"/>
      <c r="B7" s="2875"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24" t="s">
        <v>530</v>
      </c>
      <c r="Q7" s="3426"/>
      <c r="R7" s="1555" t="s">
        <v>8</v>
      </c>
      <c r="S7" s="1556">
        <f t="shared" ref="S7:S15" si="0">F7</f>
        <v>0</v>
      </c>
      <c r="T7" s="1555" t="s">
        <v>8</v>
      </c>
      <c r="U7" s="1556">
        <f t="shared" ref="U7:U15" si="1">H7</f>
        <v>0</v>
      </c>
      <c r="V7" s="1555" t="s">
        <v>8</v>
      </c>
      <c r="W7" s="1556">
        <f t="shared" ref="W7:W15"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24" t="s">
        <v>533</v>
      </c>
      <c r="Q8" s="3425"/>
      <c r="R8" s="1555" t="s">
        <v>8</v>
      </c>
      <c r="S8" s="1556">
        <f t="shared" si="0"/>
        <v>0</v>
      </c>
      <c r="T8" s="1555" t="s">
        <v>8</v>
      </c>
      <c r="U8" s="1556">
        <f t="shared" si="1"/>
        <v>0</v>
      </c>
      <c r="V8" s="1555" t="s">
        <v>8</v>
      </c>
      <c r="W8" s="1556">
        <f t="shared" si="2"/>
        <v>0</v>
      </c>
      <c r="X8" s="1557"/>
      <c r="Y8" s="3424" t="s">
        <v>533</v>
      </c>
      <c r="Z8" s="3425"/>
      <c r="AA8" s="1558" t="e">
        <f t="shared" ref="AA8:AA46" si="3">D8/F8</f>
        <v>#DIV/0!</v>
      </c>
      <c r="AB8" s="1558" t="e">
        <f t="shared" ref="AB8:AB46" si="4">D8/H8</f>
        <v>#DIV/0!</v>
      </c>
      <c r="AC8" s="1558" t="e">
        <f t="shared" ref="AC8:AC46" si="5">D8/J8</f>
        <v>#DIV/0!</v>
      </c>
    </row>
    <row r="9" spans="1:29" s="1216" customFormat="1" ht="15">
      <c r="A9" s="2870"/>
      <c r="B9" s="2877"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3" t="s">
        <v>535</v>
      </c>
      <c r="Q9" s="1147" t="str">
        <f t="shared" ref="Q9:Q15" si="6">B9</f>
        <v>用途</v>
      </c>
      <c r="R9" s="1555" t="s">
        <v>8</v>
      </c>
      <c r="S9" s="1556">
        <f t="shared" si="0"/>
        <v>100</v>
      </c>
      <c r="T9" s="1555" t="s">
        <v>8</v>
      </c>
      <c r="U9" s="1556">
        <f t="shared" si="1"/>
        <v>100</v>
      </c>
      <c r="V9" s="1555" t="s">
        <v>8</v>
      </c>
      <c r="W9" s="1556">
        <f t="shared" si="2"/>
        <v>100</v>
      </c>
      <c r="X9" s="1557"/>
      <c r="Y9" s="3339"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3"/>
      <c r="Q11" s="1147" t="str">
        <f t="shared" si="6"/>
        <v>容积率</v>
      </c>
      <c r="R11" s="1555" t="s">
        <v>8</v>
      </c>
      <c r="S11" s="1556" t="e">
        <f t="shared" si="0"/>
        <v>#N/A</v>
      </c>
      <c r="T11" s="1555" t="s">
        <v>8</v>
      </c>
      <c r="U11" s="1556" t="e">
        <f t="shared" si="1"/>
        <v>#N/A</v>
      </c>
      <c r="V11" s="1555" t="s">
        <v>8</v>
      </c>
      <c r="W11" s="1556" t="e">
        <f t="shared" si="2"/>
        <v>#N/A</v>
      </c>
      <c r="X11" s="1557"/>
      <c r="Y11" s="333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3"/>
      <c r="Q12" s="1147">
        <f t="shared" si="6"/>
        <v>111</v>
      </c>
      <c r="R12" s="1555" t="s">
        <v>8</v>
      </c>
      <c r="S12" s="1556">
        <f t="shared" si="0"/>
        <v>100</v>
      </c>
      <c r="T12" s="1555" t="s">
        <v>8</v>
      </c>
      <c r="U12" s="1556">
        <f t="shared" si="1"/>
        <v>100</v>
      </c>
      <c r="V12" s="1555" t="s">
        <v>8</v>
      </c>
      <c r="W12" s="1556">
        <f t="shared" si="2"/>
        <v>100</v>
      </c>
      <c r="X12" s="1557"/>
      <c r="Y12" s="3339"/>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3"/>
      <c r="Q13" s="1147">
        <f t="shared" si="6"/>
        <v>111</v>
      </c>
      <c r="R13" s="1555" t="s">
        <v>8</v>
      </c>
      <c r="S13" s="1556">
        <f t="shared" si="0"/>
        <v>100</v>
      </c>
      <c r="T13" s="1555" t="s">
        <v>8</v>
      </c>
      <c r="U13" s="1556">
        <f t="shared" si="1"/>
        <v>100</v>
      </c>
      <c r="V13" s="1555" t="s">
        <v>8</v>
      </c>
      <c r="W13" s="1556">
        <f t="shared" si="2"/>
        <v>100</v>
      </c>
      <c r="X13" s="1557"/>
      <c r="Y13" s="3339"/>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3"/>
      <c r="Q14" s="1147">
        <f t="shared" si="6"/>
        <v>111</v>
      </c>
      <c r="R14" s="1555" t="s">
        <v>8</v>
      </c>
      <c r="S14" s="1556">
        <f t="shared" si="0"/>
        <v>100</v>
      </c>
      <c r="T14" s="1555" t="s">
        <v>8</v>
      </c>
      <c r="U14" s="1556">
        <f t="shared" si="1"/>
        <v>100</v>
      </c>
      <c r="V14" s="1555" t="s">
        <v>8</v>
      </c>
      <c r="W14" s="1556">
        <f t="shared" si="2"/>
        <v>100</v>
      </c>
      <c r="X14" s="1557"/>
      <c r="Y14" s="3339"/>
      <c r="Z14" s="1146">
        <f t="shared" si="7"/>
        <v>111</v>
      </c>
      <c r="AA14" s="1558">
        <f t="shared" si="3"/>
        <v>1</v>
      </c>
      <c r="AB14" s="1558">
        <f t="shared" si="4"/>
        <v>1</v>
      </c>
      <c r="AC14" s="1558">
        <f t="shared" si="5"/>
        <v>1</v>
      </c>
    </row>
    <row r="15" spans="1:29" ht="71.25">
      <c r="A15" s="286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27" t="s">
        <v>540</v>
      </c>
      <c r="Q15" s="1559" t="str">
        <f t="shared" si="6"/>
        <v>商业繁华度</v>
      </c>
      <c r="R15" s="1560" t="s">
        <v>8</v>
      </c>
      <c r="S15" s="1561">
        <f t="shared" si="0"/>
        <v>100</v>
      </c>
      <c r="T15" s="1560" t="s">
        <v>8</v>
      </c>
      <c r="U15" s="1561">
        <f t="shared" si="1"/>
        <v>100</v>
      </c>
      <c r="V15" s="1560" t="s">
        <v>8</v>
      </c>
      <c r="W15" s="1561">
        <f t="shared" si="2"/>
        <v>100</v>
      </c>
      <c r="X15" s="1554"/>
      <c r="Y15" s="3427"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28"/>
      <c r="Q16" s="1559"/>
      <c r="R16" s="1560"/>
      <c r="S16" s="1561"/>
      <c r="T16" s="1560"/>
      <c r="U16" s="1561"/>
      <c r="V16" s="1560"/>
      <c r="W16" s="1561"/>
      <c r="X16" s="1554"/>
      <c r="Y16" s="3428"/>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28"/>
      <c r="Q17" s="1559" t="str">
        <f>B17</f>
        <v>交通便捷度</v>
      </c>
      <c r="R17" s="1560" t="s">
        <v>8</v>
      </c>
      <c r="S17" s="1561">
        <f>F17</f>
        <v>100</v>
      </c>
      <c r="T17" s="1560" t="s">
        <v>8</v>
      </c>
      <c r="U17" s="1561">
        <f>H17</f>
        <v>100</v>
      </c>
      <c r="V17" s="1560" t="s">
        <v>8</v>
      </c>
      <c r="W17" s="1561">
        <f>J17</f>
        <v>100</v>
      </c>
      <c r="X17" s="1554"/>
      <c r="Y17" s="342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28"/>
      <c r="Q18" s="1559"/>
      <c r="R18" s="1560"/>
      <c r="S18" s="1561"/>
      <c r="T18" s="1560"/>
      <c r="U18" s="1561"/>
      <c r="V18" s="1560"/>
      <c r="W18" s="1561"/>
      <c r="X18" s="1554"/>
      <c r="Y18" s="3428"/>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28"/>
      <c r="Q19" s="1559" t="str">
        <f>B19</f>
        <v>公共配套设施</v>
      </c>
      <c r="R19" s="1560" t="s">
        <v>8</v>
      </c>
      <c r="S19" s="1561">
        <f>F19</f>
        <v>100</v>
      </c>
      <c r="T19" s="1560" t="s">
        <v>8</v>
      </c>
      <c r="U19" s="1561">
        <f>H19</f>
        <v>100</v>
      </c>
      <c r="V19" s="1560" t="s">
        <v>8</v>
      </c>
      <c r="W19" s="1561">
        <f>J19</f>
        <v>100</v>
      </c>
      <c r="X19" s="1554"/>
      <c r="Y19" s="342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28"/>
      <c r="Q20" s="1559"/>
      <c r="R20" s="1560"/>
      <c r="S20" s="1561"/>
      <c r="T20" s="1560"/>
      <c r="U20" s="1561"/>
      <c r="V20" s="1560"/>
      <c r="W20" s="1561"/>
      <c r="X20" s="1554"/>
      <c r="Y20" s="3428"/>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28"/>
      <c r="Q21" s="2544" t="str">
        <f>B21</f>
        <v>基础设施水平</v>
      </c>
      <c r="R21" s="1560" t="s">
        <v>8</v>
      </c>
      <c r="S21" s="1561">
        <f>F21</f>
        <v>100</v>
      </c>
      <c r="T21" s="1560" t="s">
        <v>8</v>
      </c>
      <c r="U21" s="1561">
        <f>H21</f>
        <v>100</v>
      </c>
      <c r="V21" s="1560" t="s">
        <v>8</v>
      </c>
      <c r="W21" s="1561">
        <f>J21</f>
        <v>100</v>
      </c>
      <c r="X21" s="2546"/>
      <c r="Y21" s="342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28"/>
      <c r="Q22" s="2544"/>
      <c r="R22" s="1560"/>
      <c r="S22" s="1561"/>
      <c r="T22" s="1560"/>
      <c r="U22" s="1561"/>
      <c r="V22" s="1560"/>
      <c r="W22" s="1561"/>
      <c r="X22" s="2546"/>
      <c r="Y22" s="3428"/>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28"/>
      <c r="Q23" s="1559" t="str">
        <f>B23</f>
        <v>自然及人文环境</v>
      </c>
      <c r="R23" s="1560" t="s">
        <v>8</v>
      </c>
      <c r="S23" s="1561">
        <f>F23</f>
        <v>100</v>
      </c>
      <c r="T23" s="1560" t="s">
        <v>8</v>
      </c>
      <c r="U23" s="1561">
        <f>H23</f>
        <v>100</v>
      </c>
      <c r="V23" s="1560" t="s">
        <v>8</v>
      </c>
      <c r="W23" s="1561">
        <f>J23</f>
        <v>100</v>
      </c>
      <c r="X23" s="1554"/>
      <c r="Y23" s="342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28"/>
      <c r="Q24" s="1559"/>
      <c r="R24" s="1560"/>
      <c r="S24" s="1561"/>
      <c r="T24" s="1560"/>
      <c r="U24" s="1561"/>
      <c r="V24" s="1560"/>
      <c r="W24" s="1561"/>
      <c r="X24" s="1554"/>
      <c r="Y24" s="3428"/>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28"/>
      <c r="Q25" s="1559" t="str">
        <f t="shared" ref="Q25:Q46" si="11">B25</f>
        <v>临街状况</v>
      </c>
      <c r="R25" s="1560" t="s">
        <v>8</v>
      </c>
      <c r="S25" s="1561">
        <f>F25</f>
        <v>100</v>
      </c>
      <c r="T25" s="1560" t="s">
        <v>8</v>
      </c>
      <c r="U25" s="1561">
        <f>H25</f>
        <v>100</v>
      </c>
      <c r="V25" s="1560" t="s">
        <v>8</v>
      </c>
      <c r="W25" s="1561">
        <f>J25</f>
        <v>100</v>
      </c>
      <c r="X25" s="1554"/>
      <c r="Y25" s="3428"/>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28"/>
      <c r="Q26" s="1559" t="str">
        <f t="shared" si="11"/>
        <v>平面位置/可视性</v>
      </c>
      <c r="R26" s="1560" t="s">
        <v>8</v>
      </c>
      <c r="S26" s="1561">
        <f>F26</f>
        <v>100</v>
      </c>
      <c r="T26" s="1560" t="s">
        <v>8</v>
      </c>
      <c r="U26" s="1561">
        <f>H26</f>
        <v>100</v>
      </c>
      <c r="V26" s="1560" t="s">
        <v>8</v>
      </c>
      <c r="W26" s="1561">
        <f>J26</f>
        <v>100</v>
      </c>
      <c r="X26" s="1554"/>
      <c r="Y26" s="3428"/>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28"/>
      <c r="Q27" s="1147" t="str">
        <f t="shared" si="11"/>
        <v>人流量</v>
      </c>
      <c r="R27" s="1555" t="s">
        <v>8</v>
      </c>
      <c r="S27" s="1556">
        <f>F27</f>
        <v>100</v>
      </c>
      <c r="T27" s="1555" t="s">
        <v>8</v>
      </c>
      <c r="U27" s="1556">
        <f>H27</f>
        <v>100</v>
      </c>
      <c r="V27" s="1555" t="s">
        <v>8</v>
      </c>
      <c r="W27" s="1556">
        <f>J27</f>
        <v>100</v>
      </c>
      <c r="X27" s="1557"/>
      <c r="Y27" s="3428"/>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28"/>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28"/>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28"/>
      <c r="Q29" s="1559">
        <f t="shared" si="11"/>
        <v>111</v>
      </c>
      <c r="R29" s="1560" t="s">
        <v>8</v>
      </c>
      <c r="S29" s="1561">
        <f t="shared" si="12"/>
        <v>100</v>
      </c>
      <c r="T29" s="1560" t="s">
        <v>8</v>
      </c>
      <c r="U29" s="1561">
        <f t="shared" si="13"/>
        <v>100</v>
      </c>
      <c r="V29" s="1560" t="s">
        <v>8</v>
      </c>
      <c r="W29" s="1561">
        <f t="shared" si="14"/>
        <v>100</v>
      </c>
      <c r="X29" s="1554"/>
      <c r="Y29" s="342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28"/>
      <c r="Q30" s="1559">
        <f t="shared" si="11"/>
        <v>111</v>
      </c>
      <c r="R30" s="1560" t="s">
        <v>8</v>
      </c>
      <c r="S30" s="1561">
        <f t="shared" si="12"/>
        <v>100</v>
      </c>
      <c r="T30" s="1560" t="s">
        <v>8</v>
      </c>
      <c r="U30" s="1561">
        <f t="shared" si="13"/>
        <v>100</v>
      </c>
      <c r="V30" s="1560" t="s">
        <v>8</v>
      </c>
      <c r="W30" s="1561">
        <f t="shared" si="14"/>
        <v>100</v>
      </c>
      <c r="X30" s="1554"/>
      <c r="Y30" s="3428"/>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28"/>
      <c r="Q31" s="1559">
        <f t="shared" si="11"/>
        <v>111</v>
      </c>
      <c r="R31" s="1560" t="s">
        <v>8</v>
      </c>
      <c r="S31" s="1561">
        <f t="shared" si="12"/>
        <v>100</v>
      </c>
      <c r="T31" s="1560" t="s">
        <v>8</v>
      </c>
      <c r="U31" s="1561">
        <f t="shared" si="13"/>
        <v>100</v>
      </c>
      <c r="V31" s="1560" t="s">
        <v>8</v>
      </c>
      <c r="W31" s="1561">
        <f t="shared" si="14"/>
        <v>100</v>
      </c>
      <c r="X31" s="1554"/>
      <c r="Y31" s="3428"/>
      <c r="Z31" s="1562">
        <f t="shared" si="15"/>
        <v>111</v>
      </c>
      <c r="AA31" s="1563">
        <f t="shared" si="3"/>
        <v>1</v>
      </c>
      <c r="AB31" s="1563">
        <f t="shared" si="4"/>
        <v>1</v>
      </c>
      <c r="AC31" s="1563">
        <f t="shared" si="5"/>
        <v>1</v>
      </c>
    </row>
    <row r="32" spans="1:29" ht="15">
      <c r="A32" s="286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29" t="s">
        <v>550</v>
      </c>
      <c r="Q32" s="1559" t="str">
        <f t="shared" si="11"/>
        <v>商业类型</v>
      </c>
      <c r="R32" s="1560" t="s">
        <v>8</v>
      </c>
      <c r="S32" s="1561">
        <f t="shared" si="12"/>
        <v>100</v>
      </c>
      <c r="T32" s="1560" t="s">
        <v>8</v>
      </c>
      <c r="U32" s="1561">
        <f t="shared" si="13"/>
        <v>100</v>
      </c>
      <c r="V32" s="1560" t="s">
        <v>8</v>
      </c>
      <c r="W32" s="1561">
        <f t="shared" si="14"/>
        <v>100</v>
      </c>
      <c r="X32" s="1554"/>
      <c r="Y32" s="3430"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30"/>
      <c r="Q33" s="1591" t="str">
        <f t="shared" si="11"/>
        <v>项目建筑规模</v>
      </c>
      <c r="R33" s="1564" t="s">
        <v>8</v>
      </c>
      <c r="S33" s="1565" t="e">
        <f t="shared" si="12"/>
        <v>#N/A</v>
      </c>
      <c r="T33" s="1564" t="s">
        <v>8</v>
      </c>
      <c r="U33" s="1565" t="e">
        <f t="shared" si="13"/>
        <v>#N/A</v>
      </c>
      <c r="V33" s="1564" t="s">
        <v>8</v>
      </c>
      <c r="W33" s="1565" t="e">
        <f t="shared" si="14"/>
        <v>#N/A</v>
      </c>
      <c r="X33" s="1566"/>
      <c r="Y33" s="3430"/>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30"/>
      <c r="Q34" s="1559" t="str">
        <f t="shared" si="11"/>
        <v>建筑结构</v>
      </c>
      <c r="R34" s="1560" t="s">
        <v>8</v>
      </c>
      <c r="S34" s="1561">
        <f t="shared" si="12"/>
        <v>100</v>
      </c>
      <c r="T34" s="1560" t="s">
        <v>8</v>
      </c>
      <c r="U34" s="1561">
        <f t="shared" si="13"/>
        <v>100</v>
      </c>
      <c r="V34" s="1560" t="s">
        <v>8</v>
      </c>
      <c r="W34" s="1561">
        <f t="shared" si="14"/>
        <v>100</v>
      </c>
      <c r="X34" s="1554"/>
      <c r="Y34" s="3430"/>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30"/>
      <c r="Q35" s="1559" t="str">
        <f t="shared" si="11"/>
        <v>公共部分装修</v>
      </c>
      <c r="R35" s="1560" t="s">
        <v>8</v>
      </c>
      <c r="S35" s="1561">
        <f t="shared" si="12"/>
        <v>100</v>
      </c>
      <c r="T35" s="1560" t="s">
        <v>8</v>
      </c>
      <c r="U35" s="1561">
        <f t="shared" si="13"/>
        <v>100</v>
      </c>
      <c r="V35" s="1560" t="s">
        <v>8</v>
      </c>
      <c r="W35" s="1561">
        <f t="shared" si="14"/>
        <v>100</v>
      </c>
      <c r="X35" s="1554"/>
      <c r="Y35" s="3430"/>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30"/>
      <c r="Q36" s="1559" t="str">
        <f t="shared" si="11"/>
        <v>成新度</v>
      </c>
      <c r="R36" s="1560" t="s">
        <v>8</v>
      </c>
      <c r="S36" s="1561" t="e">
        <f t="shared" si="12"/>
        <v>#N/A</v>
      </c>
      <c r="T36" s="1560" t="s">
        <v>8</v>
      </c>
      <c r="U36" s="1561" t="e">
        <f t="shared" si="13"/>
        <v>#N/A</v>
      </c>
      <c r="V36" s="1560" t="s">
        <v>8</v>
      </c>
      <c r="W36" s="1561" t="e">
        <f t="shared" si="14"/>
        <v>#N/A</v>
      </c>
      <c r="X36" s="1554"/>
      <c r="Y36" s="3430"/>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30"/>
      <c r="Q37" s="1147" t="str">
        <f t="shared" si="11"/>
        <v>市政基础设施</v>
      </c>
      <c r="R37" s="1555" t="s">
        <v>8</v>
      </c>
      <c r="S37" s="1556">
        <f t="shared" si="12"/>
        <v>100</v>
      </c>
      <c r="T37" s="1555" t="s">
        <v>8</v>
      </c>
      <c r="U37" s="1556">
        <f t="shared" si="13"/>
        <v>100</v>
      </c>
      <c r="V37" s="1555" t="s">
        <v>8</v>
      </c>
      <c r="W37" s="1556">
        <f t="shared" si="14"/>
        <v>100</v>
      </c>
      <c r="X37" s="1557"/>
      <c r="Y37" s="3430"/>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30" t="s">
        <v>766</v>
      </c>
      <c r="Q38" s="1559" t="str">
        <f t="shared" si="11"/>
        <v>业态</v>
      </c>
      <c r="R38" s="1560" t="s">
        <v>8</v>
      </c>
      <c r="S38" s="1561">
        <f t="shared" si="12"/>
        <v>100</v>
      </c>
      <c r="T38" s="1560" t="s">
        <v>8</v>
      </c>
      <c r="U38" s="1561">
        <f t="shared" si="13"/>
        <v>100</v>
      </c>
      <c r="V38" s="1560" t="s">
        <v>8</v>
      </c>
      <c r="W38" s="1561">
        <f t="shared" si="14"/>
        <v>100</v>
      </c>
      <c r="X38" s="1554"/>
      <c r="Y38" s="3430"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0"/>
      <c r="Q39" s="1559" t="str">
        <f t="shared" si="11"/>
        <v>层高</v>
      </c>
      <c r="R39" s="1560" t="s">
        <v>8</v>
      </c>
      <c r="S39" s="1561">
        <f t="shared" si="12"/>
        <v>100</v>
      </c>
      <c r="T39" s="1560" t="s">
        <v>8</v>
      </c>
      <c r="U39" s="1561">
        <f t="shared" si="13"/>
        <v>100</v>
      </c>
      <c r="V39" s="1560" t="s">
        <v>8</v>
      </c>
      <c r="W39" s="1561">
        <f t="shared" si="14"/>
        <v>100</v>
      </c>
      <c r="X39" s="1554"/>
      <c r="Y39" s="3430"/>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30"/>
      <c r="Q40" s="1559" t="str">
        <f t="shared" si="11"/>
        <v>单套建筑面积</v>
      </c>
      <c r="R40" s="1560" t="s">
        <v>8</v>
      </c>
      <c r="S40" s="1561">
        <f t="shared" si="12"/>
        <v>100</v>
      </c>
      <c r="T40" s="1560" t="s">
        <v>8</v>
      </c>
      <c r="U40" s="1561">
        <f t="shared" si="13"/>
        <v>100</v>
      </c>
      <c r="V40" s="1560" t="s">
        <v>8</v>
      </c>
      <c r="W40" s="1561">
        <f t="shared" si="14"/>
        <v>100</v>
      </c>
      <c r="X40" s="1554"/>
      <c r="Y40" s="3430"/>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30"/>
      <c r="Q41" s="1591" t="str">
        <f t="shared" si="11"/>
        <v>进深比</v>
      </c>
      <c r="R41" s="1564" t="s">
        <v>8</v>
      </c>
      <c r="S41" s="1565">
        <f t="shared" si="12"/>
        <v>100</v>
      </c>
      <c r="T41" s="1564" t="s">
        <v>8</v>
      </c>
      <c r="U41" s="1565">
        <f t="shared" si="13"/>
        <v>100</v>
      </c>
      <c r="V41" s="1564" t="s">
        <v>8</v>
      </c>
      <c r="W41" s="1565">
        <f t="shared" si="14"/>
        <v>100</v>
      </c>
      <c r="X41" s="1566"/>
      <c r="Y41" s="3430"/>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30"/>
      <c r="Q42" s="1559" t="str">
        <f t="shared" si="11"/>
        <v>内部装修</v>
      </c>
      <c r="R42" s="1560" t="s">
        <v>8</v>
      </c>
      <c r="S42" s="1561">
        <f t="shared" si="12"/>
        <v>100</v>
      </c>
      <c r="T42" s="1560" t="s">
        <v>8</v>
      </c>
      <c r="U42" s="1561">
        <f t="shared" si="13"/>
        <v>100</v>
      </c>
      <c r="V42" s="1560" t="s">
        <v>8</v>
      </c>
      <c r="W42" s="1561">
        <f t="shared" si="14"/>
        <v>100</v>
      </c>
      <c r="X42" s="1554"/>
      <c r="Y42" s="3430"/>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30"/>
      <c r="Q43" s="1559" t="str">
        <f t="shared" si="11"/>
        <v>内部装修维护情况</v>
      </c>
      <c r="R43" s="1560" t="s">
        <v>8</v>
      </c>
      <c r="S43" s="1561">
        <f t="shared" si="12"/>
        <v>100</v>
      </c>
      <c r="T43" s="1560" t="s">
        <v>8</v>
      </c>
      <c r="U43" s="1561">
        <f t="shared" si="13"/>
        <v>100</v>
      </c>
      <c r="V43" s="1560" t="s">
        <v>8</v>
      </c>
      <c r="W43" s="1561">
        <f t="shared" si="14"/>
        <v>100</v>
      </c>
      <c r="X43" s="1554"/>
      <c r="Y43" s="343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30"/>
      <c r="Q44" s="1147">
        <f t="shared" si="11"/>
        <v>111</v>
      </c>
      <c r="R44" s="1555" t="s">
        <v>8</v>
      </c>
      <c r="S44" s="1556">
        <f t="shared" si="12"/>
        <v>100</v>
      </c>
      <c r="T44" s="1555" t="s">
        <v>8</v>
      </c>
      <c r="U44" s="1556">
        <f t="shared" si="13"/>
        <v>100</v>
      </c>
      <c r="V44" s="1555" t="s">
        <v>8</v>
      </c>
      <c r="W44" s="1556">
        <f t="shared" si="14"/>
        <v>100</v>
      </c>
      <c r="X44" s="1557"/>
      <c r="Y44" s="343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30"/>
      <c r="Q45" s="1559">
        <f t="shared" si="11"/>
        <v>111</v>
      </c>
      <c r="R45" s="1560" t="s">
        <v>8</v>
      </c>
      <c r="S45" s="1561">
        <f t="shared" si="12"/>
        <v>100</v>
      </c>
      <c r="T45" s="1560" t="s">
        <v>8</v>
      </c>
      <c r="U45" s="1561">
        <f t="shared" si="13"/>
        <v>100</v>
      </c>
      <c r="V45" s="1560" t="s">
        <v>8</v>
      </c>
      <c r="W45" s="1561">
        <f t="shared" si="14"/>
        <v>100</v>
      </c>
      <c r="X45" s="1554"/>
      <c r="Y45" s="3430"/>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11"/>
      <c r="Q46" s="1559">
        <f t="shared" si="11"/>
        <v>111</v>
      </c>
      <c r="R46" s="1560" t="s">
        <v>8</v>
      </c>
      <c r="S46" s="1561">
        <f t="shared" si="12"/>
        <v>100</v>
      </c>
      <c r="T46" s="1560" t="s">
        <v>8</v>
      </c>
      <c r="U46" s="1561">
        <f t="shared" si="13"/>
        <v>100</v>
      </c>
      <c r="V46" s="1560" t="s">
        <v>8</v>
      </c>
      <c r="W46" s="1561">
        <f t="shared" si="14"/>
        <v>100</v>
      </c>
      <c r="X46" s="1554"/>
      <c r="Y46" s="3511"/>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93" t="str">
        <f>A47</f>
        <v>成交单价（元/平方米）</v>
      </c>
      <c r="Q47" s="3393"/>
      <c r="R47" s="3510">
        <f>E47</f>
        <v>0</v>
      </c>
      <c r="S47" s="3510"/>
      <c r="T47" s="3510">
        <f>G47</f>
        <v>0</v>
      </c>
      <c r="U47" s="3510"/>
      <c r="V47" s="3510">
        <f>I47</f>
        <v>0</v>
      </c>
      <c r="W47" s="3510"/>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8"/>
      <c r="L48" s="2130"/>
      <c r="M48" s="2131"/>
      <c r="N48" s="2120"/>
      <c r="O48" s="2131"/>
      <c r="P48" s="3393" t="str">
        <f>A48</f>
        <v>比较价格（元/平方米）</v>
      </c>
      <c r="Q48" s="3393"/>
      <c r="R48" s="3510" t="e">
        <f>IF(F1="售价",ROUND(PRODUCT(R47,AA7:AA46),0),ROUND(PRODUCT(R47,AA7:AA46),1))</f>
        <v>#DIV/0!</v>
      </c>
      <c r="S48" s="3510"/>
      <c r="T48" s="3510" t="e">
        <f>IF(F1="售价",ROUND(PRODUCT(T47,AB7:AB46),0),ROUND(PRODUCT(T47,AB7:AB46),1))</f>
        <v>#DIV/0!</v>
      </c>
      <c r="U48" s="3510"/>
      <c r="V48" s="3510" t="e">
        <f>IF(F1="售价",ROUND(PRODUCT(V47,AC7:AC46),0),ROUND(PRODUCT(V47,AC7:AC46),1))</f>
        <v>#DIV/0!</v>
      </c>
      <c r="W48" s="3510"/>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90" t="str">
        <f>A49</f>
        <v>估价对象XX用房的比较价格（楼面单价，元/平方米）</v>
      </c>
      <c r="Q49" s="3391"/>
      <c r="R49" s="3509" t="e">
        <f>IF(F1="售价",ROUND(AVERAGE(R48:V48),0),ROUND(AVERAGE(R48:V48),1))</f>
        <v>#DIV/0!</v>
      </c>
      <c r="S49" s="3509"/>
      <c r="T49" s="3509"/>
      <c r="U49" s="3509"/>
      <c r="V49" s="3509"/>
      <c r="W49" s="3509"/>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9" t="s">
        <v>522</v>
      </c>
      <c r="D4" s="3400"/>
      <c r="E4" s="3433" t="s">
        <v>523</v>
      </c>
      <c r="F4" s="3434"/>
      <c r="G4" s="3399" t="s">
        <v>524</v>
      </c>
      <c r="H4" s="3400"/>
      <c r="I4" s="3399" t="s">
        <v>525</v>
      </c>
      <c r="J4" s="3400"/>
      <c r="K4" s="514" t="s">
        <v>526</v>
      </c>
      <c r="L4" s="2119"/>
      <c r="M4" s="2120"/>
      <c r="N4" s="2120"/>
      <c r="O4" s="2120"/>
      <c r="P4" s="3517" t="s">
        <v>527</v>
      </c>
      <c r="Q4" s="3402"/>
      <c r="R4" s="3407" t="s">
        <v>523</v>
      </c>
      <c r="S4" s="3408"/>
      <c r="T4" s="3407" t="s">
        <v>524</v>
      </c>
      <c r="U4" s="3408"/>
      <c r="V4" s="3394" t="s">
        <v>525</v>
      </c>
      <c r="W4" s="3394"/>
      <c r="X4" s="1554"/>
      <c r="Y4" s="3407" t="s">
        <v>527</v>
      </c>
      <c r="Z4" s="3408"/>
      <c r="AA4" s="3396" t="s">
        <v>523</v>
      </c>
      <c r="AB4" s="3396" t="s">
        <v>524</v>
      </c>
      <c r="AC4" s="3396" t="s">
        <v>525</v>
      </c>
    </row>
    <row r="5" spans="1:29" ht="15">
      <c r="A5" s="515"/>
      <c r="B5" s="516"/>
      <c r="C5" s="3415" t="s">
        <v>2927</v>
      </c>
      <c r="D5" s="3416"/>
      <c r="E5" s="3435" t="s">
        <v>2928</v>
      </c>
      <c r="F5" s="3436"/>
      <c r="G5" s="3415" t="s">
        <v>2929</v>
      </c>
      <c r="H5" s="3416"/>
      <c r="I5" s="3415" t="s">
        <v>2930</v>
      </c>
      <c r="J5" s="3416"/>
      <c r="K5" s="514"/>
      <c r="L5" s="2119"/>
      <c r="M5" s="2120"/>
      <c r="N5" s="2120"/>
      <c r="O5" s="2120"/>
      <c r="P5" s="3518"/>
      <c r="Q5" s="3404"/>
      <c r="R5" s="3409"/>
      <c r="S5" s="3410"/>
      <c r="T5" s="3409"/>
      <c r="U5" s="3410"/>
      <c r="V5" s="3394"/>
      <c r="W5" s="3394"/>
      <c r="X5" s="1554"/>
      <c r="Y5" s="3409"/>
      <c r="Z5" s="3410"/>
      <c r="AA5" s="3397"/>
      <c r="AB5" s="3397"/>
      <c r="AC5" s="3397"/>
    </row>
    <row r="6" spans="1:29" ht="15.75" thickBot="1">
      <c r="A6" s="517"/>
      <c r="B6" s="518"/>
      <c r="C6" s="3413" t="s">
        <v>2931</v>
      </c>
      <c r="D6" s="3414"/>
      <c r="E6" s="3431" t="s">
        <v>2931</v>
      </c>
      <c r="F6" s="3432"/>
      <c r="G6" s="3413" t="s">
        <v>2931</v>
      </c>
      <c r="H6" s="3414"/>
      <c r="I6" s="3413" t="s">
        <v>2931</v>
      </c>
      <c r="J6" s="3414"/>
      <c r="K6" s="514" t="s">
        <v>528</v>
      </c>
      <c r="L6" s="2119"/>
      <c r="M6" s="2120"/>
      <c r="N6" s="2120"/>
      <c r="O6" s="2120"/>
      <c r="P6" s="3519"/>
      <c r="Q6" s="3406"/>
      <c r="R6" s="3409"/>
      <c r="S6" s="3410"/>
      <c r="T6" s="3411"/>
      <c r="U6" s="3412"/>
      <c r="V6" s="3394"/>
      <c r="W6" s="3394"/>
      <c r="X6" s="1554"/>
      <c r="Y6" s="3411"/>
      <c r="Z6" s="3412"/>
      <c r="AA6" s="3398"/>
      <c r="AB6" s="3398"/>
      <c r="AC6" s="3398"/>
    </row>
    <row r="7" spans="1:29" s="1216" customFormat="1" ht="15.75" thickBot="1">
      <c r="A7" s="2868"/>
      <c r="B7" s="2875"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26" t="s">
        <v>530</v>
      </c>
      <c r="Q7" s="3426"/>
      <c r="R7" s="1555" t="s">
        <v>8</v>
      </c>
      <c r="S7" s="1556">
        <f t="shared" ref="S7:S15" si="0">F7</f>
        <v>0</v>
      </c>
      <c r="T7" s="1555" t="s">
        <v>8</v>
      </c>
      <c r="U7" s="1556">
        <f t="shared" ref="U7:U15" si="1">H7</f>
        <v>0</v>
      </c>
      <c r="V7" s="1555" t="s">
        <v>8</v>
      </c>
      <c r="W7" s="1556">
        <f t="shared" ref="W7:W15"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26" t="s">
        <v>533</v>
      </c>
      <c r="Q8" s="3425"/>
      <c r="R8" s="1555" t="s">
        <v>8</v>
      </c>
      <c r="S8" s="1556">
        <f t="shared" si="0"/>
        <v>0</v>
      </c>
      <c r="T8" s="1555" t="s">
        <v>8</v>
      </c>
      <c r="U8" s="1556">
        <f t="shared" si="1"/>
        <v>0</v>
      </c>
      <c r="V8" s="1555" t="s">
        <v>8</v>
      </c>
      <c r="W8" s="1556">
        <f t="shared" si="2"/>
        <v>0</v>
      </c>
      <c r="X8" s="1557"/>
      <c r="Y8" s="3424" t="s">
        <v>533</v>
      </c>
      <c r="Z8" s="3425"/>
      <c r="AA8" s="1558" t="e">
        <f t="shared" ref="AA8:AA47" si="3">D8/F8</f>
        <v>#DIV/0!</v>
      </c>
      <c r="AB8" s="1558" t="e">
        <f t="shared" ref="AB8:AB47" si="4">D8/H8</f>
        <v>#DIV/0!</v>
      </c>
      <c r="AC8" s="1558" t="e">
        <f t="shared" ref="AC8:AC47" si="5">D8/J8</f>
        <v>#DIV/0!</v>
      </c>
    </row>
    <row r="9" spans="1:29" s="1216" customFormat="1" ht="15">
      <c r="A9" s="2870"/>
      <c r="B9" s="2877"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3" t="s">
        <v>535</v>
      </c>
      <c r="Q9" s="1147" t="str">
        <f t="shared" ref="Q9:Q15" si="6">B9</f>
        <v>用途</v>
      </c>
      <c r="R9" s="1555" t="s">
        <v>8</v>
      </c>
      <c r="S9" s="1556">
        <f t="shared" si="0"/>
        <v>100</v>
      </c>
      <c r="T9" s="1555" t="s">
        <v>8</v>
      </c>
      <c r="U9" s="1556">
        <f t="shared" si="1"/>
        <v>100</v>
      </c>
      <c r="V9" s="1555" t="s">
        <v>8</v>
      </c>
      <c r="W9" s="1556">
        <f t="shared" si="2"/>
        <v>100</v>
      </c>
      <c r="X9" s="1557"/>
      <c r="Y9" s="3339"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3"/>
      <c r="Q11" s="1147" t="str">
        <f t="shared" si="6"/>
        <v>容积率</v>
      </c>
      <c r="R11" s="1555" t="s">
        <v>8</v>
      </c>
      <c r="S11" s="1556" t="e">
        <f t="shared" si="0"/>
        <v>#N/A</v>
      </c>
      <c r="T11" s="1555" t="s">
        <v>8</v>
      </c>
      <c r="U11" s="1556" t="e">
        <f t="shared" si="1"/>
        <v>#N/A</v>
      </c>
      <c r="V11" s="1555" t="s">
        <v>8</v>
      </c>
      <c r="W11" s="1556" t="e">
        <f t="shared" si="2"/>
        <v>#N/A</v>
      </c>
      <c r="X11" s="1557"/>
      <c r="Y11" s="333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3"/>
      <c r="Q12" s="1147">
        <f t="shared" si="6"/>
        <v>111</v>
      </c>
      <c r="R12" s="1555" t="s">
        <v>8</v>
      </c>
      <c r="S12" s="1556">
        <f t="shared" si="0"/>
        <v>100</v>
      </c>
      <c r="T12" s="1555" t="s">
        <v>8</v>
      </c>
      <c r="U12" s="1556">
        <f t="shared" si="1"/>
        <v>100</v>
      </c>
      <c r="V12" s="1555" t="s">
        <v>8</v>
      </c>
      <c r="W12" s="1556">
        <f t="shared" si="2"/>
        <v>100</v>
      </c>
      <c r="X12" s="1557"/>
      <c r="Y12" s="3339"/>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3"/>
      <c r="Q13" s="1147">
        <f t="shared" si="6"/>
        <v>111</v>
      </c>
      <c r="R13" s="1555" t="s">
        <v>8</v>
      </c>
      <c r="S13" s="1556">
        <f t="shared" si="0"/>
        <v>100</v>
      </c>
      <c r="T13" s="1555" t="s">
        <v>8</v>
      </c>
      <c r="U13" s="1556">
        <f t="shared" si="1"/>
        <v>100</v>
      </c>
      <c r="V13" s="1555" t="s">
        <v>8</v>
      </c>
      <c r="W13" s="1556">
        <f t="shared" si="2"/>
        <v>100</v>
      </c>
      <c r="X13" s="1557"/>
      <c r="Y13" s="3339"/>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3"/>
      <c r="Q14" s="1147">
        <f t="shared" si="6"/>
        <v>111</v>
      </c>
      <c r="R14" s="1555" t="s">
        <v>8</v>
      </c>
      <c r="S14" s="1556">
        <f t="shared" si="0"/>
        <v>100</v>
      </c>
      <c r="T14" s="1555" t="s">
        <v>8</v>
      </c>
      <c r="U14" s="1556">
        <f t="shared" si="1"/>
        <v>100</v>
      </c>
      <c r="V14" s="1555" t="s">
        <v>8</v>
      </c>
      <c r="W14" s="1556">
        <f t="shared" si="2"/>
        <v>100</v>
      </c>
      <c r="X14" s="1557"/>
      <c r="Y14" s="3339"/>
      <c r="Z14" s="1146">
        <f t="shared" si="7"/>
        <v>111</v>
      </c>
      <c r="AA14" s="1558">
        <f t="shared" si="3"/>
        <v>1</v>
      </c>
      <c r="AB14" s="1558">
        <f t="shared" si="4"/>
        <v>1</v>
      </c>
      <c r="AC14" s="1558">
        <f t="shared" si="5"/>
        <v>1</v>
      </c>
    </row>
    <row r="15" spans="1:29" ht="71.25">
      <c r="A15" s="286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27" t="s">
        <v>540</v>
      </c>
      <c r="Q15" s="1559" t="str">
        <f t="shared" si="6"/>
        <v>办公集聚程度</v>
      </c>
      <c r="R15" s="1560" t="s">
        <v>8</v>
      </c>
      <c r="S15" s="1561">
        <f t="shared" si="0"/>
        <v>100</v>
      </c>
      <c r="T15" s="1560" t="s">
        <v>8</v>
      </c>
      <c r="U15" s="1561">
        <f t="shared" si="1"/>
        <v>100</v>
      </c>
      <c r="V15" s="1560" t="s">
        <v>8</v>
      </c>
      <c r="W15" s="1561">
        <f t="shared" si="2"/>
        <v>100</v>
      </c>
      <c r="X15" s="1554"/>
      <c r="Y15" s="3427"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28"/>
      <c r="Q16" s="1559"/>
      <c r="R16" s="1560"/>
      <c r="S16" s="1561"/>
      <c r="T16" s="1560"/>
      <c r="U16" s="1561"/>
      <c r="V16" s="1560"/>
      <c r="W16" s="1561"/>
      <c r="X16" s="1554"/>
      <c r="Y16" s="3428"/>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28"/>
      <c r="Q17" s="1559" t="str">
        <f>B17</f>
        <v>交通便捷度</v>
      </c>
      <c r="R17" s="1560" t="s">
        <v>8</v>
      </c>
      <c r="S17" s="1561">
        <f>F17</f>
        <v>100</v>
      </c>
      <c r="T17" s="1560" t="s">
        <v>8</v>
      </c>
      <c r="U17" s="1561">
        <f>H17</f>
        <v>100</v>
      </c>
      <c r="V17" s="1560" t="s">
        <v>8</v>
      </c>
      <c r="W17" s="1561">
        <f>J17</f>
        <v>100</v>
      </c>
      <c r="X17" s="1554"/>
      <c r="Y17" s="3428"/>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28"/>
      <c r="Q18" s="1559"/>
      <c r="R18" s="1560"/>
      <c r="S18" s="1561"/>
      <c r="T18" s="1560"/>
      <c r="U18" s="1561"/>
      <c r="V18" s="1560"/>
      <c r="W18" s="1561"/>
      <c r="X18" s="1554"/>
      <c r="Y18" s="3428"/>
      <c r="Z18" s="1562"/>
      <c r="AA18" s="1563">
        <v>1</v>
      </c>
      <c r="AB18" s="1563">
        <v>1</v>
      </c>
      <c r="AC18" s="1563">
        <v>1</v>
      </c>
    </row>
    <row r="19" spans="1:29" ht="42.75">
      <c r="A19" s="532"/>
      <c r="B19" s="2568"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28"/>
      <c r="Q19" s="1559" t="str">
        <f>B19</f>
        <v>公共配套设施</v>
      </c>
      <c r="R19" s="1560" t="s">
        <v>8</v>
      </c>
      <c r="S19" s="1561">
        <f>F19</f>
        <v>100</v>
      </c>
      <c r="T19" s="1560" t="s">
        <v>8</v>
      </c>
      <c r="U19" s="1561">
        <f>H19</f>
        <v>100</v>
      </c>
      <c r="V19" s="1560" t="s">
        <v>8</v>
      </c>
      <c r="W19" s="1561">
        <f>J19</f>
        <v>100</v>
      </c>
      <c r="X19" s="1554"/>
      <c r="Y19" s="3428"/>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28"/>
      <c r="Q20" s="1559"/>
      <c r="R20" s="1560"/>
      <c r="S20" s="1561"/>
      <c r="T20" s="1560"/>
      <c r="U20" s="1561"/>
      <c r="V20" s="1560"/>
      <c r="W20" s="1561"/>
      <c r="X20" s="1554"/>
      <c r="Y20" s="3428"/>
      <c r="Z20" s="1562"/>
      <c r="AA20" s="1563">
        <v>1</v>
      </c>
      <c r="AB20" s="1563">
        <v>1</v>
      </c>
      <c r="AC20" s="1563">
        <v>1</v>
      </c>
    </row>
    <row r="21" spans="1:29" ht="28.5">
      <c r="A21" s="532"/>
      <c r="B21" s="2556"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28"/>
      <c r="Q21" s="2544" t="str">
        <f>B21</f>
        <v>基础设施水平</v>
      </c>
      <c r="R21" s="1560" t="s">
        <v>8</v>
      </c>
      <c r="S21" s="1561">
        <f>F21</f>
        <v>100</v>
      </c>
      <c r="T21" s="1560" t="s">
        <v>8</v>
      </c>
      <c r="U21" s="1561">
        <f>H21</f>
        <v>100</v>
      </c>
      <c r="V21" s="1560" t="s">
        <v>8</v>
      </c>
      <c r="W21" s="1561">
        <f>J21</f>
        <v>100</v>
      </c>
      <c r="X21" s="2546"/>
      <c r="Y21" s="3428"/>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28"/>
      <c r="Q22" s="2544"/>
      <c r="R22" s="1560"/>
      <c r="S22" s="1561"/>
      <c r="T22" s="1560"/>
      <c r="U22" s="1561"/>
      <c r="V22" s="1560"/>
      <c r="W22" s="1561"/>
      <c r="X22" s="2546"/>
      <c r="Y22" s="3428"/>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28"/>
      <c r="Q23" s="1559" t="str">
        <f>B23</f>
        <v>环境质量</v>
      </c>
      <c r="R23" s="1560" t="s">
        <v>8</v>
      </c>
      <c r="S23" s="1561">
        <f>F23</f>
        <v>100</v>
      </c>
      <c r="T23" s="1560" t="s">
        <v>8</v>
      </c>
      <c r="U23" s="1561">
        <f>H23</f>
        <v>100</v>
      </c>
      <c r="V23" s="1560" t="s">
        <v>8</v>
      </c>
      <c r="W23" s="1561">
        <f>J23</f>
        <v>100</v>
      </c>
      <c r="X23" s="1554"/>
      <c r="Y23" s="3428"/>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28"/>
      <c r="Q24" s="1559"/>
      <c r="R24" s="1560"/>
      <c r="S24" s="1561"/>
      <c r="T24" s="1560"/>
      <c r="U24" s="1561"/>
      <c r="V24" s="1560"/>
      <c r="W24" s="1561"/>
      <c r="X24" s="1554"/>
      <c r="Y24" s="3428"/>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28"/>
      <c r="Q25" s="1559" t="str">
        <f>B25</f>
        <v>毗邻道路的类型与等级</v>
      </c>
      <c r="R25" s="1560" t="s">
        <v>8</v>
      </c>
      <c r="S25" s="1561">
        <f>F25</f>
        <v>100</v>
      </c>
      <c r="T25" s="1560" t="s">
        <v>8</v>
      </c>
      <c r="U25" s="1561">
        <f>H25</f>
        <v>100</v>
      </c>
      <c r="V25" s="1560" t="s">
        <v>8</v>
      </c>
      <c r="W25" s="1561">
        <f>J25</f>
        <v>100</v>
      </c>
      <c r="X25" s="1554"/>
      <c r="Y25" s="3428"/>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28"/>
      <c r="Q26" s="1559"/>
      <c r="R26" s="1560"/>
      <c r="S26" s="1561"/>
      <c r="T26" s="1560"/>
      <c r="U26" s="1561"/>
      <c r="V26" s="1560"/>
      <c r="W26" s="1561"/>
      <c r="X26" s="1554"/>
      <c r="Y26" s="3428"/>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28"/>
      <c r="Q27" s="1559" t="str">
        <f t="shared" ref="Q27:Q47" si="11">B27</f>
        <v>楼层</v>
      </c>
      <c r="R27" s="1560" t="s">
        <v>8</v>
      </c>
      <c r="S27" s="1561">
        <f>F27</f>
        <v>100</v>
      </c>
      <c r="T27" s="1560" t="s">
        <v>8</v>
      </c>
      <c r="U27" s="1561">
        <f>H27</f>
        <v>100</v>
      </c>
      <c r="V27" s="1560" t="s">
        <v>8</v>
      </c>
      <c r="W27" s="1561">
        <f>J27</f>
        <v>100</v>
      </c>
      <c r="X27" s="1554"/>
      <c r="Y27" s="3428"/>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28"/>
      <c r="Q28" s="1147" t="str">
        <f t="shared" si="11"/>
        <v>朝向</v>
      </c>
      <c r="R28" s="1555" t="s">
        <v>8</v>
      </c>
      <c r="S28" s="1556">
        <f>F28</f>
        <v>100</v>
      </c>
      <c r="T28" s="1555" t="s">
        <v>8</v>
      </c>
      <c r="U28" s="1556">
        <f>H28</f>
        <v>100</v>
      </c>
      <c r="V28" s="1555" t="s">
        <v>8</v>
      </c>
      <c r="W28" s="1556">
        <f>J28</f>
        <v>100</v>
      </c>
      <c r="X28" s="1557"/>
      <c r="Y28" s="3428"/>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28"/>
      <c r="Q29" s="1559">
        <f t="shared" si="11"/>
        <v>111</v>
      </c>
      <c r="R29" s="1560" t="s">
        <v>8</v>
      </c>
      <c r="S29" s="1561">
        <f t="shared" ref="S29:S47" si="12">F29</f>
        <v>100</v>
      </c>
      <c r="T29" s="1560" t="s">
        <v>8</v>
      </c>
      <c r="U29" s="1561">
        <f t="shared" ref="U29:U47" si="13">H29</f>
        <v>100</v>
      </c>
      <c r="V29" s="1560" t="s">
        <v>8</v>
      </c>
      <c r="W29" s="1561">
        <f t="shared" ref="W29:W47" si="14">J29</f>
        <v>100</v>
      </c>
      <c r="X29" s="1554"/>
      <c r="Y29" s="3428"/>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28"/>
      <c r="Q30" s="1559">
        <f t="shared" si="11"/>
        <v>111</v>
      </c>
      <c r="R30" s="1560" t="s">
        <v>8</v>
      </c>
      <c r="S30" s="1561">
        <f t="shared" si="12"/>
        <v>100</v>
      </c>
      <c r="T30" s="1560" t="s">
        <v>8</v>
      </c>
      <c r="U30" s="1561">
        <f t="shared" si="13"/>
        <v>100</v>
      </c>
      <c r="V30" s="1560" t="s">
        <v>8</v>
      </c>
      <c r="W30" s="1561">
        <f t="shared" si="14"/>
        <v>100</v>
      </c>
      <c r="X30" s="1554"/>
      <c r="Y30" s="3428"/>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28"/>
      <c r="Q31" s="1559">
        <f t="shared" si="11"/>
        <v>111</v>
      </c>
      <c r="R31" s="1560" t="s">
        <v>8</v>
      </c>
      <c r="S31" s="1561">
        <f t="shared" si="12"/>
        <v>100</v>
      </c>
      <c r="T31" s="1560" t="s">
        <v>8</v>
      </c>
      <c r="U31" s="1561">
        <f t="shared" si="13"/>
        <v>100</v>
      </c>
      <c r="V31" s="1560" t="s">
        <v>8</v>
      </c>
      <c r="W31" s="1561">
        <f t="shared" si="14"/>
        <v>100</v>
      </c>
      <c r="X31" s="1554"/>
      <c r="Y31" s="3428"/>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28"/>
      <c r="Q32" s="1559">
        <f t="shared" si="11"/>
        <v>111</v>
      </c>
      <c r="R32" s="1560" t="s">
        <v>8</v>
      </c>
      <c r="S32" s="1561">
        <f t="shared" si="12"/>
        <v>100</v>
      </c>
      <c r="T32" s="1560" t="s">
        <v>8</v>
      </c>
      <c r="U32" s="1561">
        <f t="shared" si="13"/>
        <v>100</v>
      </c>
      <c r="V32" s="1560" t="s">
        <v>8</v>
      </c>
      <c r="W32" s="1561">
        <f t="shared" si="14"/>
        <v>100</v>
      </c>
      <c r="X32" s="1554"/>
      <c r="Y32" s="3428"/>
      <c r="Z32" s="1562">
        <f t="shared" si="15"/>
        <v>111</v>
      </c>
      <c r="AA32" s="1563">
        <f t="shared" si="3"/>
        <v>1</v>
      </c>
      <c r="AB32" s="1563">
        <f t="shared" si="4"/>
        <v>1</v>
      </c>
      <c r="AC32" s="1563">
        <f t="shared" si="5"/>
        <v>1</v>
      </c>
    </row>
    <row r="33" spans="1:29" ht="15">
      <c r="A33" s="286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29" t="s">
        <v>550</v>
      </c>
      <c r="Q33" s="1559" t="str">
        <f t="shared" si="11"/>
        <v>建筑类型</v>
      </c>
      <c r="R33" s="1560" t="s">
        <v>8</v>
      </c>
      <c r="S33" s="1561">
        <f t="shared" si="12"/>
        <v>100</v>
      </c>
      <c r="T33" s="1560" t="s">
        <v>8</v>
      </c>
      <c r="U33" s="1561">
        <f t="shared" si="13"/>
        <v>100</v>
      </c>
      <c r="V33" s="1560" t="s">
        <v>8</v>
      </c>
      <c r="W33" s="1561">
        <f t="shared" si="14"/>
        <v>100</v>
      </c>
      <c r="X33" s="1554"/>
      <c r="Y33" s="3430"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30"/>
      <c r="Q34" s="1591" t="str">
        <f t="shared" si="11"/>
        <v>项目建筑规模</v>
      </c>
      <c r="R34" s="1564" t="s">
        <v>8</v>
      </c>
      <c r="S34" s="1565" t="e">
        <f t="shared" si="12"/>
        <v>#N/A</v>
      </c>
      <c r="T34" s="1564" t="s">
        <v>8</v>
      </c>
      <c r="U34" s="1565" t="e">
        <f t="shared" si="13"/>
        <v>#N/A</v>
      </c>
      <c r="V34" s="1564" t="s">
        <v>8</v>
      </c>
      <c r="W34" s="1565" t="e">
        <f t="shared" si="14"/>
        <v>#N/A</v>
      </c>
      <c r="X34" s="1566"/>
      <c r="Y34" s="3430"/>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30"/>
      <c r="Q35" s="1559" t="str">
        <f t="shared" si="11"/>
        <v>建筑结构</v>
      </c>
      <c r="R35" s="1560" t="s">
        <v>8</v>
      </c>
      <c r="S35" s="1561">
        <f t="shared" si="12"/>
        <v>100</v>
      </c>
      <c r="T35" s="1560" t="s">
        <v>8</v>
      </c>
      <c r="U35" s="1561">
        <f t="shared" si="13"/>
        <v>100</v>
      </c>
      <c r="V35" s="1560" t="s">
        <v>8</v>
      </c>
      <c r="W35" s="1561">
        <f t="shared" si="14"/>
        <v>100</v>
      </c>
      <c r="X35" s="1554"/>
      <c r="Y35" s="3430"/>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30"/>
      <c r="Q36" s="1559" t="str">
        <f t="shared" si="11"/>
        <v>公共部分装修</v>
      </c>
      <c r="R36" s="1560" t="s">
        <v>8</v>
      </c>
      <c r="S36" s="1561">
        <f t="shared" si="12"/>
        <v>100</v>
      </c>
      <c r="T36" s="1560" t="s">
        <v>8</v>
      </c>
      <c r="U36" s="1561">
        <f t="shared" si="13"/>
        <v>100</v>
      </c>
      <c r="V36" s="1560" t="s">
        <v>8</v>
      </c>
      <c r="W36" s="1561">
        <f t="shared" si="14"/>
        <v>100</v>
      </c>
      <c r="X36" s="1554"/>
      <c r="Y36" s="3430"/>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30"/>
      <c r="Q37" s="1559" t="str">
        <f t="shared" si="11"/>
        <v>成新度</v>
      </c>
      <c r="R37" s="1560" t="s">
        <v>8</v>
      </c>
      <c r="S37" s="1561" t="e">
        <f t="shared" si="12"/>
        <v>#N/A</v>
      </c>
      <c r="T37" s="1560" t="s">
        <v>8</v>
      </c>
      <c r="U37" s="1561" t="e">
        <f t="shared" si="13"/>
        <v>#N/A</v>
      </c>
      <c r="V37" s="1560" t="s">
        <v>8</v>
      </c>
      <c r="W37" s="1561" t="e">
        <f t="shared" si="14"/>
        <v>#N/A</v>
      </c>
      <c r="X37" s="1554"/>
      <c r="Y37" s="3430"/>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30"/>
      <c r="Q38" s="1147" t="str">
        <f t="shared" si="11"/>
        <v>写字楼等级</v>
      </c>
      <c r="R38" s="1555" t="s">
        <v>8</v>
      </c>
      <c r="S38" s="1556">
        <f t="shared" si="12"/>
        <v>100</v>
      </c>
      <c r="T38" s="1555" t="s">
        <v>8</v>
      </c>
      <c r="U38" s="1556">
        <f t="shared" si="13"/>
        <v>100</v>
      </c>
      <c r="V38" s="1555" t="s">
        <v>8</v>
      </c>
      <c r="W38" s="1556">
        <f t="shared" si="14"/>
        <v>100</v>
      </c>
      <c r="X38" s="1557"/>
      <c r="Y38" s="3430"/>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30" t="s">
        <v>550</v>
      </c>
      <c r="Q39" s="1559" t="str">
        <f t="shared" si="11"/>
        <v>物业管理</v>
      </c>
      <c r="R39" s="1560" t="s">
        <v>8</v>
      </c>
      <c r="S39" s="1561">
        <f t="shared" si="12"/>
        <v>100</v>
      </c>
      <c r="T39" s="1560" t="s">
        <v>8</v>
      </c>
      <c r="U39" s="1561">
        <f t="shared" si="13"/>
        <v>100</v>
      </c>
      <c r="V39" s="1560" t="s">
        <v>8</v>
      </c>
      <c r="W39" s="1561">
        <f t="shared" si="14"/>
        <v>100</v>
      </c>
      <c r="X39" s="1554"/>
      <c r="Y39" s="3430"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30"/>
      <c r="Q40" s="1559" t="str">
        <f t="shared" si="11"/>
        <v>市政基础设施</v>
      </c>
      <c r="R40" s="1560" t="s">
        <v>8</v>
      </c>
      <c r="S40" s="1561">
        <f t="shared" si="12"/>
        <v>100</v>
      </c>
      <c r="T40" s="1560" t="s">
        <v>8</v>
      </c>
      <c r="U40" s="1561">
        <f t="shared" si="13"/>
        <v>100</v>
      </c>
      <c r="V40" s="1560" t="s">
        <v>8</v>
      </c>
      <c r="W40" s="1561">
        <f t="shared" si="14"/>
        <v>100</v>
      </c>
      <c r="X40" s="1554"/>
      <c r="Y40" s="3430"/>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30"/>
      <c r="Q41" s="1559" t="str">
        <f t="shared" si="11"/>
        <v>层高</v>
      </c>
      <c r="R41" s="1560" t="s">
        <v>8</v>
      </c>
      <c r="S41" s="1561">
        <f t="shared" si="12"/>
        <v>100</v>
      </c>
      <c r="T41" s="1560" t="s">
        <v>8</v>
      </c>
      <c r="U41" s="1561">
        <f t="shared" si="13"/>
        <v>100</v>
      </c>
      <c r="V41" s="1560" t="s">
        <v>8</v>
      </c>
      <c r="W41" s="1561">
        <f t="shared" si="14"/>
        <v>100</v>
      </c>
      <c r="X41" s="1554"/>
      <c r="Y41" s="3430"/>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30"/>
      <c r="Q42" s="1591" t="str">
        <f t="shared" si="11"/>
        <v>单套建筑面积</v>
      </c>
      <c r="R42" s="1564" t="s">
        <v>8</v>
      </c>
      <c r="S42" s="1565">
        <f t="shared" si="12"/>
        <v>100</v>
      </c>
      <c r="T42" s="1564" t="s">
        <v>8</v>
      </c>
      <c r="U42" s="1565">
        <f t="shared" si="13"/>
        <v>100</v>
      </c>
      <c r="V42" s="1564" t="s">
        <v>8</v>
      </c>
      <c r="W42" s="1565">
        <f t="shared" si="14"/>
        <v>100</v>
      </c>
      <c r="X42" s="1566"/>
      <c r="Y42" s="3430"/>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30"/>
      <c r="Q43" s="1559" t="str">
        <f t="shared" si="11"/>
        <v>内部装修</v>
      </c>
      <c r="R43" s="1560" t="s">
        <v>8</v>
      </c>
      <c r="S43" s="1561">
        <f t="shared" si="12"/>
        <v>100</v>
      </c>
      <c r="T43" s="1560" t="s">
        <v>8</v>
      </c>
      <c r="U43" s="1561">
        <f t="shared" si="13"/>
        <v>100</v>
      </c>
      <c r="V43" s="1560" t="s">
        <v>8</v>
      </c>
      <c r="W43" s="1561">
        <f t="shared" si="14"/>
        <v>100</v>
      </c>
      <c r="X43" s="1554"/>
      <c r="Y43" s="3430"/>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30"/>
      <c r="Q44" s="1559" t="str">
        <f t="shared" si="11"/>
        <v>内部装修维护情况</v>
      </c>
      <c r="R44" s="1560" t="s">
        <v>8</v>
      </c>
      <c r="S44" s="1561">
        <f t="shared" si="12"/>
        <v>100</v>
      </c>
      <c r="T44" s="1560" t="s">
        <v>8</v>
      </c>
      <c r="U44" s="1561">
        <f t="shared" si="13"/>
        <v>100</v>
      </c>
      <c r="V44" s="1560" t="s">
        <v>8</v>
      </c>
      <c r="W44" s="1561">
        <f t="shared" si="14"/>
        <v>100</v>
      </c>
      <c r="X44" s="1554"/>
      <c r="Y44" s="3430"/>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30"/>
      <c r="Q45" s="1147">
        <f t="shared" si="11"/>
        <v>111</v>
      </c>
      <c r="R45" s="1555" t="s">
        <v>8</v>
      </c>
      <c r="S45" s="1556">
        <f t="shared" si="12"/>
        <v>100</v>
      </c>
      <c r="T45" s="1555" t="s">
        <v>8</v>
      </c>
      <c r="U45" s="1556">
        <f t="shared" si="13"/>
        <v>100</v>
      </c>
      <c r="V45" s="1555" t="s">
        <v>8</v>
      </c>
      <c r="W45" s="1556">
        <f t="shared" si="14"/>
        <v>100</v>
      </c>
      <c r="X45" s="1557"/>
      <c r="Y45" s="3430"/>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30"/>
      <c r="Q46" s="1559">
        <f t="shared" si="11"/>
        <v>111</v>
      </c>
      <c r="R46" s="1560" t="s">
        <v>8</v>
      </c>
      <c r="S46" s="1561">
        <f t="shared" si="12"/>
        <v>100</v>
      </c>
      <c r="T46" s="1560" t="s">
        <v>8</v>
      </c>
      <c r="U46" s="1561">
        <f t="shared" si="13"/>
        <v>100</v>
      </c>
      <c r="V46" s="1560" t="s">
        <v>8</v>
      </c>
      <c r="W46" s="1561">
        <f t="shared" si="14"/>
        <v>100</v>
      </c>
      <c r="X46" s="1554"/>
      <c r="Y46" s="3430"/>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11"/>
      <c r="Q47" s="1559">
        <f t="shared" si="11"/>
        <v>111</v>
      </c>
      <c r="R47" s="1560" t="s">
        <v>8</v>
      </c>
      <c r="S47" s="1561">
        <f t="shared" si="12"/>
        <v>100</v>
      </c>
      <c r="T47" s="1560" t="s">
        <v>8</v>
      </c>
      <c r="U47" s="1561">
        <f t="shared" si="13"/>
        <v>100</v>
      </c>
      <c r="V47" s="1560" t="s">
        <v>8</v>
      </c>
      <c r="W47" s="1561">
        <f t="shared" si="14"/>
        <v>100</v>
      </c>
      <c r="X47" s="1554"/>
      <c r="Y47" s="3511"/>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1" t="str">
        <f>A48</f>
        <v>成交单价（元/平方米）</v>
      </c>
      <c r="Q48" s="3393"/>
      <c r="R48" s="3510">
        <f>E48</f>
        <v>0</v>
      </c>
      <c r="S48" s="3510"/>
      <c r="T48" s="3510">
        <f>G48</f>
        <v>0</v>
      </c>
      <c r="U48" s="3510"/>
      <c r="V48" s="3510">
        <f>I48</f>
        <v>0</v>
      </c>
      <c r="W48" s="3510"/>
      <c r="X48" s="1546"/>
      <c r="Y48" s="1568"/>
      <c r="Z48" s="1546"/>
      <c r="AA48" s="1546"/>
      <c r="AB48" s="1546"/>
      <c r="AC48" s="1546"/>
    </row>
    <row r="49" spans="1:29" ht="15.75" thickBot="1">
      <c r="A49" s="615" t="s">
        <v>2759</v>
      </c>
      <c r="B49" s="888"/>
      <c r="C49" s="2598" t="e">
        <f>R50</f>
        <v>#DIV/0!</v>
      </c>
      <c r="D49" s="2599"/>
      <c r="E49" s="2600" t="e">
        <f>R49</f>
        <v>#DIV/0!</v>
      </c>
      <c r="F49" s="2600"/>
      <c r="G49" s="2598" t="e">
        <f>T49</f>
        <v>#DIV/0!</v>
      </c>
      <c r="H49" s="2599"/>
      <c r="I49" s="2600" t="e">
        <f>V49</f>
        <v>#DIV/0!</v>
      </c>
      <c r="J49" s="2599"/>
      <c r="K49" s="1598"/>
      <c r="L49" s="2130"/>
      <c r="M49" s="2120"/>
      <c r="N49" s="2120"/>
      <c r="O49" s="2120"/>
      <c r="P49" s="3391" t="str">
        <f>A49</f>
        <v>比较价格（元/平方米）</v>
      </c>
      <c r="Q49" s="3393"/>
      <c r="R49" s="3510" t="e">
        <f>IF(F1="售价",ROUND(PRODUCT(R48,AA7:AA47),0),ROUND(PRODUCT(R48,AA7:AA47),1))</f>
        <v>#DIV/0!</v>
      </c>
      <c r="S49" s="3510"/>
      <c r="T49" s="3510" t="e">
        <f>IF(F1="售价",ROUND(PRODUCT(T48,AB7:AB47),0),ROUND(PRODUCT(T48,AB7:AB47),1))</f>
        <v>#DIV/0!</v>
      </c>
      <c r="U49" s="3510"/>
      <c r="V49" s="3510" t="e">
        <f>IF(F1="售价",ROUND(PRODUCT(V48,AC7:AC47),0),ROUND(PRODUCT(V48,AC7:AC47),1))</f>
        <v>#DIV/0!</v>
      </c>
      <c r="W49" s="3510"/>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516" t="str">
        <f>A50</f>
        <v>估价对象XX用房的比较价格（楼面单价，元/平方米）</v>
      </c>
      <c r="Q50" s="3391"/>
      <c r="R50" s="3509" t="e">
        <f>IF(F1="售价",ROUND(AVERAGE(R49:V49),0),ROUND(AVERAGE(R49:V49),1))</f>
        <v>#DIV/0!</v>
      </c>
      <c r="S50" s="3509"/>
      <c r="T50" s="3509"/>
      <c r="U50" s="3509"/>
      <c r="V50" s="3509"/>
      <c r="W50" s="3509"/>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2557</v>
      </c>
      <c r="C83" s="2563" t="s">
        <v>2558</v>
      </c>
      <c r="D83" s="2563" t="s">
        <v>2559</v>
      </c>
      <c r="E83" s="2563" t="s">
        <v>2560</v>
      </c>
      <c r="F83" s="2563" t="s">
        <v>2561</v>
      </c>
      <c r="G83" s="2563" t="s">
        <v>2562</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9" t="s">
        <v>522</v>
      </c>
      <c r="D4" s="3400"/>
      <c r="E4" s="3433" t="s">
        <v>523</v>
      </c>
      <c r="F4" s="3434"/>
      <c r="G4" s="3399" t="s">
        <v>524</v>
      </c>
      <c r="H4" s="3400"/>
      <c r="I4" s="3399" t="s">
        <v>525</v>
      </c>
      <c r="J4" s="3400"/>
      <c r="K4" s="514" t="s">
        <v>526</v>
      </c>
      <c r="L4" s="2119"/>
      <c r="M4" s="2120"/>
      <c r="N4" s="2120"/>
      <c r="O4" s="2120"/>
      <c r="P4" s="3401" t="s">
        <v>527</v>
      </c>
      <c r="Q4" s="3402"/>
      <c r="R4" s="3407" t="s">
        <v>523</v>
      </c>
      <c r="S4" s="3408"/>
      <c r="T4" s="3407" t="s">
        <v>524</v>
      </c>
      <c r="U4" s="3408"/>
      <c r="V4" s="3394" t="s">
        <v>525</v>
      </c>
      <c r="W4" s="3394"/>
      <c r="X4" s="1554"/>
      <c r="Y4" s="3407" t="s">
        <v>527</v>
      </c>
      <c r="Z4" s="3408"/>
      <c r="AA4" s="3396" t="s">
        <v>523</v>
      </c>
      <c r="AB4" s="3397" t="s">
        <v>524</v>
      </c>
      <c r="AC4" s="3396" t="s">
        <v>525</v>
      </c>
    </row>
    <row r="5" spans="1:29" ht="15">
      <c r="A5" s="515"/>
      <c r="B5" s="516"/>
      <c r="C5" s="3415" t="s">
        <v>2927</v>
      </c>
      <c r="D5" s="3416"/>
      <c r="E5" s="3435" t="s">
        <v>2928</v>
      </c>
      <c r="F5" s="3436"/>
      <c r="G5" s="3415" t="s">
        <v>2929</v>
      </c>
      <c r="H5" s="3416"/>
      <c r="I5" s="3415" t="s">
        <v>2930</v>
      </c>
      <c r="J5" s="3416"/>
      <c r="K5" s="514"/>
      <c r="L5" s="2119"/>
      <c r="M5" s="2120"/>
      <c r="N5" s="2120"/>
      <c r="O5" s="2120"/>
      <c r="P5" s="3403"/>
      <c r="Q5" s="3404"/>
      <c r="R5" s="3409"/>
      <c r="S5" s="3410"/>
      <c r="T5" s="3409"/>
      <c r="U5" s="3410"/>
      <c r="V5" s="3394"/>
      <c r="W5" s="3394"/>
      <c r="X5" s="1554"/>
      <c r="Y5" s="3409"/>
      <c r="Z5" s="3410"/>
      <c r="AA5" s="3397"/>
      <c r="AB5" s="3397"/>
      <c r="AC5" s="3397"/>
    </row>
    <row r="6" spans="1:29" ht="15.75" thickBot="1">
      <c r="A6" s="517"/>
      <c r="B6" s="518"/>
      <c r="C6" s="3413" t="s">
        <v>2931</v>
      </c>
      <c r="D6" s="3414"/>
      <c r="E6" s="3431" t="s">
        <v>2931</v>
      </c>
      <c r="F6" s="3432"/>
      <c r="G6" s="3413" t="s">
        <v>2931</v>
      </c>
      <c r="H6" s="3414"/>
      <c r="I6" s="3413" t="s">
        <v>2931</v>
      </c>
      <c r="J6" s="3414"/>
      <c r="K6" s="514" t="s">
        <v>528</v>
      </c>
      <c r="L6" s="2119"/>
      <c r="M6" s="2120"/>
      <c r="N6" s="2120"/>
      <c r="O6" s="2120"/>
      <c r="P6" s="3405"/>
      <c r="Q6" s="3406"/>
      <c r="R6" s="3409"/>
      <c r="S6" s="3410"/>
      <c r="T6" s="3411"/>
      <c r="U6" s="3412"/>
      <c r="V6" s="3394"/>
      <c r="W6" s="3394"/>
      <c r="X6" s="1554"/>
      <c r="Y6" s="3411"/>
      <c r="Z6" s="3412"/>
      <c r="AA6" s="3398"/>
      <c r="AB6" s="3398"/>
      <c r="AC6" s="3398"/>
    </row>
    <row r="7" spans="1:29" s="1216" customFormat="1" ht="15.75" thickBot="1">
      <c r="A7" s="2868"/>
      <c r="B7" s="2875"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24" t="s">
        <v>530</v>
      </c>
      <c r="Q7" s="3426"/>
      <c r="R7" s="1555" t="s">
        <v>8</v>
      </c>
      <c r="S7" s="1556">
        <f t="shared" ref="S7:S15" si="0">F7</f>
        <v>0</v>
      </c>
      <c r="T7" s="1555" t="s">
        <v>8</v>
      </c>
      <c r="U7" s="1556">
        <f t="shared" ref="U7:U15" si="1">H7</f>
        <v>0</v>
      </c>
      <c r="V7" s="1555" t="s">
        <v>8</v>
      </c>
      <c r="W7" s="1556">
        <f t="shared" ref="W7:W15"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24" t="s">
        <v>533</v>
      </c>
      <c r="Q8" s="3425"/>
      <c r="R8" s="1555" t="s">
        <v>8</v>
      </c>
      <c r="S8" s="1556">
        <f t="shared" si="0"/>
        <v>0</v>
      </c>
      <c r="T8" s="1555" t="s">
        <v>8</v>
      </c>
      <c r="U8" s="1556">
        <f t="shared" si="1"/>
        <v>0</v>
      </c>
      <c r="V8" s="1555" t="s">
        <v>8</v>
      </c>
      <c r="W8" s="1556">
        <f t="shared" si="2"/>
        <v>0</v>
      </c>
      <c r="X8" s="1557"/>
      <c r="Y8" s="3424" t="s">
        <v>533</v>
      </c>
      <c r="Z8" s="3425"/>
      <c r="AA8" s="1558" t="e">
        <f t="shared" ref="AA8:AA40" si="3">D8/F8</f>
        <v>#DIV/0!</v>
      </c>
      <c r="AB8" s="1558" t="e">
        <f t="shared" ref="AB8:AB40" si="4">D8/H8</f>
        <v>#DIV/0!</v>
      </c>
      <c r="AC8" s="1558" t="e">
        <f t="shared" ref="AC8:AC40" si="5">D8/J8</f>
        <v>#DIV/0!</v>
      </c>
    </row>
    <row r="9" spans="1:29" s="1216" customFormat="1" ht="15">
      <c r="A9" s="2870"/>
      <c r="B9" s="2877"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3" t="s">
        <v>535</v>
      </c>
      <c r="Q9" s="1147" t="str">
        <f t="shared" ref="Q9:Q15" si="6">B9</f>
        <v>用途</v>
      </c>
      <c r="R9" s="1555" t="s">
        <v>8</v>
      </c>
      <c r="S9" s="1556">
        <f t="shared" si="0"/>
        <v>100</v>
      </c>
      <c r="T9" s="1555" t="s">
        <v>8</v>
      </c>
      <c r="U9" s="1556">
        <f t="shared" si="1"/>
        <v>100</v>
      </c>
      <c r="V9" s="1555" t="s">
        <v>8</v>
      </c>
      <c r="W9" s="1556">
        <f t="shared" si="2"/>
        <v>100</v>
      </c>
      <c r="X9" s="1557"/>
      <c r="Y9" s="3339"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3"/>
      <c r="Q11" s="1147" t="str">
        <f t="shared" si="6"/>
        <v>容积率</v>
      </c>
      <c r="R11" s="1555" t="s">
        <v>8</v>
      </c>
      <c r="S11" s="1556" t="e">
        <f t="shared" si="0"/>
        <v>#N/A</v>
      </c>
      <c r="T11" s="1555" t="s">
        <v>8</v>
      </c>
      <c r="U11" s="1556" t="e">
        <f t="shared" si="1"/>
        <v>#N/A</v>
      </c>
      <c r="V11" s="1555" t="s">
        <v>8</v>
      </c>
      <c r="W11" s="1556" t="e">
        <f t="shared" si="2"/>
        <v>#N/A</v>
      </c>
      <c r="X11" s="1557"/>
      <c r="Y11" s="333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3"/>
      <c r="Q12" s="1147">
        <f t="shared" si="6"/>
        <v>111</v>
      </c>
      <c r="R12" s="1555" t="s">
        <v>8</v>
      </c>
      <c r="S12" s="1556">
        <f t="shared" si="0"/>
        <v>100</v>
      </c>
      <c r="T12" s="1555" t="s">
        <v>8</v>
      </c>
      <c r="U12" s="1556">
        <f t="shared" si="1"/>
        <v>100</v>
      </c>
      <c r="V12" s="1555" t="s">
        <v>8</v>
      </c>
      <c r="W12" s="1556">
        <f t="shared" si="2"/>
        <v>100</v>
      </c>
      <c r="X12" s="1557"/>
      <c r="Y12" s="3339"/>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3"/>
      <c r="Q13" s="1147">
        <f t="shared" si="6"/>
        <v>111</v>
      </c>
      <c r="R13" s="1555" t="s">
        <v>8</v>
      </c>
      <c r="S13" s="1556">
        <f t="shared" si="0"/>
        <v>100</v>
      </c>
      <c r="T13" s="1555" t="s">
        <v>8</v>
      </c>
      <c r="U13" s="1556">
        <f t="shared" si="1"/>
        <v>100</v>
      </c>
      <c r="V13" s="1555" t="s">
        <v>8</v>
      </c>
      <c r="W13" s="1556">
        <f t="shared" si="2"/>
        <v>100</v>
      </c>
      <c r="X13" s="1557"/>
      <c r="Y13" s="3339"/>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3"/>
      <c r="Q14" s="1147">
        <f t="shared" si="6"/>
        <v>111</v>
      </c>
      <c r="R14" s="1555" t="s">
        <v>8</v>
      </c>
      <c r="S14" s="1556">
        <f t="shared" si="0"/>
        <v>100</v>
      </c>
      <c r="T14" s="1555" t="s">
        <v>8</v>
      </c>
      <c r="U14" s="1556">
        <f t="shared" si="1"/>
        <v>100</v>
      </c>
      <c r="V14" s="1555" t="s">
        <v>8</v>
      </c>
      <c r="W14" s="1556">
        <f t="shared" si="2"/>
        <v>100</v>
      </c>
      <c r="X14" s="1557"/>
      <c r="Y14" s="3339"/>
      <c r="Z14" s="1146">
        <f t="shared" si="7"/>
        <v>111</v>
      </c>
      <c r="AA14" s="1558">
        <f t="shared" si="3"/>
        <v>1</v>
      </c>
      <c r="AB14" s="1558">
        <f t="shared" si="4"/>
        <v>1</v>
      </c>
      <c r="AC14" s="1558">
        <f t="shared" si="5"/>
        <v>1</v>
      </c>
    </row>
    <row r="15" spans="1:29" ht="57">
      <c r="A15" s="286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27" t="s">
        <v>540</v>
      </c>
      <c r="Q15" s="1559" t="str">
        <f t="shared" si="6"/>
        <v>产业集聚程度</v>
      </c>
      <c r="R15" s="1560" t="s">
        <v>8</v>
      </c>
      <c r="S15" s="1561">
        <f t="shared" si="0"/>
        <v>100</v>
      </c>
      <c r="T15" s="1560" t="s">
        <v>8</v>
      </c>
      <c r="U15" s="1561">
        <f t="shared" si="1"/>
        <v>100</v>
      </c>
      <c r="V15" s="1560" t="s">
        <v>8</v>
      </c>
      <c r="W15" s="1561">
        <f t="shared" si="2"/>
        <v>100</v>
      </c>
      <c r="X15" s="1554"/>
      <c r="Y15" s="3427"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28"/>
      <c r="Q16" s="1559"/>
      <c r="R16" s="1560"/>
      <c r="S16" s="1561"/>
      <c r="T16" s="1560"/>
      <c r="U16" s="1561"/>
      <c r="V16" s="1560"/>
      <c r="W16" s="1561"/>
      <c r="X16" s="1554"/>
      <c r="Y16" s="3428"/>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28"/>
      <c r="Q17" s="1559" t="str">
        <f>B17</f>
        <v>交通便捷度</v>
      </c>
      <c r="R17" s="1560" t="s">
        <v>8</v>
      </c>
      <c r="S17" s="1561">
        <f>F17</f>
        <v>100</v>
      </c>
      <c r="T17" s="1560" t="s">
        <v>8</v>
      </c>
      <c r="U17" s="1561">
        <f>H17</f>
        <v>100</v>
      </c>
      <c r="V17" s="1560" t="s">
        <v>8</v>
      </c>
      <c r="W17" s="1561">
        <f>J17</f>
        <v>100</v>
      </c>
      <c r="X17" s="1554"/>
      <c r="Y17" s="342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28"/>
      <c r="Q18" s="1559"/>
      <c r="R18" s="1560"/>
      <c r="S18" s="1561"/>
      <c r="T18" s="1560"/>
      <c r="U18" s="1561"/>
      <c r="V18" s="1560"/>
      <c r="W18" s="1561"/>
      <c r="X18" s="1554"/>
      <c r="Y18" s="3428"/>
      <c r="Z18" s="1562"/>
      <c r="AA18" s="1563">
        <v>1</v>
      </c>
      <c r="AB18" s="1563">
        <v>1</v>
      </c>
      <c r="AC18" s="1563">
        <v>1</v>
      </c>
    </row>
    <row r="19" spans="1:29" ht="42.75">
      <c r="A19" s="532"/>
      <c r="B19" s="2568"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28"/>
      <c r="Q19" s="1559" t="str">
        <f>B19</f>
        <v>公共配套设施</v>
      </c>
      <c r="R19" s="1560" t="s">
        <v>8</v>
      </c>
      <c r="S19" s="1561">
        <f>F19</f>
        <v>100</v>
      </c>
      <c r="T19" s="1560" t="s">
        <v>8</v>
      </c>
      <c r="U19" s="1561">
        <f>H19</f>
        <v>100</v>
      </c>
      <c r="V19" s="1560" t="s">
        <v>8</v>
      </c>
      <c r="W19" s="1561">
        <f>J19</f>
        <v>100</v>
      </c>
      <c r="X19" s="1554"/>
      <c r="Y19" s="3428"/>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28"/>
      <c r="Q20" s="1559"/>
      <c r="R20" s="1560"/>
      <c r="S20" s="1561"/>
      <c r="T20" s="1560"/>
      <c r="U20" s="1561"/>
      <c r="V20" s="1560"/>
      <c r="W20" s="1561"/>
      <c r="X20" s="1554"/>
      <c r="Y20" s="3428"/>
      <c r="Z20" s="1562"/>
      <c r="AA20" s="1563">
        <v>1</v>
      </c>
      <c r="AB20" s="1563">
        <v>1</v>
      </c>
      <c r="AC20" s="1563">
        <v>1</v>
      </c>
    </row>
    <row r="21" spans="1:29" ht="28.5">
      <c r="A21" s="532"/>
      <c r="B21" s="2556"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28"/>
      <c r="Q21" s="2544" t="str">
        <f>B21</f>
        <v>基础设施水平</v>
      </c>
      <c r="R21" s="1560" t="s">
        <v>8</v>
      </c>
      <c r="S21" s="1561">
        <f>F21</f>
        <v>100</v>
      </c>
      <c r="T21" s="1560" t="s">
        <v>8</v>
      </c>
      <c r="U21" s="1561">
        <f>H21</f>
        <v>100</v>
      </c>
      <c r="V21" s="1560" t="s">
        <v>8</v>
      </c>
      <c r="W21" s="1561">
        <f>J21</f>
        <v>100</v>
      </c>
      <c r="X21" s="2546"/>
      <c r="Y21" s="3428"/>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28"/>
      <c r="Q22" s="2544"/>
      <c r="R22" s="1560"/>
      <c r="S22" s="1561"/>
      <c r="T22" s="1560"/>
      <c r="U22" s="1561"/>
      <c r="V22" s="1560"/>
      <c r="W22" s="1561"/>
      <c r="X22" s="2546"/>
      <c r="Y22" s="3428"/>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28"/>
      <c r="Q23" s="1559" t="str">
        <f>B23</f>
        <v>环境质量</v>
      </c>
      <c r="R23" s="1560" t="s">
        <v>8</v>
      </c>
      <c r="S23" s="1561">
        <f>F23</f>
        <v>100</v>
      </c>
      <c r="T23" s="1560" t="s">
        <v>8</v>
      </c>
      <c r="U23" s="1561">
        <f>H23</f>
        <v>100</v>
      </c>
      <c r="V23" s="1560" t="s">
        <v>8</v>
      </c>
      <c r="W23" s="1561">
        <f>J23</f>
        <v>100</v>
      </c>
      <c r="X23" s="1554"/>
      <c r="Y23" s="3428"/>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28"/>
      <c r="Q24" s="1559"/>
      <c r="R24" s="1560"/>
      <c r="S24" s="1561"/>
      <c r="T24" s="1560"/>
      <c r="U24" s="1561"/>
      <c r="V24" s="1560"/>
      <c r="W24" s="1561"/>
      <c r="X24" s="1554"/>
      <c r="Y24" s="3428"/>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28"/>
      <c r="Q25" s="1559">
        <f>B25</f>
        <v>111</v>
      </c>
      <c r="R25" s="1560" t="s">
        <v>8</v>
      </c>
      <c r="S25" s="1561">
        <f>F25</f>
        <v>100</v>
      </c>
      <c r="T25" s="1560" t="s">
        <v>8</v>
      </c>
      <c r="U25" s="1561">
        <f>H25</f>
        <v>100</v>
      </c>
      <c r="V25" s="1560" t="s">
        <v>8</v>
      </c>
      <c r="W25" s="1561">
        <f>J25</f>
        <v>100</v>
      </c>
      <c r="X25" s="1554"/>
      <c r="Y25" s="3428"/>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28"/>
      <c r="Q26" s="1559">
        <f t="shared" ref="Q26:Q40" si="11">B26</f>
        <v>111</v>
      </c>
      <c r="R26" s="1560" t="s">
        <v>8</v>
      </c>
      <c r="S26" s="1561">
        <f>F26</f>
        <v>100</v>
      </c>
      <c r="T26" s="1560" t="s">
        <v>8</v>
      </c>
      <c r="U26" s="1561">
        <f>H26</f>
        <v>100</v>
      </c>
      <c r="V26" s="1560" t="s">
        <v>8</v>
      </c>
      <c r="W26" s="1561">
        <f>J26</f>
        <v>100</v>
      </c>
      <c r="X26" s="1554"/>
      <c r="Y26" s="3428"/>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28"/>
      <c r="Q27" s="1147">
        <f t="shared" si="11"/>
        <v>111</v>
      </c>
      <c r="R27" s="1555" t="s">
        <v>8</v>
      </c>
      <c r="S27" s="1556">
        <f>F27</f>
        <v>100</v>
      </c>
      <c r="T27" s="1555" t="s">
        <v>8</v>
      </c>
      <c r="U27" s="1556">
        <f>H27</f>
        <v>100</v>
      </c>
      <c r="V27" s="1555" t="s">
        <v>8</v>
      </c>
      <c r="W27" s="1556">
        <f>J27</f>
        <v>100</v>
      </c>
      <c r="X27" s="1557"/>
      <c r="Y27" s="3428"/>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28"/>
      <c r="Q28" s="1559">
        <f t="shared" si="11"/>
        <v>111</v>
      </c>
      <c r="R28" s="1560" t="s">
        <v>8</v>
      </c>
      <c r="S28" s="1561">
        <f t="shared" ref="S28:S40" si="12">F28</f>
        <v>100</v>
      </c>
      <c r="T28" s="1560" t="s">
        <v>8</v>
      </c>
      <c r="U28" s="1561">
        <f t="shared" ref="U28:U40" si="13">H28</f>
        <v>100</v>
      </c>
      <c r="V28" s="1560" t="s">
        <v>8</v>
      </c>
      <c r="W28" s="1561">
        <f t="shared" ref="W28:W40" si="14">J28</f>
        <v>100</v>
      </c>
      <c r="X28" s="1554"/>
      <c r="Y28" s="3428"/>
      <c r="Z28" s="1562">
        <f t="shared" ref="Z28:Z40" si="15">Q28</f>
        <v>111</v>
      </c>
      <c r="AA28" s="1563">
        <f t="shared" si="3"/>
        <v>1</v>
      </c>
      <c r="AB28" s="1563">
        <f t="shared" si="4"/>
        <v>1</v>
      </c>
      <c r="AC28" s="1563">
        <f t="shared" si="5"/>
        <v>1</v>
      </c>
    </row>
    <row r="29" spans="1:29" ht="15">
      <c r="A29" s="286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29" t="s">
        <v>550</v>
      </c>
      <c r="Q29" s="1559" t="str">
        <f t="shared" si="11"/>
        <v>建筑类型</v>
      </c>
      <c r="R29" s="1560" t="s">
        <v>8</v>
      </c>
      <c r="S29" s="1561">
        <f t="shared" si="12"/>
        <v>100</v>
      </c>
      <c r="T29" s="1560" t="s">
        <v>8</v>
      </c>
      <c r="U29" s="1561">
        <f t="shared" si="13"/>
        <v>100</v>
      </c>
      <c r="V29" s="1560" t="s">
        <v>8</v>
      </c>
      <c r="W29" s="1561">
        <f t="shared" si="14"/>
        <v>100</v>
      </c>
      <c r="X29" s="1554"/>
      <c r="Y29" s="3430"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30"/>
      <c r="Q30" s="1591" t="str">
        <f t="shared" si="11"/>
        <v>项目建筑规模</v>
      </c>
      <c r="R30" s="1564" t="s">
        <v>8</v>
      </c>
      <c r="S30" s="1565" t="e">
        <f t="shared" si="12"/>
        <v>#N/A</v>
      </c>
      <c r="T30" s="1564" t="s">
        <v>8</v>
      </c>
      <c r="U30" s="1565" t="e">
        <f t="shared" si="13"/>
        <v>#N/A</v>
      </c>
      <c r="V30" s="1564" t="s">
        <v>8</v>
      </c>
      <c r="W30" s="1565" t="e">
        <f t="shared" si="14"/>
        <v>#N/A</v>
      </c>
      <c r="X30" s="1566"/>
      <c r="Y30" s="3430"/>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30"/>
      <c r="Q31" s="1559" t="str">
        <f t="shared" si="11"/>
        <v>建筑结构</v>
      </c>
      <c r="R31" s="1560" t="s">
        <v>8</v>
      </c>
      <c r="S31" s="1561">
        <f t="shared" si="12"/>
        <v>100</v>
      </c>
      <c r="T31" s="1560" t="s">
        <v>8</v>
      </c>
      <c r="U31" s="1561">
        <f t="shared" si="13"/>
        <v>100</v>
      </c>
      <c r="V31" s="1560" t="s">
        <v>8</v>
      </c>
      <c r="W31" s="1561">
        <f t="shared" si="14"/>
        <v>100</v>
      </c>
      <c r="X31" s="1554"/>
      <c r="Y31" s="3430"/>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30"/>
      <c r="Q32" s="1559" t="str">
        <f t="shared" si="11"/>
        <v>公共部分装修</v>
      </c>
      <c r="R32" s="1560" t="s">
        <v>8</v>
      </c>
      <c r="S32" s="1561">
        <f t="shared" si="12"/>
        <v>100</v>
      </c>
      <c r="T32" s="1560" t="s">
        <v>8</v>
      </c>
      <c r="U32" s="1561">
        <f t="shared" si="13"/>
        <v>100</v>
      </c>
      <c r="V32" s="1560" t="s">
        <v>8</v>
      </c>
      <c r="W32" s="1561">
        <f t="shared" si="14"/>
        <v>100</v>
      </c>
      <c r="X32" s="1554"/>
      <c r="Y32" s="3430"/>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30"/>
      <c r="Q33" s="1559" t="str">
        <f t="shared" si="11"/>
        <v>成新度</v>
      </c>
      <c r="R33" s="1560" t="s">
        <v>8</v>
      </c>
      <c r="S33" s="1561" t="e">
        <f t="shared" si="12"/>
        <v>#N/A</v>
      </c>
      <c r="T33" s="1560" t="s">
        <v>8</v>
      </c>
      <c r="U33" s="1561" t="e">
        <f t="shared" si="13"/>
        <v>#N/A</v>
      </c>
      <c r="V33" s="1560" t="s">
        <v>8</v>
      </c>
      <c r="W33" s="1561" t="e">
        <f t="shared" si="14"/>
        <v>#N/A</v>
      </c>
      <c r="X33" s="1554"/>
      <c r="Y33" s="3430"/>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30"/>
      <c r="Q34" s="1147" t="str">
        <f t="shared" si="11"/>
        <v>物业管理</v>
      </c>
      <c r="R34" s="1555" t="s">
        <v>8</v>
      </c>
      <c r="S34" s="1556">
        <f t="shared" si="12"/>
        <v>100</v>
      </c>
      <c r="T34" s="1555" t="s">
        <v>8</v>
      </c>
      <c r="U34" s="1556">
        <f t="shared" si="13"/>
        <v>100</v>
      </c>
      <c r="V34" s="1555" t="s">
        <v>8</v>
      </c>
      <c r="W34" s="1556">
        <f t="shared" si="14"/>
        <v>100</v>
      </c>
      <c r="X34" s="1557"/>
      <c r="Y34" s="3430"/>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30" t="s">
        <v>550</v>
      </c>
      <c r="Q35" s="1559" t="str">
        <f t="shared" si="11"/>
        <v>市政基础设施</v>
      </c>
      <c r="R35" s="1560" t="s">
        <v>8</v>
      </c>
      <c r="S35" s="1561">
        <f t="shared" si="12"/>
        <v>100</v>
      </c>
      <c r="T35" s="1560" t="s">
        <v>8</v>
      </c>
      <c r="U35" s="1561">
        <f t="shared" si="13"/>
        <v>100</v>
      </c>
      <c r="V35" s="1560" t="s">
        <v>8</v>
      </c>
      <c r="W35" s="1561">
        <f t="shared" si="14"/>
        <v>100</v>
      </c>
      <c r="X35" s="1554"/>
      <c r="Y35" s="3430"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30"/>
      <c r="Q36" s="1559" t="str">
        <f t="shared" si="11"/>
        <v>内部装修</v>
      </c>
      <c r="R36" s="1560" t="s">
        <v>8</v>
      </c>
      <c r="S36" s="1561">
        <f t="shared" si="12"/>
        <v>100</v>
      </c>
      <c r="T36" s="1560" t="s">
        <v>8</v>
      </c>
      <c r="U36" s="1561">
        <f t="shared" si="13"/>
        <v>100</v>
      </c>
      <c r="V36" s="1560" t="s">
        <v>8</v>
      </c>
      <c r="W36" s="1561">
        <f t="shared" si="14"/>
        <v>100</v>
      </c>
      <c r="X36" s="1554"/>
      <c r="Y36" s="3430"/>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30"/>
      <c r="Q37" s="1559" t="str">
        <f t="shared" si="11"/>
        <v>内部装修状况</v>
      </c>
      <c r="R37" s="1560" t="s">
        <v>8</v>
      </c>
      <c r="S37" s="1561">
        <f t="shared" si="12"/>
        <v>100</v>
      </c>
      <c r="T37" s="1560" t="s">
        <v>8</v>
      </c>
      <c r="U37" s="1561">
        <f t="shared" si="13"/>
        <v>100</v>
      </c>
      <c r="V37" s="1560" t="s">
        <v>8</v>
      </c>
      <c r="W37" s="1561">
        <f t="shared" si="14"/>
        <v>100</v>
      </c>
      <c r="X37" s="1554"/>
      <c r="Y37" s="3430"/>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30"/>
      <c r="Q38" s="1591">
        <f t="shared" si="11"/>
        <v>111</v>
      </c>
      <c r="R38" s="1564" t="s">
        <v>8</v>
      </c>
      <c r="S38" s="1565">
        <f t="shared" si="12"/>
        <v>100</v>
      </c>
      <c r="T38" s="1564" t="s">
        <v>8</v>
      </c>
      <c r="U38" s="1565">
        <f t="shared" si="13"/>
        <v>100</v>
      </c>
      <c r="V38" s="1564" t="s">
        <v>8</v>
      </c>
      <c r="W38" s="1565">
        <f t="shared" si="14"/>
        <v>100</v>
      </c>
      <c r="X38" s="1566"/>
      <c r="Y38" s="3430"/>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30"/>
      <c r="Q39" s="1559">
        <f t="shared" si="11"/>
        <v>111</v>
      </c>
      <c r="R39" s="1560" t="s">
        <v>8</v>
      </c>
      <c r="S39" s="1561">
        <f t="shared" si="12"/>
        <v>100</v>
      </c>
      <c r="T39" s="1560" t="s">
        <v>8</v>
      </c>
      <c r="U39" s="1561">
        <f t="shared" si="13"/>
        <v>100</v>
      </c>
      <c r="V39" s="1560" t="s">
        <v>8</v>
      </c>
      <c r="W39" s="1561">
        <f t="shared" si="14"/>
        <v>100</v>
      </c>
      <c r="X39" s="1554"/>
      <c r="Y39" s="3430"/>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11"/>
      <c r="Q40" s="1559">
        <f t="shared" si="11"/>
        <v>111</v>
      </c>
      <c r="R40" s="1560" t="s">
        <v>8</v>
      </c>
      <c r="S40" s="1561">
        <f t="shared" si="12"/>
        <v>100</v>
      </c>
      <c r="T40" s="1560" t="s">
        <v>8</v>
      </c>
      <c r="U40" s="1561">
        <f t="shared" si="13"/>
        <v>100</v>
      </c>
      <c r="V40" s="1560" t="s">
        <v>8</v>
      </c>
      <c r="W40" s="1561">
        <f t="shared" si="14"/>
        <v>100</v>
      </c>
      <c r="X40" s="1554"/>
      <c r="Y40" s="3511"/>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93" t="str">
        <f>A41</f>
        <v>成交单价（元/平方米）</v>
      </c>
      <c r="Q41" s="3393"/>
      <c r="R41" s="3510">
        <f>E41</f>
        <v>0</v>
      </c>
      <c r="S41" s="3510"/>
      <c r="T41" s="3510">
        <f>G41</f>
        <v>0</v>
      </c>
      <c r="U41" s="3510"/>
      <c r="V41" s="3510">
        <f>I41</f>
        <v>0</v>
      </c>
      <c r="W41" s="3510"/>
      <c r="X41" s="1546"/>
      <c r="Y41" s="1568"/>
      <c r="Z41" s="1546"/>
      <c r="AA41" s="1546"/>
      <c r="AB41" s="1546"/>
      <c r="AC41" s="1546"/>
    </row>
    <row r="42" spans="1:29" ht="15.75" thickBot="1">
      <c r="A42" s="615" t="s">
        <v>2759</v>
      </c>
      <c r="B42" s="888"/>
      <c r="C42" s="2598" t="e">
        <f>R43</f>
        <v>#DIV/0!</v>
      </c>
      <c r="D42" s="2599"/>
      <c r="E42" s="2600" t="e">
        <f>R42</f>
        <v>#DIV/0!</v>
      </c>
      <c r="F42" s="2600"/>
      <c r="G42" s="2598" t="e">
        <f>T42</f>
        <v>#DIV/0!</v>
      </c>
      <c r="H42" s="2599"/>
      <c r="I42" s="2600" t="e">
        <f>V42</f>
        <v>#DIV/0!</v>
      </c>
      <c r="J42" s="2599"/>
      <c r="K42" s="1598"/>
      <c r="L42" s="2130"/>
      <c r="M42" s="2131"/>
      <c r="N42" s="2120"/>
      <c r="O42" s="2131"/>
      <c r="P42" s="3393" t="str">
        <f>A42</f>
        <v>比较价格（元/平方米）</v>
      </c>
      <c r="Q42" s="3393"/>
      <c r="R42" s="3510" t="e">
        <f>IF(F1="售价",ROUND(PRODUCT(R41,AA7:AA40),0),ROUND(PRODUCT(R41,AA7:AA40),1))</f>
        <v>#DIV/0!</v>
      </c>
      <c r="S42" s="3510"/>
      <c r="T42" s="3510" t="e">
        <f>IF(F1="售价",ROUND(PRODUCT(T41,AB7:AB40),0),ROUND(PRODUCT(T41,AB7:AB40),1))</f>
        <v>#DIV/0!</v>
      </c>
      <c r="U42" s="3510"/>
      <c r="V42" s="3510" t="e">
        <f>IF(F1="售价",ROUND(PRODUCT(V41,AC7:AC40),0),ROUND(PRODUCT(V41,AC7:AC40),1))</f>
        <v>#DIV/0!</v>
      </c>
      <c r="W42" s="3510"/>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90" t="str">
        <f>A43</f>
        <v>估价对象XX用房的比较价格（楼面单价，元/平方米）</v>
      </c>
      <c r="Q43" s="3391"/>
      <c r="R43" s="3509" t="e">
        <f>IF(F1="售价",ROUND(AVERAGE(R42:V42),0),ROUND(AVERAGE(R42:V42),1))</f>
        <v>#DIV/0!</v>
      </c>
      <c r="S43" s="3509"/>
      <c r="T43" s="3509"/>
      <c r="U43" s="3509"/>
      <c r="V43" s="3509"/>
      <c r="W43" s="3509"/>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2557</v>
      </c>
      <c r="C76" s="2563" t="s">
        <v>2558</v>
      </c>
      <c r="D76" s="2563" t="s">
        <v>2559</v>
      </c>
      <c r="E76" s="2563" t="s">
        <v>2560</v>
      </c>
      <c r="F76" s="2563" t="s">
        <v>2561</v>
      </c>
      <c r="G76" s="2563"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9" t="s">
        <v>798</v>
      </c>
      <c r="D4" s="3400"/>
      <c r="E4" s="3399" t="s">
        <v>799</v>
      </c>
      <c r="F4" s="3400"/>
      <c r="G4" s="3399" t="s">
        <v>800</v>
      </c>
      <c r="H4" s="3400"/>
      <c r="I4" s="3399" t="s">
        <v>801</v>
      </c>
      <c r="J4" s="3400"/>
      <c r="K4" s="514" t="s">
        <v>802</v>
      </c>
      <c r="L4" s="2119"/>
      <c r="M4" s="2120"/>
      <c r="N4" s="2120"/>
      <c r="O4" s="2120"/>
      <c r="P4" s="3401" t="s">
        <v>803</v>
      </c>
      <c r="Q4" s="3402"/>
      <c r="R4" s="3407" t="s">
        <v>799</v>
      </c>
      <c r="S4" s="3408"/>
      <c r="T4" s="3407" t="s">
        <v>800</v>
      </c>
      <c r="U4" s="3408"/>
      <c r="V4" s="3394" t="s">
        <v>801</v>
      </c>
      <c r="W4" s="3394"/>
      <c r="X4" s="1554"/>
      <c r="Y4" s="3407" t="s">
        <v>803</v>
      </c>
      <c r="Z4" s="3408"/>
      <c r="AA4" s="3396" t="s">
        <v>799</v>
      </c>
      <c r="AB4" s="3397" t="s">
        <v>800</v>
      </c>
      <c r="AC4" s="3396" t="s">
        <v>801</v>
      </c>
    </row>
    <row r="5" spans="1:29" ht="15">
      <c r="A5" s="515"/>
      <c r="B5" s="516"/>
      <c r="C5" s="3415" t="s">
        <v>2927</v>
      </c>
      <c r="D5" s="3416"/>
      <c r="E5" s="3415" t="s">
        <v>2928</v>
      </c>
      <c r="F5" s="3416"/>
      <c r="G5" s="3415" t="s">
        <v>2929</v>
      </c>
      <c r="H5" s="3416"/>
      <c r="I5" s="3415" t="s">
        <v>2930</v>
      </c>
      <c r="J5" s="3416"/>
      <c r="K5" s="514"/>
      <c r="L5" s="2119"/>
      <c r="M5" s="2120"/>
      <c r="N5" s="2120"/>
      <c r="O5" s="2120"/>
      <c r="P5" s="3403"/>
      <c r="Q5" s="3404"/>
      <c r="R5" s="3409"/>
      <c r="S5" s="3410"/>
      <c r="T5" s="3409"/>
      <c r="U5" s="3410"/>
      <c r="V5" s="3394"/>
      <c r="W5" s="3394"/>
      <c r="X5" s="1554"/>
      <c r="Y5" s="3409"/>
      <c r="Z5" s="3410"/>
      <c r="AA5" s="3397"/>
      <c r="AB5" s="3397"/>
      <c r="AC5" s="3397"/>
    </row>
    <row r="6" spans="1:29" ht="15.75" thickBot="1">
      <c r="A6" s="517"/>
      <c r="B6" s="518"/>
      <c r="C6" s="3413" t="s">
        <v>2931</v>
      </c>
      <c r="D6" s="3414"/>
      <c r="E6" s="3417" t="s">
        <v>2931</v>
      </c>
      <c r="F6" s="3418"/>
      <c r="G6" s="3413" t="s">
        <v>2931</v>
      </c>
      <c r="H6" s="3414"/>
      <c r="I6" s="3413" t="s">
        <v>2931</v>
      </c>
      <c r="J6" s="3414"/>
      <c r="K6" s="514" t="s">
        <v>528</v>
      </c>
      <c r="L6" s="2119"/>
      <c r="M6" s="2120"/>
      <c r="N6" s="2120"/>
      <c r="O6" s="2120"/>
      <c r="P6" s="3405"/>
      <c r="Q6" s="3406"/>
      <c r="R6" s="3409"/>
      <c r="S6" s="3410"/>
      <c r="T6" s="3411"/>
      <c r="U6" s="3412"/>
      <c r="V6" s="3394"/>
      <c r="W6" s="3394"/>
      <c r="X6" s="1554"/>
      <c r="Y6" s="3411"/>
      <c r="Z6" s="3412"/>
      <c r="AA6" s="3398"/>
      <c r="AB6" s="3398"/>
      <c r="AC6" s="3398"/>
    </row>
    <row r="7" spans="1:29" s="1216" customFormat="1" ht="15.75" thickBot="1">
      <c r="A7" s="2868"/>
      <c r="B7" s="2875"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24" t="s">
        <v>530</v>
      </c>
      <c r="Q7" s="3426"/>
      <c r="R7" s="1555" t="s">
        <v>8</v>
      </c>
      <c r="S7" s="1556">
        <f t="shared" ref="S7:S14" si="0">F7</f>
        <v>0</v>
      </c>
      <c r="T7" s="1555" t="s">
        <v>8</v>
      </c>
      <c r="U7" s="1556">
        <f t="shared" ref="U7:U14" si="1">H7</f>
        <v>0</v>
      </c>
      <c r="V7" s="1555" t="s">
        <v>8</v>
      </c>
      <c r="W7" s="1556">
        <f t="shared" ref="W7:W14"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24" t="s">
        <v>533</v>
      </c>
      <c r="Q8" s="3425"/>
      <c r="R8" s="1555" t="s">
        <v>8</v>
      </c>
      <c r="S8" s="1556">
        <f t="shared" si="0"/>
        <v>0</v>
      </c>
      <c r="T8" s="1555" t="s">
        <v>8</v>
      </c>
      <c r="U8" s="1556">
        <f t="shared" si="1"/>
        <v>0</v>
      </c>
      <c r="V8" s="1555" t="s">
        <v>8</v>
      </c>
      <c r="W8" s="1556">
        <f t="shared" si="2"/>
        <v>0</v>
      </c>
      <c r="X8" s="1557"/>
      <c r="Y8" s="3424" t="s">
        <v>533</v>
      </c>
      <c r="Z8" s="3425"/>
      <c r="AA8" s="1558" t="e">
        <f t="shared" ref="AA8:AA36" si="3">D8/F8</f>
        <v>#DIV/0!</v>
      </c>
      <c r="AB8" s="1558" t="e">
        <f t="shared" ref="AB8:AB36" si="4">D8/H8</f>
        <v>#DIV/0!</v>
      </c>
      <c r="AC8" s="1558" t="e">
        <f t="shared" ref="AC8:AC36" si="5">D8/J8</f>
        <v>#DIV/0!</v>
      </c>
    </row>
    <row r="9" spans="1:29" s="1216" customFormat="1" ht="15">
      <c r="A9" s="2870"/>
      <c r="B9" s="2877"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3" t="s">
        <v>535</v>
      </c>
      <c r="Q9" s="1147" t="str">
        <f t="shared" ref="Q9:Q14" si="6">B9</f>
        <v>用途</v>
      </c>
      <c r="R9" s="1555" t="s">
        <v>8</v>
      </c>
      <c r="S9" s="1556">
        <f t="shared" si="0"/>
        <v>100</v>
      </c>
      <c r="T9" s="1555" t="s">
        <v>8</v>
      </c>
      <c r="U9" s="1556">
        <f t="shared" si="1"/>
        <v>100</v>
      </c>
      <c r="V9" s="1555" t="s">
        <v>8</v>
      </c>
      <c r="W9" s="1556">
        <f t="shared" si="2"/>
        <v>100</v>
      </c>
      <c r="X9" s="1557"/>
      <c r="Y9" s="3339"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3"/>
      <c r="Q11" s="1147">
        <f t="shared" si="6"/>
        <v>111</v>
      </c>
      <c r="R11" s="1555" t="s">
        <v>8</v>
      </c>
      <c r="S11" s="1556">
        <f t="shared" si="0"/>
        <v>100</v>
      </c>
      <c r="T11" s="1555" t="s">
        <v>8</v>
      </c>
      <c r="U11" s="1556">
        <f t="shared" si="1"/>
        <v>100</v>
      </c>
      <c r="V11" s="1555" t="s">
        <v>8</v>
      </c>
      <c r="W11" s="1556">
        <f t="shared" si="2"/>
        <v>100</v>
      </c>
      <c r="X11" s="1557"/>
      <c r="Y11" s="3339"/>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3"/>
      <c r="Q12" s="1147">
        <f t="shared" si="6"/>
        <v>111</v>
      </c>
      <c r="R12" s="1555" t="s">
        <v>8</v>
      </c>
      <c r="S12" s="1556">
        <f t="shared" si="0"/>
        <v>100</v>
      </c>
      <c r="T12" s="1555" t="s">
        <v>8</v>
      </c>
      <c r="U12" s="1556">
        <f t="shared" si="1"/>
        <v>100</v>
      </c>
      <c r="V12" s="1555" t="s">
        <v>8</v>
      </c>
      <c r="W12" s="1556">
        <f t="shared" si="2"/>
        <v>100</v>
      </c>
      <c r="X12" s="1557"/>
      <c r="Y12" s="3339"/>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3"/>
      <c r="Q13" s="1147">
        <f t="shared" si="6"/>
        <v>111</v>
      </c>
      <c r="R13" s="1555" t="s">
        <v>8</v>
      </c>
      <c r="S13" s="1556">
        <f t="shared" si="0"/>
        <v>100</v>
      </c>
      <c r="T13" s="1555" t="s">
        <v>8</v>
      </c>
      <c r="U13" s="1556">
        <f t="shared" si="1"/>
        <v>100</v>
      </c>
      <c r="V13" s="1555" t="s">
        <v>8</v>
      </c>
      <c r="W13" s="1556">
        <f t="shared" si="2"/>
        <v>100</v>
      </c>
      <c r="X13" s="1557"/>
      <c r="Y13" s="3339"/>
      <c r="Z13" s="1146">
        <f t="shared" si="7"/>
        <v>111</v>
      </c>
      <c r="AA13" s="1558">
        <f t="shared" si="3"/>
        <v>1</v>
      </c>
      <c r="AB13" s="1558">
        <f t="shared" si="4"/>
        <v>1</v>
      </c>
      <c r="AC13" s="1558">
        <f t="shared" si="5"/>
        <v>1</v>
      </c>
    </row>
    <row r="14" spans="1:29" ht="85.5">
      <c r="A14" s="286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27" t="s">
        <v>540</v>
      </c>
      <c r="Q14" s="1559" t="str">
        <f t="shared" si="6"/>
        <v>交通便捷度</v>
      </c>
      <c r="R14" s="1560" t="s">
        <v>8</v>
      </c>
      <c r="S14" s="1561">
        <f t="shared" si="0"/>
        <v>100</v>
      </c>
      <c r="T14" s="1560" t="s">
        <v>8</v>
      </c>
      <c r="U14" s="1561">
        <f t="shared" si="1"/>
        <v>100</v>
      </c>
      <c r="V14" s="1560" t="s">
        <v>8</v>
      </c>
      <c r="W14" s="1561">
        <f t="shared" si="2"/>
        <v>100</v>
      </c>
      <c r="X14" s="1554"/>
      <c r="Y14" s="3427"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28"/>
      <c r="Q15" s="1559"/>
      <c r="R15" s="1560"/>
      <c r="S15" s="1561"/>
      <c r="T15" s="1560"/>
      <c r="U15" s="1561"/>
      <c r="V15" s="1560"/>
      <c r="W15" s="1561"/>
      <c r="X15" s="1554"/>
      <c r="Y15" s="3428"/>
      <c r="Z15" s="1562"/>
      <c r="AA15" s="1563">
        <v>1</v>
      </c>
      <c r="AB15" s="1563">
        <v>1</v>
      </c>
      <c r="AC15" s="1563">
        <v>1</v>
      </c>
    </row>
    <row r="16" spans="1:29" ht="42.75">
      <c r="A16" s="515"/>
      <c r="B16" s="2568"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28"/>
      <c r="Q16" s="1559" t="str">
        <f>B16</f>
        <v>公共配套设施</v>
      </c>
      <c r="R16" s="1560" t="s">
        <v>8</v>
      </c>
      <c r="S16" s="1561">
        <f>F16</f>
        <v>100</v>
      </c>
      <c r="T16" s="1560" t="s">
        <v>8</v>
      </c>
      <c r="U16" s="1561">
        <f>H16</f>
        <v>100</v>
      </c>
      <c r="V16" s="1560" t="s">
        <v>8</v>
      </c>
      <c r="W16" s="1561">
        <f>J16</f>
        <v>100</v>
      </c>
      <c r="X16" s="1554"/>
      <c r="Y16" s="3428"/>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28"/>
      <c r="Q17" s="1559"/>
      <c r="R17" s="1560"/>
      <c r="S17" s="1561"/>
      <c r="T17" s="1560"/>
      <c r="U17" s="1561"/>
      <c r="V17" s="1560"/>
      <c r="W17" s="1561"/>
      <c r="X17" s="1554"/>
      <c r="Y17" s="3428"/>
      <c r="Z17" s="1562"/>
      <c r="AA17" s="1563">
        <v>1</v>
      </c>
      <c r="AB17" s="1563">
        <v>1</v>
      </c>
      <c r="AC17" s="1563">
        <v>1</v>
      </c>
    </row>
    <row r="18" spans="1:29" ht="28.5">
      <c r="A18" s="515"/>
      <c r="B18" s="2556"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28"/>
      <c r="Q18" s="2544" t="str">
        <f>B18</f>
        <v>基础设施水平</v>
      </c>
      <c r="R18" s="1560" t="s">
        <v>8</v>
      </c>
      <c r="S18" s="1561">
        <f>F18</f>
        <v>100</v>
      </c>
      <c r="T18" s="1560" t="s">
        <v>8</v>
      </c>
      <c r="U18" s="1561">
        <f>H18</f>
        <v>100</v>
      </c>
      <c r="V18" s="1560" t="s">
        <v>8</v>
      </c>
      <c r="W18" s="1561">
        <f>J18</f>
        <v>100</v>
      </c>
      <c r="X18" s="2546"/>
      <c r="Y18" s="3428"/>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28"/>
      <c r="Q19" s="2544"/>
      <c r="R19" s="1560"/>
      <c r="S19" s="1561"/>
      <c r="T19" s="1560"/>
      <c r="U19" s="1561"/>
      <c r="V19" s="1560"/>
      <c r="W19" s="1561"/>
      <c r="X19" s="2546"/>
      <c r="Y19" s="3428"/>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28"/>
      <c r="Q20" s="1559" t="str">
        <f>B20</f>
        <v>自然及人文环境</v>
      </c>
      <c r="R20" s="1560" t="s">
        <v>8</v>
      </c>
      <c r="S20" s="1561">
        <f>F20</f>
        <v>100</v>
      </c>
      <c r="T20" s="1560" t="s">
        <v>8</v>
      </c>
      <c r="U20" s="1561">
        <f>H20</f>
        <v>100</v>
      </c>
      <c r="V20" s="1560" t="s">
        <v>8</v>
      </c>
      <c r="W20" s="1561">
        <f>J20</f>
        <v>100</v>
      </c>
      <c r="X20" s="1554"/>
      <c r="Y20" s="3428"/>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28"/>
      <c r="Q21" s="1559"/>
      <c r="R21" s="1560"/>
      <c r="S21" s="1561"/>
      <c r="T21" s="1560"/>
      <c r="U21" s="1561"/>
      <c r="V21" s="1560"/>
      <c r="W21" s="1561"/>
      <c r="X21" s="1554"/>
      <c r="Y21" s="3428"/>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28"/>
      <c r="Q22" s="1559" t="str">
        <f>B22</f>
        <v>楼层</v>
      </c>
      <c r="R22" s="1560" t="s">
        <v>8</v>
      </c>
      <c r="S22" s="1561">
        <f>F22</f>
        <v>100</v>
      </c>
      <c r="T22" s="1560" t="s">
        <v>8</v>
      </c>
      <c r="U22" s="1561">
        <f>H22</f>
        <v>100</v>
      </c>
      <c r="V22" s="1560" t="s">
        <v>8</v>
      </c>
      <c r="W22" s="1561">
        <f>J22</f>
        <v>100</v>
      </c>
      <c r="X22" s="1554"/>
      <c r="Y22" s="3428"/>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28"/>
      <c r="Q23" s="1559">
        <f>B23</f>
        <v>111</v>
      </c>
      <c r="R23" s="1560" t="s">
        <v>8</v>
      </c>
      <c r="S23" s="1561">
        <f>F23</f>
        <v>100</v>
      </c>
      <c r="T23" s="1560" t="s">
        <v>8</v>
      </c>
      <c r="U23" s="1561">
        <f>H23</f>
        <v>100</v>
      </c>
      <c r="V23" s="1560" t="s">
        <v>8</v>
      </c>
      <c r="W23" s="1561">
        <f>J23</f>
        <v>100</v>
      </c>
      <c r="X23" s="1554"/>
      <c r="Y23" s="3428"/>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28"/>
      <c r="Q24" s="1559">
        <f t="shared" ref="Q24:Q36" si="11">B24</f>
        <v>111</v>
      </c>
      <c r="R24" s="1560" t="s">
        <v>8</v>
      </c>
      <c r="S24" s="1561">
        <f>F24</f>
        <v>100</v>
      </c>
      <c r="T24" s="1560" t="s">
        <v>8</v>
      </c>
      <c r="U24" s="1561">
        <f>H24</f>
        <v>100</v>
      </c>
      <c r="V24" s="1560" t="s">
        <v>8</v>
      </c>
      <c r="W24" s="1561">
        <f>J24</f>
        <v>100</v>
      </c>
      <c r="X24" s="1554"/>
      <c r="Y24" s="3428"/>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28"/>
      <c r="Q25" s="1147">
        <f t="shared" si="11"/>
        <v>111</v>
      </c>
      <c r="R25" s="1555" t="s">
        <v>8</v>
      </c>
      <c r="S25" s="1556">
        <f>F25</f>
        <v>100</v>
      </c>
      <c r="T25" s="1555" t="s">
        <v>8</v>
      </c>
      <c r="U25" s="1556">
        <f>H25</f>
        <v>100</v>
      </c>
      <c r="V25" s="1555" t="s">
        <v>8</v>
      </c>
      <c r="W25" s="1556">
        <f>J25</f>
        <v>100</v>
      </c>
      <c r="X25" s="1557"/>
      <c r="Y25" s="3428"/>
      <c r="Z25" s="1146">
        <f>Q25</f>
        <v>111</v>
      </c>
      <c r="AA25" s="1563">
        <f>D25/F25</f>
        <v>1</v>
      </c>
      <c r="AB25" s="1563">
        <f>D25/H25</f>
        <v>1</v>
      </c>
      <c r="AC25" s="1563">
        <f>D25/J25</f>
        <v>1</v>
      </c>
    </row>
    <row r="26" spans="1:29" ht="15">
      <c r="A26" s="286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29"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30"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30"/>
      <c r="Q27" s="1591" t="str">
        <f t="shared" si="11"/>
        <v>项目停车位配比</v>
      </c>
      <c r="R27" s="1564" t="s">
        <v>8</v>
      </c>
      <c r="S27" s="1565">
        <f t="shared" si="12"/>
        <v>100</v>
      </c>
      <c r="T27" s="1564" t="s">
        <v>8</v>
      </c>
      <c r="U27" s="1565">
        <f t="shared" si="13"/>
        <v>100</v>
      </c>
      <c r="V27" s="1564" t="s">
        <v>8</v>
      </c>
      <c r="W27" s="1565">
        <f t="shared" si="14"/>
        <v>100</v>
      </c>
      <c r="X27" s="1566"/>
      <c r="Y27" s="3430"/>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30"/>
      <c r="Q28" s="1559" t="str">
        <f t="shared" si="11"/>
        <v>公共部分装修</v>
      </c>
      <c r="R28" s="1560" t="s">
        <v>8</v>
      </c>
      <c r="S28" s="1561">
        <f t="shared" si="12"/>
        <v>100</v>
      </c>
      <c r="T28" s="1560" t="s">
        <v>8</v>
      </c>
      <c r="U28" s="1561">
        <f t="shared" si="13"/>
        <v>100</v>
      </c>
      <c r="V28" s="1560" t="s">
        <v>8</v>
      </c>
      <c r="W28" s="1561">
        <f t="shared" si="14"/>
        <v>100</v>
      </c>
      <c r="X28" s="1554"/>
      <c r="Y28" s="3430"/>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30"/>
      <c r="Q29" s="1559" t="str">
        <f t="shared" si="11"/>
        <v>成新率</v>
      </c>
      <c r="R29" s="1560" t="s">
        <v>8</v>
      </c>
      <c r="S29" s="1561" t="e">
        <f t="shared" si="12"/>
        <v>#N/A</v>
      </c>
      <c r="T29" s="1560" t="s">
        <v>8</v>
      </c>
      <c r="U29" s="1561" t="e">
        <f t="shared" si="13"/>
        <v>#N/A</v>
      </c>
      <c r="V29" s="1560" t="s">
        <v>8</v>
      </c>
      <c r="W29" s="1561" t="e">
        <f t="shared" si="14"/>
        <v>#N/A</v>
      </c>
      <c r="X29" s="1554"/>
      <c r="Y29" s="3430"/>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30"/>
      <c r="Q30" s="1559" t="str">
        <f t="shared" si="11"/>
        <v>物业等级</v>
      </c>
      <c r="R30" s="1560" t="s">
        <v>8</v>
      </c>
      <c r="S30" s="1561">
        <f t="shared" si="12"/>
        <v>100</v>
      </c>
      <c r="T30" s="1560" t="s">
        <v>8</v>
      </c>
      <c r="U30" s="1561">
        <f t="shared" si="13"/>
        <v>100</v>
      </c>
      <c r="V30" s="1560" t="s">
        <v>8</v>
      </c>
      <c r="W30" s="1561">
        <f t="shared" si="14"/>
        <v>100</v>
      </c>
      <c r="X30" s="1554"/>
      <c r="Y30" s="3430"/>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30"/>
      <c r="Q31" s="1147" t="str">
        <f t="shared" si="11"/>
        <v>停车位面积</v>
      </c>
      <c r="R31" s="1555" t="s">
        <v>8</v>
      </c>
      <c r="S31" s="1556" t="e">
        <f t="shared" si="12"/>
        <v>#N/A</v>
      </c>
      <c r="T31" s="1555" t="s">
        <v>8</v>
      </c>
      <c r="U31" s="1556" t="e">
        <f t="shared" si="13"/>
        <v>#N/A</v>
      </c>
      <c r="V31" s="1555" t="s">
        <v>8</v>
      </c>
      <c r="W31" s="1556" t="e">
        <f t="shared" si="14"/>
        <v>#N/A</v>
      </c>
      <c r="X31" s="1557"/>
      <c r="Y31" s="3430"/>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30" t="s">
        <v>550</v>
      </c>
      <c r="Q32" s="1559" t="str">
        <f t="shared" si="11"/>
        <v>车位类型</v>
      </c>
      <c r="R32" s="1560" t="s">
        <v>8</v>
      </c>
      <c r="S32" s="1561">
        <f t="shared" si="12"/>
        <v>100</v>
      </c>
      <c r="T32" s="1560" t="s">
        <v>8</v>
      </c>
      <c r="U32" s="1561">
        <f t="shared" si="13"/>
        <v>100</v>
      </c>
      <c r="V32" s="1560" t="s">
        <v>8</v>
      </c>
      <c r="W32" s="1561">
        <f t="shared" si="14"/>
        <v>100</v>
      </c>
      <c r="X32" s="1554"/>
      <c r="Y32" s="3430"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30"/>
      <c r="Q33" s="1559" t="str">
        <f t="shared" si="11"/>
        <v>是否直接入户</v>
      </c>
      <c r="R33" s="1560" t="s">
        <v>8</v>
      </c>
      <c r="S33" s="1561">
        <f t="shared" si="12"/>
        <v>100</v>
      </c>
      <c r="T33" s="1560" t="s">
        <v>8</v>
      </c>
      <c r="U33" s="1561">
        <f t="shared" si="13"/>
        <v>100</v>
      </c>
      <c r="V33" s="1560" t="s">
        <v>8</v>
      </c>
      <c r="W33" s="1561">
        <f t="shared" si="14"/>
        <v>100</v>
      </c>
      <c r="X33" s="1554"/>
      <c r="Y33" s="3430"/>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30"/>
      <c r="Q34" s="1559">
        <f t="shared" si="11"/>
        <v>111</v>
      </c>
      <c r="R34" s="1560" t="s">
        <v>8</v>
      </c>
      <c r="S34" s="1561">
        <f t="shared" si="12"/>
        <v>100</v>
      </c>
      <c r="T34" s="1560" t="s">
        <v>8</v>
      </c>
      <c r="U34" s="1561">
        <f t="shared" si="13"/>
        <v>100</v>
      </c>
      <c r="V34" s="1560" t="s">
        <v>8</v>
      </c>
      <c r="W34" s="1561">
        <f t="shared" si="14"/>
        <v>100</v>
      </c>
      <c r="X34" s="1554"/>
      <c r="Y34" s="3430"/>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30"/>
      <c r="Q35" s="1591">
        <f t="shared" si="11"/>
        <v>111</v>
      </c>
      <c r="R35" s="1564" t="s">
        <v>8</v>
      </c>
      <c r="S35" s="1565">
        <f t="shared" si="12"/>
        <v>100</v>
      </c>
      <c r="T35" s="1564" t="s">
        <v>8</v>
      </c>
      <c r="U35" s="1565">
        <f t="shared" si="13"/>
        <v>100</v>
      </c>
      <c r="V35" s="1564" t="s">
        <v>8</v>
      </c>
      <c r="W35" s="1565">
        <f t="shared" si="14"/>
        <v>100</v>
      </c>
      <c r="X35" s="1566"/>
      <c r="Y35" s="3430"/>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30"/>
      <c r="Q36" s="1559">
        <f t="shared" si="11"/>
        <v>111</v>
      </c>
      <c r="R36" s="1560" t="s">
        <v>8</v>
      </c>
      <c r="S36" s="1561">
        <f t="shared" si="12"/>
        <v>100</v>
      </c>
      <c r="T36" s="1560" t="s">
        <v>8</v>
      </c>
      <c r="U36" s="1561">
        <f t="shared" si="13"/>
        <v>100</v>
      </c>
      <c r="V36" s="1560" t="s">
        <v>8</v>
      </c>
      <c r="W36" s="1561">
        <f t="shared" si="14"/>
        <v>100</v>
      </c>
      <c r="X36" s="1554"/>
      <c r="Y36" s="3430"/>
      <c r="Z36" s="1562">
        <f t="shared" si="15"/>
        <v>111</v>
      </c>
      <c r="AA36" s="1563">
        <f t="shared" si="3"/>
        <v>1</v>
      </c>
      <c r="AB36" s="1563">
        <f t="shared" si="4"/>
        <v>1</v>
      </c>
      <c r="AC36" s="1563">
        <f t="shared" si="5"/>
        <v>1</v>
      </c>
    </row>
    <row r="37" spans="1:29" ht="15">
      <c r="A37" s="1832" t="s">
        <v>2076</v>
      </c>
      <c r="B37" s="1833" t="s">
        <v>2077</v>
      </c>
      <c r="C37" s="2592" t="s">
        <v>1</v>
      </c>
      <c r="D37" s="2593"/>
      <c r="E37" s="2594"/>
      <c r="F37" s="2595"/>
      <c r="G37" s="2596"/>
      <c r="H37" s="2597"/>
      <c r="I37" s="2594"/>
      <c r="J37" s="2597"/>
      <c r="K37" s="1597"/>
      <c r="L37" s="2130"/>
      <c r="M37" s="2131"/>
      <c r="N37" s="2120"/>
      <c r="O37" s="2131"/>
      <c r="P37" s="3393" t="str">
        <f>A37</f>
        <v>成交单价</v>
      </c>
      <c r="Q37" s="3393"/>
      <c r="R37" s="3510">
        <f>E37</f>
        <v>0</v>
      </c>
      <c r="S37" s="3510"/>
      <c r="T37" s="3510">
        <f>G37</f>
        <v>0</v>
      </c>
      <c r="U37" s="3510"/>
      <c r="V37" s="3510">
        <f>I37</f>
        <v>0</v>
      </c>
      <c r="W37" s="3510"/>
      <c r="X37" s="1546"/>
      <c r="Y37" s="1568"/>
      <c r="Z37" s="1546"/>
      <c r="AA37" s="1546"/>
      <c r="AB37" s="1546"/>
      <c r="AC37" s="1546"/>
    </row>
    <row r="38" spans="1:29" ht="15.75" thickBot="1">
      <c r="A38" s="615" t="s">
        <v>2759</v>
      </c>
      <c r="B38" s="888"/>
      <c r="C38" s="2598" t="e">
        <f>R39</f>
        <v>#DIV/0!</v>
      </c>
      <c r="D38" s="2599"/>
      <c r="E38" s="2600" t="e">
        <f>R38</f>
        <v>#DIV/0!</v>
      </c>
      <c r="F38" s="2600"/>
      <c r="G38" s="2598" t="e">
        <f>T38</f>
        <v>#DIV/0!</v>
      </c>
      <c r="H38" s="2599"/>
      <c r="I38" s="2600" t="e">
        <f>V38</f>
        <v>#DIV/0!</v>
      </c>
      <c r="J38" s="2599"/>
      <c r="K38" s="1598"/>
      <c r="L38" s="2130"/>
      <c r="M38" s="2131"/>
      <c r="N38" s="2131"/>
      <c r="O38" s="2131"/>
      <c r="P38" s="3393" t="str">
        <f>A38</f>
        <v>比较价格（元/平方米）</v>
      </c>
      <c r="Q38" s="3393"/>
      <c r="R38" s="3510" t="e">
        <f>IF(F1="售价",ROUND(PRODUCT(R37,AA7:AA36),0),ROUND(PRODUCT(R37,AA7:AA36),1))</f>
        <v>#DIV/0!</v>
      </c>
      <c r="S38" s="3510"/>
      <c r="T38" s="3510" t="e">
        <f>IF(F1="售价",ROUND(PRODUCT(T37,AB7:AB36),0),ROUND(PRODUCT(T37,AB7:AB36),1))</f>
        <v>#DIV/0!</v>
      </c>
      <c r="U38" s="3510"/>
      <c r="V38" s="3510" t="e">
        <f>IF(F1="售价",ROUND(PRODUCT(V37,AC7:AC36),0),ROUND(PRODUCT(V37,AC7:AC36),1))</f>
        <v>#DIV/0!</v>
      </c>
      <c r="W38" s="3510"/>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90" t="str">
        <f>A39</f>
        <v>估价对象XX用房的比较价格（楼面单价，元/平方米）</v>
      </c>
      <c r="Q39" s="3391"/>
      <c r="R39" s="3509" t="e">
        <f>IF(F1="售价",ROUND(AVERAGE(R38:V38),0),ROUND(AVERAGE(R38:V38),1))</f>
        <v>#DIV/0!</v>
      </c>
      <c r="S39" s="3509"/>
      <c r="T39" s="3509"/>
      <c r="U39" s="3509"/>
      <c r="V39" s="3509"/>
      <c r="W39" s="3509"/>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2557</v>
      </c>
      <c r="C67" s="2563" t="s">
        <v>2558</v>
      </c>
      <c r="D67" s="2563" t="s">
        <v>2559</v>
      </c>
      <c r="E67" s="2563" t="s">
        <v>2560</v>
      </c>
      <c r="F67" s="2563" t="s">
        <v>2561</v>
      </c>
      <c r="G67" s="2563" t="s">
        <v>2562</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9" t="s">
        <v>798</v>
      </c>
      <c r="D4" s="3400"/>
      <c r="E4" s="3433" t="s">
        <v>799</v>
      </c>
      <c r="F4" s="3434"/>
      <c r="G4" s="3399" t="s">
        <v>800</v>
      </c>
      <c r="H4" s="3400"/>
      <c r="I4" s="3399" t="s">
        <v>801</v>
      </c>
      <c r="J4" s="3400"/>
      <c r="K4" s="514" t="s">
        <v>802</v>
      </c>
      <c r="L4" s="2119"/>
      <c r="M4" s="2120"/>
      <c r="N4" s="2120"/>
      <c r="O4" s="2120"/>
      <c r="P4" s="3401" t="s">
        <v>803</v>
      </c>
      <c r="Q4" s="3402"/>
      <c r="R4" s="3407" t="s">
        <v>799</v>
      </c>
      <c r="S4" s="3408"/>
      <c r="T4" s="3407" t="s">
        <v>800</v>
      </c>
      <c r="U4" s="3408"/>
      <c r="V4" s="3394" t="s">
        <v>801</v>
      </c>
      <c r="W4" s="3394"/>
      <c r="X4" s="1554"/>
      <c r="Y4" s="3407" t="s">
        <v>803</v>
      </c>
      <c r="Z4" s="3408"/>
      <c r="AA4" s="3396" t="s">
        <v>799</v>
      </c>
      <c r="AB4" s="3397" t="s">
        <v>800</v>
      </c>
      <c r="AC4" s="3396" t="s">
        <v>801</v>
      </c>
    </row>
    <row r="5" spans="1:29" ht="15">
      <c r="A5" s="515"/>
      <c r="B5" s="516"/>
      <c r="C5" s="3415" t="s">
        <v>2927</v>
      </c>
      <c r="D5" s="3416"/>
      <c r="E5" s="3435" t="s">
        <v>2928</v>
      </c>
      <c r="F5" s="3436"/>
      <c r="G5" s="3415" t="s">
        <v>2929</v>
      </c>
      <c r="H5" s="3416"/>
      <c r="I5" s="3415" t="s">
        <v>2930</v>
      </c>
      <c r="J5" s="3416"/>
      <c r="K5" s="514"/>
      <c r="L5" s="2119"/>
      <c r="M5" s="2120"/>
      <c r="N5" s="2120"/>
      <c r="O5" s="2120"/>
      <c r="P5" s="3403"/>
      <c r="Q5" s="3404"/>
      <c r="R5" s="3409"/>
      <c r="S5" s="3410"/>
      <c r="T5" s="3409"/>
      <c r="U5" s="3410"/>
      <c r="V5" s="3394"/>
      <c r="W5" s="3394"/>
      <c r="X5" s="1554"/>
      <c r="Y5" s="3409"/>
      <c r="Z5" s="3410"/>
      <c r="AA5" s="3397"/>
      <c r="AB5" s="3397"/>
      <c r="AC5" s="3397"/>
    </row>
    <row r="6" spans="1:29" ht="15.75" thickBot="1">
      <c r="A6" s="517"/>
      <c r="B6" s="518"/>
      <c r="C6" s="3413" t="s">
        <v>2931</v>
      </c>
      <c r="D6" s="3414"/>
      <c r="E6" s="3431" t="s">
        <v>2931</v>
      </c>
      <c r="F6" s="3432"/>
      <c r="G6" s="3413" t="s">
        <v>2931</v>
      </c>
      <c r="H6" s="3414"/>
      <c r="I6" s="3413" t="s">
        <v>2931</v>
      </c>
      <c r="J6" s="3414"/>
      <c r="K6" s="514" t="s">
        <v>528</v>
      </c>
      <c r="L6" s="2119"/>
      <c r="M6" s="2120"/>
      <c r="N6" s="2120"/>
      <c r="O6" s="2120"/>
      <c r="P6" s="3405"/>
      <c r="Q6" s="3406"/>
      <c r="R6" s="3409"/>
      <c r="S6" s="3410"/>
      <c r="T6" s="3411"/>
      <c r="U6" s="3412"/>
      <c r="V6" s="3394"/>
      <c r="W6" s="3394"/>
      <c r="X6" s="1554"/>
      <c r="Y6" s="3411"/>
      <c r="Z6" s="3412"/>
      <c r="AA6" s="3398"/>
      <c r="AB6" s="3398"/>
      <c r="AC6" s="3398"/>
    </row>
    <row r="7" spans="1:29" s="1216" customFormat="1" ht="15.75" thickBot="1">
      <c r="A7" s="2868"/>
      <c r="B7" s="2875"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24" t="s">
        <v>530</v>
      </c>
      <c r="Q7" s="3426"/>
      <c r="R7" s="1555" t="s">
        <v>8</v>
      </c>
      <c r="S7" s="1556">
        <f t="shared" ref="S7:S14" si="0">F7</f>
        <v>0</v>
      </c>
      <c r="T7" s="1555" t="s">
        <v>8</v>
      </c>
      <c r="U7" s="1556">
        <f t="shared" ref="U7:U14" si="1">H7</f>
        <v>0</v>
      </c>
      <c r="V7" s="1555" t="s">
        <v>8</v>
      </c>
      <c r="W7" s="1556">
        <f t="shared" ref="W7:W14" si="2">J7</f>
        <v>0</v>
      </c>
      <c r="X7" s="1557"/>
      <c r="Y7" s="3424" t="s">
        <v>530</v>
      </c>
      <c r="Z7" s="3425"/>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24" t="s">
        <v>533</v>
      </c>
      <c r="Q8" s="3425"/>
      <c r="R8" s="1555" t="s">
        <v>8</v>
      </c>
      <c r="S8" s="1556">
        <f t="shared" si="0"/>
        <v>0</v>
      </c>
      <c r="T8" s="1555" t="s">
        <v>8</v>
      </c>
      <c r="U8" s="1556">
        <f t="shared" si="1"/>
        <v>0</v>
      </c>
      <c r="V8" s="1555" t="s">
        <v>8</v>
      </c>
      <c r="W8" s="1556">
        <f t="shared" si="2"/>
        <v>0</v>
      </c>
      <c r="X8" s="1557"/>
      <c r="Y8" s="3424" t="s">
        <v>533</v>
      </c>
      <c r="Z8" s="3425"/>
      <c r="AA8" s="1558" t="e">
        <f t="shared" ref="AA8:AA34" si="3">D8/F8</f>
        <v>#DIV/0!</v>
      </c>
      <c r="AB8" s="1558" t="e">
        <f t="shared" ref="AB8:AB34" si="4">D8/H8</f>
        <v>#DIV/0!</v>
      </c>
      <c r="AC8" s="1558" t="e">
        <f t="shared" ref="AC8:AC34" si="5">D8/J8</f>
        <v>#DIV/0!</v>
      </c>
    </row>
    <row r="9" spans="1:29" s="1216" customFormat="1" ht="15">
      <c r="A9" s="2870"/>
      <c r="B9" s="2877"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3" t="s">
        <v>535</v>
      </c>
      <c r="Q9" s="1147" t="str">
        <f t="shared" ref="Q9:Q14" si="6">B9</f>
        <v>用途</v>
      </c>
      <c r="R9" s="1555" t="s">
        <v>8</v>
      </c>
      <c r="S9" s="1556">
        <f t="shared" si="0"/>
        <v>100</v>
      </c>
      <c r="T9" s="1555" t="s">
        <v>8</v>
      </c>
      <c r="U9" s="1556">
        <f t="shared" si="1"/>
        <v>100</v>
      </c>
      <c r="V9" s="1555" t="s">
        <v>8</v>
      </c>
      <c r="W9" s="1556">
        <f t="shared" si="2"/>
        <v>100</v>
      </c>
      <c r="X9" s="1557"/>
      <c r="Y9" s="3339"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3"/>
      <c r="Q10" s="1147" t="str">
        <f t="shared" si="6"/>
        <v>土地使用年限（年）</v>
      </c>
      <c r="R10" s="1555" t="s">
        <v>8</v>
      </c>
      <c r="S10" s="1556">
        <f t="shared" si="0"/>
        <v>100</v>
      </c>
      <c r="T10" s="1555" t="s">
        <v>8</v>
      </c>
      <c r="U10" s="1556">
        <f t="shared" si="1"/>
        <v>100</v>
      </c>
      <c r="V10" s="1555" t="s">
        <v>8</v>
      </c>
      <c r="W10" s="1556">
        <f t="shared" si="2"/>
        <v>100</v>
      </c>
      <c r="X10" s="1557"/>
      <c r="Y10" s="3339"/>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3"/>
      <c r="Q11" s="1147">
        <f t="shared" si="6"/>
        <v>111</v>
      </c>
      <c r="R11" s="1555" t="s">
        <v>8</v>
      </c>
      <c r="S11" s="1556">
        <f t="shared" si="0"/>
        <v>100</v>
      </c>
      <c r="T11" s="1555" t="s">
        <v>8</v>
      </c>
      <c r="U11" s="1556">
        <f t="shared" si="1"/>
        <v>100</v>
      </c>
      <c r="V11" s="1555" t="s">
        <v>8</v>
      </c>
      <c r="W11" s="1556">
        <f t="shared" si="2"/>
        <v>100</v>
      </c>
      <c r="X11" s="1557"/>
      <c r="Y11" s="3339"/>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3"/>
      <c r="Q12" s="1147">
        <f t="shared" si="6"/>
        <v>111</v>
      </c>
      <c r="R12" s="1555" t="s">
        <v>8</v>
      </c>
      <c r="S12" s="1556">
        <f t="shared" si="0"/>
        <v>100</v>
      </c>
      <c r="T12" s="1555" t="s">
        <v>8</v>
      </c>
      <c r="U12" s="1556">
        <f t="shared" si="1"/>
        <v>100</v>
      </c>
      <c r="V12" s="1555" t="s">
        <v>8</v>
      </c>
      <c r="W12" s="1556">
        <f t="shared" si="2"/>
        <v>100</v>
      </c>
      <c r="X12" s="1557"/>
      <c r="Y12" s="3339"/>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3"/>
      <c r="Q13" s="1147">
        <f t="shared" si="6"/>
        <v>111</v>
      </c>
      <c r="R13" s="1555" t="s">
        <v>8</v>
      </c>
      <c r="S13" s="1556">
        <f t="shared" si="0"/>
        <v>100</v>
      </c>
      <c r="T13" s="1555" t="s">
        <v>8</v>
      </c>
      <c r="U13" s="1556">
        <f t="shared" si="1"/>
        <v>100</v>
      </c>
      <c r="V13" s="1555" t="s">
        <v>8</v>
      </c>
      <c r="W13" s="1556">
        <f t="shared" si="2"/>
        <v>100</v>
      </c>
      <c r="X13" s="1557"/>
      <c r="Y13" s="3339"/>
      <c r="Z13" s="1146">
        <f t="shared" si="7"/>
        <v>111</v>
      </c>
      <c r="AA13" s="1558">
        <f t="shared" si="3"/>
        <v>1</v>
      </c>
      <c r="AB13" s="1558">
        <f t="shared" si="4"/>
        <v>1</v>
      </c>
      <c r="AC13" s="1558">
        <f t="shared" si="5"/>
        <v>1</v>
      </c>
    </row>
    <row r="14" spans="1:29" ht="85.5">
      <c r="A14" s="286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27" t="s">
        <v>540</v>
      </c>
      <c r="Q14" s="1559" t="str">
        <f t="shared" si="6"/>
        <v>交通便捷度</v>
      </c>
      <c r="R14" s="1560" t="s">
        <v>8</v>
      </c>
      <c r="S14" s="1561">
        <f t="shared" si="0"/>
        <v>100</v>
      </c>
      <c r="T14" s="1560" t="s">
        <v>8</v>
      </c>
      <c r="U14" s="1561">
        <f t="shared" si="1"/>
        <v>100</v>
      </c>
      <c r="V14" s="1560" t="s">
        <v>8</v>
      </c>
      <c r="W14" s="1561">
        <f t="shared" si="2"/>
        <v>100</v>
      </c>
      <c r="X14" s="1554"/>
      <c r="Y14" s="3427"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28"/>
      <c r="Q15" s="1559"/>
      <c r="R15" s="1560"/>
      <c r="S15" s="1561"/>
      <c r="T15" s="1560"/>
      <c r="U15" s="1561"/>
      <c r="V15" s="1560"/>
      <c r="W15" s="1561"/>
      <c r="X15" s="1554"/>
      <c r="Y15" s="3428"/>
      <c r="Z15" s="1562"/>
      <c r="AA15" s="1563">
        <v>1</v>
      </c>
      <c r="AB15" s="1563">
        <v>1</v>
      </c>
      <c r="AC15" s="1563">
        <v>1</v>
      </c>
    </row>
    <row r="16" spans="1:29" ht="42.75">
      <c r="A16" s="532"/>
      <c r="B16" s="2568"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28"/>
      <c r="Q16" s="1559" t="str">
        <f>B16</f>
        <v>公共配套设施</v>
      </c>
      <c r="R16" s="1560" t="s">
        <v>8</v>
      </c>
      <c r="S16" s="1561">
        <f>F16</f>
        <v>100</v>
      </c>
      <c r="T16" s="1560" t="s">
        <v>8</v>
      </c>
      <c r="U16" s="1561">
        <f>H16</f>
        <v>100</v>
      </c>
      <c r="V16" s="1560" t="s">
        <v>8</v>
      </c>
      <c r="W16" s="1561">
        <f>J16</f>
        <v>100</v>
      </c>
      <c r="X16" s="1554"/>
      <c r="Y16" s="3428"/>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28"/>
      <c r="Q17" s="1559"/>
      <c r="R17" s="1560"/>
      <c r="S17" s="1561"/>
      <c r="T17" s="1560"/>
      <c r="U17" s="1561"/>
      <c r="V17" s="1560"/>
      <c r="W17" s="1561"/>
      <c r="X17" s="1554"/>
      <c r="Y17" s="3428"/>
      <c r="Z17" s="1562"/>
      <c r="AA17" s="1563">
        <v>1</v>
      </c>
      <c r="AB17" s="1563">
        <v>1</v>
      </c>
      <c r="AC17" s="1563">
        <v>1</v>
      </c>
    </row>
    <row r="18" spans="1:29" ht="28.5">
      <c r="A18" s="532"/>
      <c r="B18" s="2556"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28"/>
      <c r="Q18" s="2544" t="str">
        <f>B18</f>
        <v>基础设施水平</v>
      </c>
      <c r="R18" s="1560" t="s">
        <v>8</v>
      </c>
      <c r="S18" s="1561">
        <f>F18</f>
        <v>100</v>
      </c>
      <c r="T18" s="1560" t="s">
        <v>8</v>
      </c>
      <c r="U18" s="1561">
        <f>H18</f>
        <v>100</v>
      </c>
      <c r="V18" s="1560" t="s">
        <v>8</v>
      </c>
      <c r="W18" s="1561">
        <f>J18</f>
        <v>100</v>
      </c>
      <c r="X18" s="2546"/>
      <c r="Y18" s="3428"/>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28"/>
      <c r="Q19" s="2544"/>
      <c r="R19" s="1560"/>
      <c r="S19" s="1561"/>
      <c r="T19" s="1560"/>
      <c r="U19" s="1561"/>
      <c r="V19" s="1560"/>
      <c r="W19" s="1561"/>
      <c r="X19" s="2546"/>
      <c r="Y19" s="3428"/>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28"/>
      <c r="Q20" s="1559" t="str">
        <f>B20</f>
        <v>自然及人文环境</v>
      </c>
      <c r="R20" s="1560" t="s">
        <v>8</v>
      </c>
      <c r="S20" s="1561">
        <f>F20</f>
        <v>100</v>
      </c>
      <c r="T20" s="1560" t="s">
        <v>8</v>
      </c>
      <c r="U20" s="1561">
        <f>H20</f>
        <v>100</v>
      </c>
      <c r="V20" s="1560" t="s">
        <v>8</v>
      </c>
      <c r="W20" s="1561">
        <f>J20</f>
        <v>100</v>
      </c>
      <c r="X20" s="1554"/>
      <c r="Y20" s="3428"/>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28"/>
      <c r="Q21" s="1559"/>
      <c r="R21" s="1560"/>
      <c r="S21" s="1561"/>
      <c r="T21" s="1560"/>
      <c r="U21" s="1561"/>
      <c r="V21" s="1560"/>
      <c r="W21" s="1561"/>
      <c r="X21" s="1554"/>
      <c r="Y21" s="3428"/>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28"/>
      <c r="Q22" s="1559" t="str">
        <f>B22</f>
        <v>楼层</v>
      </c>
      <c r="R22" s="1560" t="s">
        <v>8</v>
      </c>
      <c r="S22" s="1561">
        <f>F22</f>
        <v>100</v>
      </c>
      <c r="T22" s="1560" t="s">
        <v>8</v>
      </c>
      <c r="U22" s="1561">
        <f>H22</f>
        <v>100</v>
      </c>
      <c r="V22" s="1560" t="s">
        <v>8</v>
      </c>
      <c r="W22" s="1561">
        <f>J22</f>
        <v>100</v>
      </c>
      <c r="X22" s="1554"/>
      <c r="Y22" s="3428"/>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28"/>
      <c r="Q23" s="1559">
        <f>B23</f>
        <v>111</v>
      </c>
      <c r="R23" s="1560" t="s">
        <v>8</v>
      </c>
      <c r="S23" s="1561">
        <f>F23</f>
        <v>100</v>
      </c>
      <c r="T23" s="1560" t="s">
        <v>8</v>
      </c>
      <c r="U23" s="1561">
        <f>H23</f>
        <v>100</v>
      </c>
      <c r="V23" s="1560" t="s">
        <v>8</v>
      </c>
      <c r="W23" s="1561">
        <f>J23</f>
        <v>100</v>
      </c>
      <c r="X23" s="1554"/>
      <c r="Y23" s="3428"/>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28"/>
      <c r="Q24" s="1559">
        <f t="shared" ref="Q24:Q34" si="11">B24</f>
        <v>111</v>
      </c>
      <c r="R24" s="1560" t="s">
        <v>8</v>
      </c>
      <c r="S24" s="1561">
        <f>F24</f>
        <v>100</v>
      </c>
      <c r="T24" s="1560" t="s">
        <v>8</v>
      </c>
      <c r="U24" s="1561">
        <f>H24</f>
        <v>100</v>
      </c>
      <c r="V24" s="1560" t="s">
        <v>8</v>
      </c>
      <c r="W24" s="1561">
        <f>J24</f>
        <v>100</v>
      </c>
      <c r="X24" s="1554"/>
      <c r="Y24" s="3428"/>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28"/>
      <c r="Q25" s="1147">
        <f t="shared" si="11"/>
        <v>111</v>
      </c>
      <c r="R25" s="1555" t="s">
        <v>8</v>
      </c>
      <c r="S25" s="1556">
        <f>F25</f>
        <v>100</v>
      </c>
      <c r="T25" s="1555" t="s">
        <v>8</v>
      </c>
      <c r="U25" s="1556">
        <f>H25</f>
        <v>100</v>
      </c>
      <c r="V25" s="1555" t="s">
        <v>8</v>
      </c>
      <c r="W25" s="1556">
        <f>J25</f>
        <v>100</v>
      </c>
      <c r="X25" s="1557"/>
      <c r="Y25" s="3428"/>
      <c r="Z25" s="1146">
        <f>Q25</f>
        <v>111</v>
      </c>
      <c r="AA25" s="1563">
        <f>D25/F25</f>
        <v>1</v>
      </c>
      <c r="AB25" s="1563">
        <f>D25/H25</f>
        <v>1</v>
      </c>
      <c r="AC25" s="1563">
        <f>D25/J25</f>
        <v>1</v>
      </c>
    </row>
    <row r="26" spans="1:29" ht="15">
      <c r="A26" s="286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29"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30"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30"/>
      <c r="Q27" s="1591" t="str">
        <f t="shared" si="11"/>
        <v>成新率</v>
      </c>
      <c r="R27" s="1564" t="s">
        <v>8</v>
      </c>
      <c r="S27" s="1565" t="e">
        <f t="shared" si="12"/>
        <v>#N/A</v>
      </c>
      <c r="T27" s="1564" t="s">
        <v>8</v>
      </c>
      <c r="U27" s="1565" t="e">
        <f t="shared" si="13"/>
        <v>#N/A</v>
      </c>
      <c r="V27" s="1564" t="s">
        <v>8</v>
      </c>
      <c r="W27" s="1565" t="e">
        <f t="shared" si="14"/>
        <v>#N/A</v>
      </c>
      <c r="X27" s="1566"/>
      <c r="Y27" s="3430"/>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30"/>
      <c r="Q28" s="1559" t="str">
        <f t="shared" si="11"/>
        <v>物业等级</v>
      </c>
      <c r="R28" s="1560" t="s">
        <v>8</v>
      </c>
      <c r="S28" s="1561">
        <f t="shared" si="12"/>
        <v>100</v>
      </c>
      <c r="T28" s="1560" t="s">
        <v>8</v>
      </c>
      <c r="U28" s="1561">
        <f t="shared" si="13"/>
        <v>100</v>
      </c>
      <c r="V28" s="1560" t="s">
        <v>8</v>
      </c>
      <c r="W28" s="1561">
        <f t="shared" si="14"/>
        <v>100</v>
      </c>
      <c r="X28" s="1554"/>
      <c r="Y28" s="3430"/>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30"/>
      <c r="Q29" s="1559" t="str">
        <f t="shared" si="11"/>
        <v>有无电梯</v>
      </c>
      <c r="R29" s="1560" t="s">
        <v>8</v>
      </c>
      <c r="S29" s="1561">
        <f t="shared" si="12"/>
        <v>100</v>
      </c>
      <c r="T29" s="1560" t="s">
        <v>8</v>
      </c>
      <c r="U29" s="1561">
        <f t="shared" si="13"/>
        <v>100</v>
      </c>
      <c r="V29" s="1560" t="s">
        <v>8</v>
      </c>
      <c r="W29" s="1561">
        <f t="shared" si="14"/>
        <v>100</v>
      </c>
      <c r="X29" s="1554"/>
      <c r="Y29" s="3430"/>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30"/>
      <c r="Q30" s="1559" t="str">
        <f t="shared" si="11"/>
        <v>建筑面积</v>
      </c>
      <c r="R30" s="1560" t="s">
        <v>8</v>
      </c>
      <c r="S30" s="1561" t="e">
        <f t="shared" si="12"/>
        <v>#N/A</v>
      </c>
      <c r="T30" s="1560" t="s">
        <v>8</v>
      </c>
      <c r="U30" s="1561" t="e">
        <f t="shared" si="13"/>
        <v>#N/A</v>
      </c>
      <c r="V30" s="1560" t="s">
        <v>8</v>
      </c>
      <c r="W30" s="1561" t="e">
        <f t="shared" si="14"/>
        <v>#N/A</v>
      </c>
      <c r="X30" s="1554"/>
      <c r="Y30" s="3430"/>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30"/>
      <c r="Q31" s="1147" t="str">
        <f t="shared" si="11"/>
        <v>是否封闭</v>
      </c>
      <c r="R31" s="1555" t="s">
        <v>8</v>
      </c>
      <c r="S31" s="1556">
        <f t="shared" si="12"/>
        <v>100</v>
      </c>
      <c r="T31" s="1555" t="s">
        <v>8</v>
      </c>
      <c r="U31" s="1556">
        <f t="shared" si="13"/>
        <v>100</v>
      </c>
      <c r="V31" s="1555" t="s">
        <v>8</v>
      </c>
      <c r="W31" s="1556">
        <f t="shared" si="14"/>
        <v>100</v>
      </c>
      <c r="X31" s="1557"/>
      <c r="Y31" s="3430"/>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30" t="s">
        <v>550</v>
      </c>
      <c r="Q32" s="1559">
        <f t="shared" si="11"/>
        <v>111</v>
      </c>
      <c r="R32" s="1560" t="s">
        <v>8</v>
      </c>
      <c r="S32" s="1561">
        <f t="shared" si="12"/>
        <v>100</v>
      </c>
      <c r="T32" s="1560" t="s">
        <v>8</v>
      </c>
      <c r="U32" s="1561">
        <f t="shared" si="13"/>
        <v>100</v>
      </c>
      <c r="V32" s="1560" t="s">
        <v>8</v>
      </c>
      <c r="W32" s="1561">
        <f t="shared" si="14"/>
        <v>100</v>
      </c>
      <c r="X32" s="1554"/>
      <c r="Y32" s="3430"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30"/>
      <c r="Q33" s="1559">
        <f t="shared" si="11"/>
        <v>111</v>
      </c>
      <c r="R33" s="1560" t="s">
        <v>8</v>
      </c>
      <c r="S33" s="1561">
        <f t="shared" si="12"/>
        <v>100</v>
      </c>
      <c r="T33" s="1560" t="s">
        <v>8</v>
      </c>
      <c r="U33" s="1561">
        <f t="shared" si="13"/>
        <v>100</v>
      </c>
      <c r="V33" s="1560" t="s">
        <v>8</v>
      </c>
      <c r="W33" s="1561">
        <f t="shared" si="14"/>
        <v>100</v>
      </c>
      <c r="X33" s="1554"/>
      <c r="Y33" s="3430"/>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30"/>
      <c r="Q34" s="1559">
        <f t="shared" si="11"/>
        <v>111</v>
      </c>
      <c r="R34" s="1560" t="s">
        <v>8</v>
      </c>
      <c r="S34" s="1561">
        <f t="shared" si="12"/>
        <v>100</v>
      </c>
      <c r="T34" s="1560" t="s">
        <v>8</v>
      </c>
      <c r="U34" s="1561">
        <f t="shared" si="13"/>
        <v>100</v>
      </c>
      <c r="V34" s="1560" t="s">
        <v>8</v>
      </c>
      <c r="W34" s="1561">
        <f t="shared" si="14"/>
        <v>100</v>
      </c>
      <c r="X34" s="1554"/>
      <c r="Y34" s="3430"/>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93" t="str">
        <f>A35</f>
        <v>成交单价（元/平方米）</v>
      </c>
      <c r="Q35" s="3393"/>
      <c r="R35" s="3510">
        <f>E35</f>
        <v>0</v>
      </c>
      <c r="S35" s="3510"/>
      <c r="T35" s="3510">
        <f>G35</f>
        <v>0</v>
      </c>
      <c r="U35" s="3510"/>
      <c r="V35" s="3510">
        <f>I35</f>
        <v>0</v>
      </c>
      <c r="W35" s="3510"/>
      <c r="X35" s="1546"/>
      <c r="Y35" s="1568"/>
      <c r="Z35" s="1546"/>
      <c r="AA35" s="1546"/>
      <c r="AB35" s="1546"/>
      <c r="AC35" s="1546"/>
    </row>
    <row r="36" spans="1:29" ht="15.75" thickBot="1">
      <c r="A36" s="615" t="s">
        <v>2759</v>
      </c>
      <c r="B36" s="888"/>
      <c r="C36" s="2598" t="e">
        <f>R37</f>
        <v>#DIV/0!</v>
      </c>
      <c r="D36" s="2599"/>
      <c r="E36" s="2600" t="e">
        <f>R36</f>
        <v>#DIV/0!</v>
      </c>
      <c r="F36" s="2600"/>
      <c r="G36" s="2598" t="e">
        <f>T36</f>
        <v>#DIV/0!</v>
      </c>
      <c r="H36" s="2599"/>
      <c r="I36" s="2600" t="e">
        <f>V36</f>
        <v>#DIV/0!</v>
      </c>
      <c r="J36" s="2599"/>
      <c r="K36" s="1598"/>
      <c r="L36" s="2130"/>
      <c r="M36" s="2131"/>
      <c r="N36" s="2120"/>
      <c r="O36" s="2131"/>
      <c r="P36" s="3393" t="str">
        <f>A36</f>
        <v>比较价格（元/平方米）</v>
      </c>
      <c r="Q36" s="3393"/>
      <c r="R36" s="3510" t="e">
        <f>IF(F1="售价",ROUND(PRODUCT(R35,AA7:AA34),0),ROUND(PRODUCT(R35,AA7:AA34),1))</f>
        <v>#DIV/0!</v>
      </c>
      <c r="S36" s="3510"/>
      <c r="T36" s="3510" t="e">
        <f>IF(F1="售价",ROUND(PRODUCT(T35,AB7:AB34),0),ROUND(PRODUCT(T35,AB7:AB34),1))</f>
        <v>#DIV/0!</v>
      </c>
      <c r="U36" s="3510"/>
      <c r="V36" s="3510" t="e">
        <f>IF(F1="售价",ROUND(PRODUCT(V35,AC7:AC34),0),ROUND(PRODUCT(V35,AC7:AC34),1))</f>
        <v>#DIV/0!</v>
      </c>
      <c r="W36" s="3510"/>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90" t="str">
        <f>A37</f>
        <v>估价对象XX用房的比较价格（楼面单价，元/平方米）</v>
      </c>
      <c r="Q37" s="3391"/>
      <c r="R37" s="3509" t="e">
        <f>IF(F1="售价",ROUND(AVERAGE(R36:V36),0),ROUND(AVERAGE(R36:V36),1))</f>
        <v>#DIV/0!</v>
      </c>
      <c r="S37" s="3509"/>
      <c r="T37" s="3509"/>
      <c r="U37" s="3509"/>
      <c r="V37" s="3509"/>
      <c r="W37" s="3509"/>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2557</v>
      </c>
      <c r="C65" s="2563" t="s">
        <v>2558</v>
      </c>
      <c r="D65" s="2563" t="s">
        <v>2559</v>
      </c>
      <c r="E65" s="2563" t="s">
        <v>2560</v>
      </c>
      <c r="F65" s="2563" t="s">
        <v>2561</v>
      </c>
      <c r="G65" s="2563" t="s">
        <v>2562</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topLeftCell="A10" zoomScale="80" zoomScaleNormal="80" workbookViewId="0">
      <selection activeCell="J32" sqref="J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3051</v>
      </c>
      <c r="D1" s="3077" t="s">
        <v>3138</v>
      </c>
      <c r="E1" s="2352" t="s">
        <v>2373</v>
      </c>
      <c r="F1" s="2353">
        <f ca="1">J53</f>
        <v>30.880000000000003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177515</v>
      </c>
      <c r="C2" s="2043"/>
      <c r="D2" s="2041"/>
      <c r="E2" s="2042"/>
      <c r="F2" s="2042"/>
      <c r="G2" s="1577"/>
      <c r="H2" s="2043"/>
      <c r="I2" s="2043"/>
      <c r="J2" s="2043"/>
      <c r="K2" s="2044"/>
      <c r="L2" s="2043"/>
      <c r="M2" s="2043"/>
    </row>
    <row r="3" spans="1:33" ht="18" customHeight="1" thickBot="1">
      <c r="A3" s="833" t="s">
        <v>1726</v>
      </c>
      <c r="B3" s="834">
        <f ca="1">IF(ISERROR(B2*10000/F43),0,ROUND(B2*10000/F43,0))</f>
        <v>2283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14047</v>
      </c>
      <c r="D5" s="2461" t="s">
        <v>2460</v>
      </c>
      <c r="E5" s="2455"/>
      <c r="F5" s="2456"/>
      <c r="G5" s="1579"/>
      <c r="H5" s="781">
        <v>1</v>
      </c>
      <c r="I5" s="782" t="s">
        <v>2457</v>
      </c>
      <c r="J5" s="55">
        <f ca="1">J6+J10+J12</f>
        <v>0</v>
      </c>
      <c r="K5" s="2461" t="s">
        <v>2460</v>
      </c>
      <c r="L5" s="2455"/>
      <c r="M5" s="2456"/>
    </row>
    <row r="6" spans="1:33" ht="18" customHeight="1">
      <c r="A6" s="1816" t="s">
        <v>1823</v>
      </c>
      <c r="B6" s="3480" t="s">
        <v>2462</v>
      </c>
      <c r="C6" s="783">
        <f ca="1">ROUND(F6*F8*F7*(1-F9)/10000,0)</f>
        <v>14047</v>
      </c>
      <c r="D6" s="2462" t="s">
        <v>2461</v>
      </c>
      <c r="E6" s="784" t="s">
        <v>1737</v>
      </c>
      <c r="F6" s="785">
        <f ca="1">INDIRECT("'数据-取费表'!u"&amp;$G$1)</f>
        <v>0.55000000000000004</v>
      </c>
      <c r="G6" s="1579"/>
      <c r="H6" s="2469" t="s">
        <v>2467</v>
      </c>
      <c r="I6" s="3480" t="s">
        <v>2462</v>
      </c>
      <c r="J6" s="783">
        <f ca="1">ROUND(M6*M8*M7*(1-M9)/10000,0)</f>
        <v>0</v>
      </c>
      <c r="K6" s="341" t="s">
        <v>1736</v>
      </c>
      <c r="L6" s="784" t="s">
        <v>1737</v>
      </c>
      <c r="M6" s="785">
        <f ca="1">INDIRECT("'数据-取费表'!z"&amp;$G$1)</f>
        <v>0</v>
      </c>
    </row>
    <row r="7" spans="1:33" ht="18" customHeight="1">
      <c r="A7" s="2465"/>
      <c r="B7" s="3481"/>
      <c r="C7" s="788"/>
      <c r="D7" s="789"/>
      <c r="E7" s="784" t="s">
        <v>1738</v>
      </c>
      <c r="F7" s="785">
        <f ca="1">IF(INDIRECT("'数据-取费表'!ah"&amp;$G$1)="",INDIRECT("'数据-取费表'!k"&amp;$G$1),INDIRECT("'数据-取费表'!ah"&amp;$G$1))</f>
        <v>777451.77</v>
      </c>
      <c r="G7" s="1579"/>
      <c r="H7" s="2454"/>
      <c r="I7" s="3481"/>
      <c r="J7" s="788"/>
      <c r="K7" s="789"/>
      <c r="L7" s="784" t="s">
        <v>1738</v>
      </c>
      <c r="M7" s="785">
        <f ca="1">F7</f>
        <v>777451.77</v>
      </c>
    </row>
    <row r="8" spans="1:33" ht="18" customHeight="1">
      <c r="A8" s="2458"/>
      <c r="B8" s="3482"/>
      <c r="C8" s="788"/>
      <c r="D8" s="789"/>
      <c r="E8" s="784" t="s">
        <v>1739</v>
      </c>
      <c r="F8" s="785">
        <f ca="1">INDIRECT("'数据-取费表'!ai"&amp;$G$1)</f>
        <v>365</v>
      </c>
      <c r="G8" s="1579"/>
      <c r="H8" s="2454"/>
      <c r="I8" s="3482"/>
      <c r="J8" s="788"/>
      <c r="K8" s="789"/>
      <c r="L8" s="784" t="s">
        <v>1739</v>
      </c>
      <c r="M8" s="785">
        <f ca="1">INDIRECT("'数据-取费表'!ai"&amp;$G$1)</f>
        <v>365</v>
      </c>
    </row>
    <row r="9" spans="1:33" ht="18" customHeight="1">
      <c r="A9" s="786"/>
      <c r="B9" s="3483"/>
      <c r="C9" s="788"/>
      <c r="D9" s="789"/>
      <c r="E9" s="784" t="s">
        <v>1740</v>
      </c>
      <c r="F9" s="794">
        <f ca="1">INDIRECT("'数据-取费表'!w"&amp;$G$1)</f>
        <v>0.1</v>
      </c>
      <c r="G9" s="1579"/>
      <c r="H9" s="2470"/>
      <c r="I9" s="3482"/>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177439</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132167</v>
      </c>
      <c r="D14" s="3211" t="s">
        <v>1744</v>
      </c>
      <c r="E14" s="3212"/>
      <c r="F14" s="805"/>
      <c r="G14" s="1579"/>
      <c r="H14" s="1635" t="s">
        <v>1829</v>
      </c>
      <c r="I14" s="2217" t="s">
        <v>2825</v>
      </c>
      <c r="J14" s="53">
        <f ca="1">C29</f>
        <v>177439</v>
      </c>
      <c r="K14" s="26"/>
      <c r="L14" s="801"/>
      <c r="M14" s="802"/>
    </row>
    <row r="15" spans="1:33" s="2050" customFormat="1" ht="18" customHeight="1" thickBot="1">
      <c r="A15" s="1634" t="s">
        <v>1884</v>
      </c>
      <c r="B15" s="784" t="s">
        <v>647</v>
      </c>
      <c r="C15" s="53">
        <f ca="1">ROUND(C14*F15,0)</f>
        <v>3965</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17697</v>
      </c>
      <c r="K16" s="1807" t="s">
        <v>1749</v>
      </c>
      <c r="L16" s="3213"/>
      <c r="M16" s="2456"/>
    </row>
    <row r="17" spans="1:33" s="2050" customFormat="1" ht="18" customHeight="1">
      <c r="A17" s="1634" t="s">
        <v>1886</v>
      </c>
      <c r="B17" s="784" t="s">
        <v>653</v>
      </c>
      <c r="C17" s="53">
        <f ca="1">ROUND(F17*(F43+INDIRECT("'数据-取费表'!S"&amp;$G$1))/10000,0)</f>
        <v>7775</v>
      </c>
      <c r="D17" s="784" t="s">
        <v>1750</v>
      </c>
      <c r="E17" s="784" t="s">
        <v>1751</v>
      </c>
      <c r="F17" s="56">
        <f>'数据-取费表'!B35</f>
        <v>100</v>
      </c>
      <c r="G17" s="1580"/>
      <c r="H17" s="1635" t="s">
        <v>1829</v>
      </c>
      <c r="I17" s="784" t="s">
        <v>656</v>
      </c>
      <c r="J17" s="53">
        <f ca="1">ROUND(IF(项目基本情况!B11="自然人",J5*M17,J18+J19+J20),0)</f>
        <v>15035</v>
      </c>
      <c r="K17" s="3211" t="s">
        <v>1752</v>
      </c>
      <c r="L17" s="3210"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1983</v>
      </c>
      <c r="D18" s="784" t="s">
        <v>1745</v>
      </c>
      <c r="E18" s="784" t="s">
        <v>1746</v>
      </c>
      <c r="F18" s="809">
        <f>'数据-取费表'!B36</f>
        <v>1.4999999999999999E-2</v>
      </c>
      <c r="G18" s="1580"/>
      <c r="H18" s="1634" t="s">
        <v>1883</v>
      </c>
      <c r="I18" s="784" t="s">
        <v>1754</v>
      </c>
      <c r="J18" s="53">
        <f ca="1">ROUND(J5*M18/1.05,1)</f>
        <v>0</v>
      </c>
      <c r="K18" s="3210"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145890</v>
      </c>
      <c r="D19" s="261" t="s">
        <v>1756</v>
      </c>
      <c r="E19" s="3215"/>
      <c r="F19" s="56"/>
      <c r="G19" s="1579"/>
      <c r="H19" s="1634" t="s">
        <v>1884</v>
      </c>
      <c r="I19" s="784" t="s">
        <v>1757</v>
      </c>
      <c r="J19" s="53">
        <f ca="1">IF(K19="按租金收入计税",ROUND(J5*M19,1),ROUND(C29*F33*0.7,1))</f>
        <v>14904.9</v>
      </c>
      <c r="K19" s="811" t="s">
        <v>665</v>
      </c>
      <c r="L19" s="784" t="s">
        <v>1746</v>
      </c>
      <c r="M19" s="809">
        <f>IF(K19="按租金收入计税",'数据-取费表'!B51,'数据-取费表'!B50)</f>
        <v>1.2E-2</v>
      </c>
    </row>
    <row r="20" spans="1:33" s="2050" customFormat="1" ht="18" customHeight="1">
      <c r="A20" s="1635" t="s">
        <v>1888</v>
      </c>
      <c r="B20" s="784" t="s">
        <v>666</v>
      </c>
      <c r="C20" s="53">
        <f ca="1">ROUND(C19*F20,0)</f>
        <v>1459</v>
      </c>
      <c r="D20" s="812" t="s">
        <v>1758</v>
      </c>
      <c r="E20" s="784" t="s">
        <v>1746</v>
      </c>
      <c r="F20" s="809">
        <f>'数据-取费表'!B37</f>
        <v>0.01</v>
      </c>
      <c r="G20" s="1580"/>
      <c r="H20" s="1637" t="s">
        <v>1879</v>
      </c>
      <c r="I20" s="341" t="s">
        <v>1759</v>
      </c>
      <c r="J20" s="54">
        <f ca="1">ROUND(M20*M21/10000,0)</f>
        <v>130</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172767.06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215"/>
      <c r="F22" s="56"/>
      <c r="G22" s="1579"/>
      <c r="H22" s="1635" t="s">
        <v>1888</v>
      </c>
      <c r="I22" s="784" t="s">
        <v>1767</v>
      </c>
      <c r="J22" s="53">
        <f ca="1">ROUND(J14*M22,0)</f>
        <v>2662</v>
      </c>
      <c r="K22" s="3210"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6999</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3210"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3215"/>
      <c r="F25" s="56"/>
      <c r="G25" s="1579"/>
      <c r="H25" s="1815" t="s">
        <v>1775</v>
      </c>
      <c r="I25" s="2963" t="s">
        <v>2821</v>
      </c>
      <c r="J25" s="792">
        <f ca="1">J5-J16</f>
        <v>-17697</v>
      </c>
      <c r="K25" s="2513" t="s">
        <v>1776</v>
      </c>
      <c r="L25" s="2514"/>
      <c r="M25" s="2515"/>
    </row>
    <row r="26" spans="1:33" ht="18" customHeight="1">
      <c r="A26" s="1634" t="s">
        <v>1830</v>
      </c>
      <c r="B26" s="784" t="s">
        <v>2437</v>
      </c>
      <c r="C26" s="53">
        <f ca="1">ROUND((C19+C20)*F26,0)</f>
        <v>11788</v>
      </c>
      <c r="D26" s="812" t="s">
        <v>1777</v>
      </c>
      <c r="E26" s="795" t="s">
        <v>1778</v>
      </c>
      <c r="F26" s="794">
        <f ca="1">INDIRECT("'数据-取费表'!q"&amp;$G$1)</f>
        <v>0.08</v>
      </c>
      <c r="G26" s="1579"/>
      <c r="H26" s="2467" t="s">
        <v>1779</v>
      </c>
      <c r="I26" s="2218" t="s">
        <v>2826</v>
      </c>
      <c r="J26" s="783">
        <f ca="1">IF(J5&lt;&gt;0,ROUND(J25*(1-((1+M28)/(1+M26))^M27)/(M26-M28),0),0)</f>
        <v>0</v>
      </c>
      <c r="K26" s="814" t="s">
        <v>1780</v>
      </c>
      <c r="L26" s="784" t="s">
        <v>2418</v>
      </c>
      <c r="M26" s="794">
        <f ca="1">INDIRECT("'数据-取费表'!I"&amp;$G$1)</f>
        <v>4.4999999999999998E-2</v>
      </c>
    </row>
    <row r="27" spans="1:33" ht="18" customHeight="1">
      <c r="A27" s="1634" t="s">
        <v>1831</v>
      </c>
      <c r="B27" s="784" t="s">
        <v>686</v>
      </c>
      <c r="C27" s="53">
        <f ca="1">ROUND(F21*F26,4)</f>
        <v>8.0000000000000004E-4</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177439</v>
      </c>
      <c r="D29" s="2510"/>
      <c r="E29" s="2511"/>
      <c r="F29" s="2512"/>
      <c r="G29" s="1580"/>
      <c r="H29" s="823" t="s">
        <v>1786</v>
      </c>
      <c r="I29" s="824" t="s">
        <v>1787</v>
      </c>
      <c r="J29" s="825">
        <f ca="1">ROUND(J26/(1+F40)^F41,0)</f>
        <v>0</v>
      </c>
      <c r="K29" s="826" t="s">
        <v>1788</v>
      </c>
      <c r="L29" s="827"/>
      <c r="M29" s="828">
        <f ca="1">INDIRECT("'数据-取费表'!k"&amp;$G$1)</f>
        <v>777451.77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5619</v>
      </c>
      <c r="D30" s="1807" t="s">
        <v>1790</v>
      </c>
      <c r="E30" s="3213"/>
      <c r="F30" s="2456"/>
      <c r="G30" s="2048"/>
      <c r="H30" s="2051"/>
      <c r="I30" s="2052"/>
      <c r="J30" s="2053"/>
      <c r="K30" s="2054"/>
      <c r="L30" s="2055"/>
      <c r="M30" s="2056"/>
    </row>
    <row r="31" spans="1:33" ht="18" customHeight="1">
      <c r="A31" s="1635" t="s">
        <v>1829</v>
      </c>
      <c r="B31" s="784" t="s">
        <v>656</v>
      </c>
      <c r="C31" s="53">
        <f ca="1">ROUND(IF(项目基本情况!B11="自然人",C5*F31,C32+C33+C34),1)</f>
        <v>2551</v>
      </c>
      <c r="D31" s="3211" t="s">
        <v>1791</v>
      </c>
      <c r="E31" s="3210"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735.8</v>
      </c>
      <c r="D32" s="3210"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1685.6</v>
      </c>
      <c r="D33" s="3219" t="s">
        <v>3150</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129.6</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172767.06</v>
      </c>
      <c r="G35" s="2048"/>
      <c r="H35" s="2051"/>
      <c r="I35" s="837" t="s">
        <v>1813</v>
      </c>
      <c r="J35" s="838">
        <f ca="1">ROUND(C13*J36,0)</f>
        <v>14195</v>
      </c>
      <c r="K35" s="2064"/>
      <c r="L35" s="2063"/>
      <c r="M35" s="2063"/>
    </row>
    <row r="36" spans="1:18" ht="18" customHeight="1">
      <c r="A36" s="1635" t="s">
        <v>1888</v>
      </c>
      <c r="B36" s="784" t="s">
        <v>1801</v>
      </c>
      <c r="C36" s="53">
        <f ca="1">ROUND(C29*F36,1)</f>
        <v>2661.6</v>
      </c>
      <c r="D36" s="3210"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266.2</v>
      </c>
      <c r="D37" s="3210"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140.5</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8428</v>
      </c>
      <c r="D39" s="2513" t="s">
        <v>1805</v>
      </c>
      <c r="E39" s="2514"/>
      <c r="F39" s="2515"/>
      <c r="G39" s="2048"/>
      <c r="H39" s="2063"/>
      <c r="I39" s="837" t="s">
        <v>1817</v>
      </c>
      <c r="J39" s="845">
        <f ca="1">ROUND(J35/C39,3)</f>
        <v>1.6839999999999999</v>
      </c>
      <c r="K39" s="2069"/>
      <c r="L39" s="2063"/>
      <c r="M39" s="2063"/>
    </row>
    <row r="40" spans="1:18" ht="18" customHeight="1">
      <c r="A40" s="781" t="s">
        <v>1894</v>
      </c>
      <c r="B40" s="2218" t="s">
        <v>2300</v>
      </c>
      <c r="C40" s="783">
        <f ca="1">ROUND(C39*(1-((1+F42)/(1+F40))^F41)/(F40-F42),0)</f>
        <v>177515</v>
      </c>
      <c r="D40" s="814" t="s">
        <v>1806</v>
      </c>
      <c r="E40" s="784" t="s">
        <v>2418</v>
      </c>
      <c r="F40" s="794">
        <f ca="1">INDIRECT("'数据-取费表'!I"&amp;$G$1)</f>
        <v>4.4999999999999998E-2</v>
      </c>
      <c r="G40" s="2048"/>
      <c r="H40" s="2048"/>
      <c r="I40" s="837" t="s">
        <v>1818</v>
      </c>
      <c r="J40" s="845">
        <f ca="1">1-J39</f>
        <v>-0.68399999999999994</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30.880000000000003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v>
      </c>
      <c r="K42" s="2068"/>
      <c r="L42" s="1974"/>
      <c r="M42" s="1974"/>
    </row>
    <row r="43" spans="1:18" ht="18" customHeight="1" thickBot="1">
      <c r="A43" s="823" t="s">
        <v>1786</v>
      </c>
      <c r="B43" s="824" t="s">
        <v>1809</v>
      </c>
      <c r="C43" s="825">
        <f ca="1">ROUND(C40*10000/F43,0)</f>
        <v>2283</v>
      </c>
      <c r="D43" s="826" t="s">
        <v>1810</v>
      </c>
      <c r="E43" s="827" t="s">
        <v>1811</v>
      </c>
      <c r="F43" s="828">
        <f ca="1">INDIRECT("'数据-取费表'!k"&amp;$G$1)</f>
        <v>777451.77</v>
      </c>
      <c r="G43" s="2048"/>
      <c r="H43" s="1974"/>
      <c r="I43" s="847" t="s">
        <v>1821</v>
      </c>
      <c r="J43" s="848">
        <f ca="1">1-J42</f>
        <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-227999</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177515</v>
      </c>
      <c r="R48" s="2364" t="s">
        <v>2379</v>
      </c>
    </row>
    <row r="49" spans="1:18" s="2045" customFormat="1" ht="18" customHeight="1" thickBot="1">
      <c r="A49" s="786"/>
      <c r="B49" s="787"/>
      <c r="C49" s="788"/>
      <c r="D49" s="789"/>
      <c r="E49" s="784" t="s">
        <v>1738</v>
      </c>
      <c r="F49" s="785">
        <f ca="1">F7</f>
        <v>777451.77</v>
      </c>
      <c r="G49" s="2076"/>
      <c r="H49" s="2079"/>
      <c r="I49" s="3078" t="s">
        <v>2345</v>
      </c>
      <c r="J49" s="2348">
        <v>2020</v>
      </c>
      <c r="K49" s="3108" t="s">
        <v>2351</v>
      </c>
      <c r="L49" s="2349"/>
      <c r="O49" s="2363" t="s">
        <v>2380</v>
      </c>
      <c r="P49" s="2364" t="s">
        <v>2405</v>
      </c>
      <c r="Q49" s="2365">
        <f ca="1">J60</f>
        <v>6701</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177439</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-104473</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30.880000000000003</v>
      </c>
      <c r="K53" s="3486" t="s">
        <v>2963</v>
      </c>
      <c r="L53" s="3487"/>
      <c r="O53" s="2366" t="s">
        <v>2387</v>
      </c>
      <c r="P53" s="2364" t="s">
        <v>2388</v>
      </c>
      <c r="Q53" s="2365">
        <f ca="1">J53</f>
        <v>30.880000000000003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184216</v>
      </c>
      <c r="R54" s="2368" t="s">
        <v>2391</v>
      </c>
    </row>
    <row r="55" spans="1:18" s="2045" customFormat="1" ht="18" customHeight="1" thickTop="1" thickBot="1">
      <c r="A55" s="797">
        <v>2</v>
      </c>
      <c r="B55" s="798" t="s">
        <v>644</v>
      </c>
      <c r="C55" s="799">
        <f ca="1">C13</f>
        <v>177439</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177439</v>
      </c>
      <c r="D56" s="3210"/>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3057</v>
      </c>
      <c r="D57" s="26" t="s">
        <v>1749</v>
      </c>
      <c r="E57" s="321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177515</v>
      </c>
      <c r="R57" s="2364" t="s">
        <v>2379</v>
      </c>
    </row>
    <row r="58" spans="1:18" s="2045" customFormat="1" ht="28.5" customHeight="1" thickBot="1">
      <c r="A58" s="1635" t="s">
        <v>1823</v>
      </c>
      <c r="B58" s="784" t="s">
        <v>656</v>
      </c>
      <c r="C58" s="53">
        <f ca="1">ROUND(IF(项目基本情况!B11="自然人",C47*F58,C59+C60+C61),1)</f>
        <v>129.6</v>
      </c>
      <c r="D58" s="3211" t="s">
        <v>657</v>
      </c>
      <c r="E58" s="3210"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3210" t="s">
        <v>1755</v>
      </c>
      <c r="E59" s="784" t="s">
        <v>1746</v>
      </c>
      <c r="F59" s="809">
        <f t="shared" ref="F59:F65" si="0">F32</f>
        <v>5.5000000000000007E-2</v>
      </c>
      <c r="I59" s="3117" t="s">
        <v>2359</v>
      </c>
      <c r="J59" s="3118">
        <f ca="1">IF(OR(M47="住宅",J51&lt;L48,J56="是"),"——",ROUND(C29*J58,0))</f>
        <v>83219</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0</v>
      </c>
      <c r="D60" s="3210" t="str">
        <f>D33</f>
        <v>按租金收入计税</v>
      </c>
      <c r="E60" s="784" t="s">
        <v>1746</v>
      </c>
      <c r="F60" s="809">
        <f t="shared" si="0"/>
        <v>0.12</v>
      </c>
      <c r="I60" s="3119" t="s">
        <v>2360</v>
      </c>
      <c r="J60" s="3120">
        <f ca="1">IF(OR(M47="住宅",J51&lt;L48,J56="是"),"0",ROUND(J59/(1+J52)^J53,0))</f>
        <v>6701</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129.6</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172767.06</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2661.6</v>
      </c>
      <c r="D63" s="3210" t="s">
        <v>1802</v>
      </c>
      <c r="E63" s="784" t="s">
        <v>1746</v>
      </c>
      <c r="F63" s="817">
        <f t="shared" ca="1" si="0"/>
        <v>1.4999999999999999E-2</v>
      </c>
      <c r="I63" s="3122" t="s">
        <v>2369</v>
      </c>
      <c r="J63" s="3123">
        <v>70</v>
      </c>
      <c r="K63" s="3123">
        <v>50</v>
      </c>
      <c r="L63" s="3123">
        <v>80</v>
      </c>
      <c r="M63" s="3125">
        <v>0.02</v>
      </c>
      <c r="O63" s="2363" t="s">
        <v>2390</v>
      </c>
      <c r="P63" s="2364" t="s">
        <v>2407</v>
      </c>
      <c r="Q63" s="2365">
        <f ca="1">Q57+Q58</f>
        <v>177515</v>
      </c>
      <c r="R63" s="2368" t="s">
        <v>2391</v>
      </c>
    </row>
    <row r="64" spans="1:18" s="2045" customFormat="1" ht="16.5" thickBot="1">
      <c r="A64" s="1635" t="s">
        <v>1889</v>
      </c>
      <c r="B64" s="784" t="s">
        <v>679</v>
      </c>
      <c r="C64" s="53">
        <f ca="1">ROUND(C55*F64,1)</f>
        <v>266.2</v>
      </c>
      <c r="D64" s="3210"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3210"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-3057</v>
      </c>
      <c r="D66" s="3211" t="s">
        <v>700</v>
      </c>
      <c r="E66" s="3214"/>
      <c r="F66" s="820"/>
      <c r="K66" s="2072"/>
      <c r="O66" s="2363" t="s">
        <v>2378</v>
      </c>
      <c r="P66" s="2364" t="s">
        <v>2408</v>
      </c>
      <c r="Q66" s="2365">
        <f ca="1">C40+J29</f>
        <v>177515</v>
      </c>
      <c r="R66" s="2364" t="s">
        <v>2379</v>
      </c>
    </row>
    <row r="67" spans="1:18" s="2045" customFormat="1" ht="20.25" thickBot="1">
      <c r="A67" s="781" t="s">
        <v>1779</v>
      </c>
      <c r="B67" s="2218" t="s">
        <v>2300</v>
      </c>
      <c r="C67" s="783">
        <f ca="1">ROUND(C66*(1-((1+F69)/(1+F67))^F68)/(F67-F69),0)</f>
        <v>-50484</v>
      </c>
      <c r="D67" s="814" t="s">
        <v>704</v>
      </c>
      <c r="E67" s="784" t="s">
        <v>705</v>
      </c>
      <c r="F67" s="794">
        <f ca="1">F40</f>
        <v>4.4999999999999998E-2</v>
      </c>
      <c r="K67" s="2072"/>
      <c r="O67" s="2363" t="s">
        <v>2380</v>
      </c>
      <c r="P67" s="2364" t="s">
        <v>2411</v>
      </c>
      <c r="Q67" s="2365">
        <f ca="1">L60</f>
        <v>0</v>
      </c>
      <c r="R67" s="2368" t="s">
        <v>2413</v>
      </c>
    </row>
    <row r="68" spans="1:18" ht="21.75" thickBot="1">
      <c r="A68" s="786"/>
      <c r="B68" s="787"/>
      <c r="C68" s="788"/>
      <c r="D68" s="821" t="s">
        <v>1807</v>
      </c>
      <c r="E68" s="784" t="s">
        <v>1783</v>
      </c>
      <c r="F68" s="822">
        <f ca="1">F41</f>
        <v>30.880000000000003</v>
      </c>
      <c r="O68" s="2366" t="s">
        <v>2382</v>
      </c>
      <c r="P68" s="2364" t="s">
        <v>2412</v>
      </c>
      <c r="Q68" s="2370">
        <f ca="1">L51</f>
        <v>-104473</v>
      </c>
      <c r="R68" s="2371" t="s">
        <v>2415</v>
      </c>
    </row>
    <row r="69" spans="1:18" ht="20.25" thickBot="1">
      <c r="A69" s="790"/>
      <c r="B69" s="791"/>
      <c r="C69" s="792"/>
      <c r="D69" s="816"/>
      <c r="E69" s="784" t="s">
        <v>710</v>
      </c>
      <c r="F69" s="2336"/>
      <c r="O69" s="2366" t="s">
        <v>2383</v>
      </c>
      <c r="P69" s="2372" t="s">
        <v>2397</v>
      </c>
      <c r="Q69" s="2365">
        <f ca="1">ROUND(Q70-Q71*Q72,0)</f>
        <v>-5767</v>
      </c>
      <c r="R69" s="2368"/>
    </row>
    <row r="70" spans="1:18" ht="15.75" thickBot="1">
      <c r="A70" s="823" t="s">
        <v>1786</v>
      </c>
      <c r="B70" s="824" t="s">
        <v>1809</v>
      </c>
      <c r="C70" s="825">
        <f ca="1">ROUND(C67*10000/F70,0)</f>
        <v>-649</v>
      </c>
      <c r="D70" s="826" t="s">
        <v>1810</v>
      </c>
      <c r="E70" s="827" t="s">
        <v>1811</v>
      </c>
      <c r="F70" s="828">
        <f ca="1">F43</f>
        <v>777451.77</v>
      </c>
      <c r="O70" s="2366" t="s">
        <v>2398</v>
      </c>
      <c r="P70" s="2372" t="s">
        <v>2399</v>
      </c>
      <c r="Q70" s="2365">
        <f ca="1">C39</f>
        <v>8428</v>
      </c>
      <c r="R70" s="2364" t="s">
        <v>2379</v>
      </c>
    </row>
    <row r="71" spans="1:18" ht="15.75" thickBot="1">
      <c r="O71" s="2366" t="s">
        <v>2400</v>
      </c>
      <c r="P71" s="2372" t="s">
        <v>2401</v>
      </c>
      <c r="Q71" s="2365">
        <f ca="1">C13</f>
        <v>177439</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177515</v>
      </c>
      <c r="R76" s="2368"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3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4" sqref="S24"/>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2302</v>
      </c>
      <c r="C1" s="3523" t="s">
        <v>2303</v>
      </c>
      <c r="D1" s="3524"/>
      <c r="E1" s="3524"/>
      <c r="F1" s="3524"/>
      <c r="G1" s="3524"/>
      <c r="H1" s="3524"/>
      <c r="I1" s="3524"/>
      <c r="J1" s="3524"/>
      <c r="K1" s="3524"/>
      <c r="L1" s="3524"/>
      <c r="M1" s="3524"/>
      <c r="N1" s="3524"/>
      <c r="O1" s="3524"/>
      <c r="P1" s="3524"/>
      <c r="Q1" s="3524"/>
      <c r="R1" s="3524"/>
      <c r="S1" s="3525"/>
      <c r="T1" s="2220" t="s">
        <v>2304</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ht="25.5">
      <c r="A2" s="2221"/>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v>0</v>
      </c>
      <c r="D3" s="955">
        <v>10000</v>
      </c>
      <c r="E3" s="955">
        <v>30000</v>
      </c>
      <c r="F3" s="955">
        <v>50000</v>
      </c>
      <c r="G3" s="955">
        <v>100000</v>
      </c>
      <c r="H3" s="955">
        <v>150000</v>
      </c>
      <c r="I3" s="955">
        <v>200000</v>
      </c>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v>88</v>
      </c>
      <c r="D4" s="2232">
        <v>90</v>
      </c>
      <c r="E4" s="2232">
        <v>92</v>
      </c>
      <c r="F4" s="2232">
        <v>94</v>
      </c>
      <c r="G4" s="2232">
        <v>96</v>
      </c>
      <c r="H4" s="2232">
        <v>98</v>
      </c>
      <c r="I4" s="2232">
        <v>100</v>
      </c>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189" t="s">
        <v>3038</v>
      </c>
      <c r="C5" s="3190" t="s">
        <v>3039</v>
      </c>
      <c r="D5" s="3191" t="s">
        <v>3040</v>
      </c>
      <c r="E5" s="3191" t="s">
        <v>3041</v>
      </c>
      <c r="F5" s="3191" t="s">
        <v>3042</v>
      </c>
      <c r="G5" s="3191" t="s">
        <v>3043</v>
      </c>
      <c r="H5" s="2239"/>
      <c r="I5" s="2239"/>
      <c r="J5" s="2239"/>
      <c r="K5" s="2239"/>
      <c r="L5" s="2240"/>
      <c r="M5" s="2241"/>
      <c r="N5" s="2241"/>
      <c r="O5" s="2239"/>
      <c r="P5" s="2239"/>
      <c r="Q5" s="2239"/>
      <c r="R5" s="2239"/>
      <c r="S5" s="2242"/>
      <c r="T5" s="2243">
        <v>5</v>
      </c>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95</v>
      </c>
      <c r="E6" s="1955">
        <f t="shared" ref="E6:S6" si="7">D6-$T5</f>
        <v>90</v>
      </c>
      <c r="F6" s="1955">
        <f t="shared" si="7"/>
        <v>85</v>
      </c>
      <c r="G6" s="1955">
        <f t="shared" si="7"/>
        <v>80</v>
      </c>
      <c r="H6" s="1955">
        <f t="shared" si="7"/>
        <v>75</v>
      </c>
      <c r="I6" s="1955">
        <f t="shared" si="7"/>
        <v>70</v>
      </c>
      <c r="J6" s="1955">
        <f t="shared" si="7"/>
        <v>65</v>
      </c>
      <c r="K6" s="1955">
        <f t="shared" si="7"/>
        <v>60</v>
      </c>
      <c r="L6" s="1955">
        <f t="shared" si="7"/>
        <v>55</v>
      </c>
      <c r="M6" s="1955">
        <f t="shared" si="7"/>
        <v>50</v>
      </c>
      <c r="N6" s="1955">
        <f t="shared" si="7"/>
        <v>45</v>
      </c>
      <c r="O6" s="1955">
        <f t="shared" si="7"/>
        <v>40</v>
      </c>
      <c r="P6" s="1955">
        <f t="shared" si="7"/>
        <v>35</v>
      </c>
      <c r="Q6" s="1955">
        <f t="shared" si="7"/>
        <v>30</v>
      </c>
      <c r="R6" s="1955">
        <f t="shared" si="7"/>
        <v>25</v>
      </c>
      <c r="S6" s="1955">
        <f t="shared" si="7"/>
        <v>20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192" t="s">
        <v>3144</v>
      </c>
      <c r="C7" s="3193" t="s">
        <v>3044</v>
      </c>
      <c r="D7" s="3194" t="s">
        <v>3045</v>
      </c>
      <c r="E7" s="3194" t="s">
        <v>3046</v>
      </c>
      <c r="F7" s="3194" t="s">
        <v>3047</v>
      </c>
      <c r="G7" s="3194" t="s">
        <v>3048</v>
      </c>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ht="24">
      <c r="A9" s="2237"/>
      <c r="B9" s="3217" t="s">
        <v>3145</v>
      </c>
      <c r="C9" s="1947" t="s">
        <v>3146</v>
      </c>
      <c r="D9" s="1948" t="s">
        <v>3147</v>
      </c>
      <c r="E9" s="1948" t="s">
        <v>3025</v>
      </c>
      <c r="F9" s="1948" t="s">
        <v>3026</v>
      </c>
      <c r="G9" s="1948" t="s">
        <v>3148</v>
      </c>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189" t="s">
        <v>3149</v>
      </c>
      <c r="C11" s="2238" t="s">
        <v>3146</v>
      </c>
      <c r="D11" s="2239" t="s">
        <v>3147</v>
      </c>
      <c r="E11" s="2239" t="s">
        <v>3025</v>
      </c>
      <c r="F11" s="2239" t="s">
        <v>3026</v>
      </c>
      <c r="G11" s="2239" t="s">
        <v>3148</v>
      </c>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2306</v>
      </c>
      <c r="B17" s="2264" t="s">
        <v>2307</v>
      </c>
      <c r="C17" s="2265">
        <v>1</v>
      </c>
      <c r="D17" s="2266">
        <v>2</v>
      </c>
      <c r="E17" s="3209" t="s">
        <v>3132</v>
      </c>
      <c r="F17" s="3209"/>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v>1</v>
      </c>
      <c r="D18" s="2278">
        <v>0.7</v>
      </c>
      <c r="E18" s="2278">
        <f>(C18+D18)/2</f>
        <v>0.85</v>
      </c>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 ca="1">S22</f>
        <v>45476</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f ca="1">R22</f>
        <v>271</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1678082.85</v>
      </c>
      <c r="C22" s="3520" t="s">
        <v>20</v>
      </c>
      <c r="D22" s="3521"/>
      <c r="E22" s="3521"/>
      <c r="F22" s="3521"/>
      <c r="G22" s="3521"/>
      <c r="H22" s="3521"/>
      <c r="I22" s="3521"/>
      <c r="J22" s="3521"/>
      <c r="K22" s="3521"/>
      <c r="L22" s="3521"/>
      <c r="M22" s="3521"/>
      <c r="N22" s="3521"/>
      <c r="O22" s="3521"/>
      <c r="P22" s="3521"/>
      <c r="Q22" s="3522"/>
      <c r="R22" s="490">
        <f ca="1">ROUND(S22*10000/B22,0)</f>
        <v>271</v>
      </c>
      <c r="S22" s="53">
        <f ca="1">SUM(S24:S10000)</f>
        <v>45476</v>
      </c>
    </row>
    <row r="23" spans="1:45" s="1600" customFormat="1" ht="24">
      <c r="A23" s="17" t="s">
        <v>831</v>
      </c>
      <c r="B23" s="17" t="s">
        <v>832</v>
      </c>
      <c r="C23" s="17" t="s">
        <v>833</v>
      </c>
      <c r="D23" s="17" t="str">
        <f>B5</f>
        <v>地块形状</v>
      </c>
      <c r="E23" s="17" t="s">
        <v>833</v>
      </c>
      <c r="F23" s="17" t="str">
        <f>B7</f>
        <v>商业繁华度</v>
      </c>
      <c r="G23" s="17" t="s">
        <v>833</v>
      </c>
      <c r="H23" s="17" t="str">
        <f>B9</f>
        <v>交通便捷度</v>
      </c>
      <c r="I23" s="17" t="s">
        <v>833</v>
      </c>
      <c r="J23" s="17" t="str">
        <f>B11</f>
        <v>公共配套</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v>6</v>
      </c>
      <c r="B24" s="961">
        <f>'数据-基础表'!B3</f>
        <v>863835.3</v>
      </c>
      <c r="C24" s="962">
        <v>1</v>
      </c>
      <c r="D24" s="963" t="s">
        <v>3139</v>
      </c>
      <c r="E24" s="962">
        <v>1</v>
      </c>
      <c r="F24" s="963" t="s">
        <v>3026</v>
      </c>
      <c r="G24" s="962">
        <v>1</v>
      </c>
      <c r="H24" s="963" t="s">
        <v>3026</v>
      </c>
      <c r="I24" s="962">
        <v>1</v>
      </c>
      <c r="J24" s="963" t="s">
        <v>3026</v>
      </c>
      <c r="K24" s="962">
        <v>1</v>
      </c>
      <c r="L24" s="963"/>
      <c r="M24" s="962">
        <v>1</v>
      </c>
      <c r="N24" s="963"/>
      <c r="O24" s="962">
        <v>1</v>
      </c>
      <c r="P24" s="963" t="s">
        <v>3131</v>
      </c>
      <c r="Q24" s="962">
        <v>1</v>
      </c>
      <c r="R24" s="964">
        <f ca="1">结果表!G20</f>
        <v>271</v>
      </c>
      <c r="S24" s="962">
        <f t="shared" ref="S24:S54" ca="1" si="11">ROUND(R24*B24/10000,0)</f>
        <v>23410</v>
      </c>
      <c r="T24" s="1959"/>
      <c r="U24" s="1959"/>
      <c r="V24" s="1959"/>
      <c r="W24" s="1959"/>
      <c r="X24" s="1959"/>
      <c r="Y24" s="1959"/>
      <c r="Z24" s="1959"/>
      <c r="AA24" s="1959"/>
      <c r="AB24" s="1959"/>
      <c r="AC24" s="1959"/>
      <c r="AD24" s="1959"/>
      <c r="AE24" s="1959"/>
      <c r="AF24" s="1959"/>
      <c r="AG24" s="1959"/>
      <c r="AH24" s="1959"/>
      <c r="AI24" s="1959"/>
    </row>
    <row r="25" spans="1:45">
      <c r="A25" s="965">
        <v>7</v>
      </c>
      <c r="B25" s="137">
        <f>180943.9*4.5</f>
        <v>814247.54999999993</v>
      </c>
      <c r="C25" s="53">
        <f>IF(B25="",1,(LOOKUP(B25,$3:$3,$4:$4)-LOOKUP($B$24,$3:$3,$4:$4)+100)/100)</f>
        <v>1</v>
      </c>
      <c r="D25" s="963" t="s">
        <v>3139</v>
      </c>
      <c r="E25" s="53">
        <f>(SUMIF($5:$5,D25,$6:$6)-SUMIF($5:$5,$D$24,$6:$6)+100)/100</f>
        <v>1</v>
      </c>
      <c r="F25" s="963" t="s">
        <v>3026</v>
      </c>
      <c r="G25" s="53">
        <f>(SUMIF($7:$7,F25,$8:$8)-SUMIF($7:$7,$F$24,$8:$8)+100)/100</f>
        <v>1</v>
      </c>
      <c r="H25" s="963" t="s">
        <v>3026</v>
      </c>
      <c r="I25" s="53">
        <f>(SUMIF($9:$9,H25,$10:$10)-SUMIF($9:$9,$H$24,$10:$10)+100)/100</f>
        <v>1</v>
      </c>
      <c r="J25" s="963" t="s">
        <v>3026</v>
      </c>
      <c r="K25" s="53">
        <f>(SUMIF($11:$11,J25,$12:$12)-SUMIF($11:$11,$J$24,$12:$12)+100)/100</f>
        <v>1</v>
      </c>
      <c r="L25" s="963"/>
      <c r="M25" s="53">
        <f>(SUMIF($13:$13,L25,$14:$14)-SUMIF($13:$13,$L$24,$14:$14)+100)/100</f>
        <v>1</v>
      </c>
      <c r="N25" s="963"/>
      <c r="O25" s="53">
        <f>(SUMIF($15:$15,N25,$16:$16)-SUMIF($15:$15,$N$24,$16:$16)+100)/100</f>
        <v>1</v>
      </c>
      <c r="P25" s="963" t="s">
        <v>3131</v>
      </c>
      <c r="Q25" s="53">
        <f>(SUMIF($17:$17,P25,$18:$18)-SUMIF($17:$17,$P$24,$18:$18)+100)/100</f>
        <v>1</v>
      </c>
      <c r="R25" s="490">
        <f ca="1">IF(B25="",0,ROUND($R$24*C25*E25*G25*I25*K25*M25*O25*Q25,0))</f>
        <v>271</v>
      </c>
      <c r="S25" s="799">
        <f t="shared" ca="1" si="11"/>
        <v>22066</v>
      </c>
    </row>
    <row r="26" spans="1:45">
      <c r="A26" s="965"/>
      <c r="B26" s="137"/>
      <c r="C26" s="53">
        <f t="shared" ref="C26:C89" si="12">IF(B26="",1,(LOOKUP(B26,$3:$3,$4:$4)-LOOKUP($B$24,$3:$3,$4:$4)+100)/100)</f>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0</v>
      </c>
      <c r="L26" s="963"/>
      <c r="M26" s="53">
        <f t="shared" ref="M26:M89" si="17">(SUMIF($13:$13,L26,$14:$14)-SUMIF($13:$13,$L$24,$14:$14)+100)/100</f>
        <v>1</v>
      </c>
      <c r="N26" s="963"/>
      <c r="O26" s="53">
        <f t="shared" ref="O26:O89" si="18">(SUMIF($15:$15,N26,$16:$16)-SUMIF($15:$15,$N$24,$16:$16)+100)/100</f>
        <v>1</v>
      </c>
      <c r="P26" s="963"/>
      <c r="Q26" s="53">
        <f t="shared" ref="Q26:Q89" si="19">(SUMIF($17:$17,P26,$18:$18)-SUMIF($17:$17,$P$24,$18:$18)+100)/100</f>
        <v>0.99150000000000005</v>
      </c>
      <c r="R26" s="490">
        <f t="shared" ref="R26:R89" si="20">IF(B26="",0,ROUND($R$24*C26*E26*G26*I26*K26*M26*O26*Q26,0))</f>
        <v>0</v>
      </c>
      <c r="S26" s="799">
        <f t="shared" si="11"/>
        <v>0</v>
      </c>
    </row>
    <row r="27" spans="1:45">
      <c r="A27" s="965"/>
      <c r="B27" s="137"/>
      <c r="C27" s="53">
        <f t="shared" si="12"/>
        <v>1</v>
      </c>
      <c r="D27" s="963"/>
      <c r="E27" s="53">
        <f t="shared" si="13"/>
        <v>0</v>
      </c>
      <c r="F27" s="963"/>
      <c r="G27" s="53">
        <f t="shared" si="14"/>
        <v>0</v>
      </c>
      <c r="H27" s="963"/>
      <c r="I27" s="53">
        <f t="shared" si="15"/>
        <v>0</v>
      </c>
      <c r="J27" s="963"/>
      <c r="K27" s="53">
        <f t="shared" si="16"/>
        <v>0</v>
      </c>
      <c r="L27" s="963"/>
      <c r="M27" s="53">
        <f t="shared" si="17"/>
        <v>1</v>
      </c>
      <c r="N27" s="963"/>
      <c r="O27" s="53">
        <f t="shared" si="18"/>
        <v>1</v>
      </c>
      <c r="P27" s="963"/>
      <c r="Q27" s="53">
        <f t="shared" si="19"/>
        <v>0.99150000000000005</v>
      </c>
      <c r="R27" s="490">
        <f t="shared" si="20"/>
        <v>0</v>
      </c>
      <c r="S27" s="799">
        <f t="shared" si="11"/>
        <v>0</v>
      </c>
    </row>
    <row r="28" spans="1:45">
      <c r="A28" s="965"/>
      <c r="B28" s="137"/>
      <c r="C28" s="53">
        <f t="shared" si="12"/>
        <v>1</v>
      </c>
      <c r="D28" s="963"/>
      <c r="E28" s="53">
        <f t="shared" si="13"/>
        <v>0</v>
      </c>
      <c r="F28" s="963"/>
      <c r="G28" s="53">
        <f t="shared" si="14"/>
        <v>0</v>
      </c>
      <c r="H28" s="963"/>
      <c r="I28" s="53">
        <f t="shared" si="15"/>
        <v>0</v>
      </c>
      <c r="J28" s="963"/>
      <c r="K28" s="53">
        <f t="shared" si="16"/>
        <v>0</v>
      </c>
      <c r="L28" s="963"/>
      <c r="M28" s="53">
        <f t="shared" si="17"/>
        <v>1</v>
      </c>
      <c r="N28" s="963"/>
      <c r="O28" s="53">
        <f t="shared" si="18"/>
        <v>1</v>
      </c>
      <c r="P28" s="963"/>
      <c r="Q28" s="53">
        <f t="shared" si="19"/>
        <v>0.99150000000000005</v>
      </c>
      <c r="R28" s="490">
        <f t="shared" si="20"/>
        <v>0</v>
      </c>
      <c r="S28" s="799">
        <f t="shared" si="11"/>
        <v>0</v>
      </c>
    </row>
    <row r="29" spans="1:45">
      <c r="A29" s="965"/>
      <c r="B29" s="137"/>
      <c r="C29" s="53">
        <f t="shared" si="12"/>
        <v>1</v>
      </c>
      <c r="D29" s="963"/>
      <c r="E29" s="53">
        <f t="shared" si="13"/>
        <v>0</v>
      </c>
      <c r="F29" s="963"/>
      <c r="G29" s="53">
        <f t="shared" si="14"/>
        <v>0</v>
      </c>
      <c r="H29" s="963"/>
      <c r="I29" s="53">
        <f t="shared" si="15"/>
        <v>0</v>
      </c>
      <c r="J29" s="963"/>
      <c r="K29" s="53">
        <f t="shared" si="16"/>
        <v>0</v>
      </c>
      <c r="L29" s="963"/>
      <c r="M29" s="53">
        <f t="shared" si="17"/>
        <v>1</v>
      </c>
      <c r="N29" s="963"/>
      <c r="O29" s="53">
        <f t="shared" si="18"/>
        <v>1</v>
      </c>
      <c r="P29" s="963"/>
      <c r="Q29" s="53">
        <f t="shared" si="19"/>
        <v>0.99150000000000005</v>
      </c>
      <c r="R29" s="490">
        <f t="shared" si="20"/>
        <v>0</v>
      </c>
      <c r="S29" s="799">
        <f t="shared" si="11"/>
        <v>0</v>
      </c>
    </row>
    <row r="30" spans="1:45">
      <c r="A30" s="965"/>
      <c r="B30" s="137"/>
      <c r="C30" s="53">
        <f t="shared" si="12"/>
        <v>1</v>
      </c>
      <c r="D30" s="963"/>
      <c r="E30" s="53">
        <f t="shared" si="13"/>
        <v>0</v>
      </c>
      <c r="F30" s="963"/>
      <c r="G30" s="53">
        <f t="shared" si="14"/>
        <v>0</v>
      </c>
      <c r="H30" s="963"/>
      <c r="I30" s="53">
        <f t="shared" si="15"/>
        <v>0</v>
      </c>
      <c r="J30" s="963"/>
      <c r="K30" s="53">
        <f t="shared" si="16"/>
        <v>0</v>
      </c>
      <c r="L30" s="963"/>
      <c r="M30" s="53">
        <f t="shared" si="17"/>
        <v>1</v>
      </c>
      <c r="N30" s="963"/>
      <c r="O30" s="53">
        <f t="shared" si="18"/>
        <v>1</v>
      </c>
      <c r="P30" s="963"/>
      <c r="Q30" s="53">
        <f t="shared" si="19"/>
        <v>0.99150000000000005</v>
      </c>
      <c r="R30" s="490">
        <f t="shared" si="20"/>
        <v>0</v>
      </c>
      <c r="S30" s="799">
        <f t="shared" si="11"/>
        <v>0</v>
      </c>
    </row>
    <row r="31" spans="1:45">
      <c r="A31" s="965"/>
      <c r="B31" s="137"/>
      <c r="C31" s="53">
        <f t="shared" si="12"/>
        <v>1</v>
      </c>
      <c r="D31" s="963"/>
      <c r="E31" s="53">
        <f t="shared" si="13"/>
        <v>0</v>
      </c>
      <c r="F31" s="963"/>
      <c r="G31" s="53">
        <f t="shared" si="14"/>
        <v>0</v>
      </c>
      <c r="H31" s="963"/>
      <c r="I31" s="53">
        <f t="shared" si="15"/>
        <v>0</v>
      </c>
      <c r="J31" s="963"/>
      <c r="K31" s="53">
        <f t="shared" si="16"/>
        <v>0</v>
      </c>
      <c r="L31" s="963"/>
      <c r="M31" s="53">
        <f t="shared" si="17"/>
        <v>1</v>
      </c>
      <c r="N31" s="963"/>
      <c r="O31" s="53">
        <f t="shared" si="18"/>
        <v>1</v>
      </c>
      <c r="P31" s="963"/>
      <c r="Q31" s="53">
        <f t="shared" si="19"/>
        <v>0.99150000000000005</v>
      </c>
      <c r="R31" s="490">
        <f t="shared" si="20"/>
        <v>0</v>
      </c>
      <c r="S31" s="799">
        <f t="shared" si="11"/>
        <v>0</v>
      </c>
    </row>
    <row r="32" spans="1:45">
      <c r="A32" s="965"/>
      <c r="B32" s="137"/>
      <c r="C32" s="53">
        <f t="shared" si="12"/>
        <v>1</v>
      </c>
      <c r="D32" s="963"/>
      <c r="E32" s="53">
        <f t="shared" si="13"/>
        <v>0</v>
      </c>
      <c r="F32" s="963"/>
      <c r="G32" s="53">
        <f t="shared" si="14"/>
        <v>0</v>
      </c>
      <c r="H32" s="963"/>
      <c r="I32" s="53">
        <f t="shared" si="15"/>
        <v>0</v>
      </c>
      <c r="J32" s="963"/>
      <c r="K32" s="53">
        <f t="shared" si="16"/>
        <v>0</v>
      </c>
      <c r="L32" s="963"/>
      <c r="M32" s="53">
        <f t="shared" si="17"/>
        <v>1</v>
      </c>
      <c r="N32" s="963"/>
      <c r="O32" s="53">
        <f t="shared" si="18"/>
        <v>1</v>
      </c>
      <c r="P32" s="963"/>
      <c r="Q32" s="53">
        <f t="shared" si="19"/>
        <v>0.99150000000000005</v>
      </c>
      <c r="R32" s="490">
        <f t="shared" si="20"/>
        <v>0</v>
      </c>
      <c r="S32" s="799">
        <f t="shared" si="11"/>
        <v>0</v>
      </c>
    </row>
    <row r="33" spans="1:19">
      <c r="A33" s="965"/>
      <c r="B33" s="137"/>
      <c r="C33" s="53">
        <f t="shared" si="12"/>
        <v>1</v>
      </c>
      <c r="D33" s="963"/>
      <c r="E33" s="53">
        <f t="shared" si="13"/>
        <v>0</v>
      </c>
      <c r="F33" s="963"/>
      <c r="G33" s="53">
        <f t="shared" si="14"/>
        <v>0</v>
      </c>
      <c r="H33" s="963"/>
      <c r="I33" s="53">
        <f t="shared" si="15"/>
        <v>0</v>
      </c>
      <c r="J33" s="963"/>
      <c r="K33" s="53">
        <f t="shared" si="16"/>
        <v>0</v>
      </c>
      <c r="L33" s="963"/>
      <c r="M33" s="53">
        <f t="shared" si="17"/>
        <v>1</v>
      </c>
      <c r="N33" s="963"/>
      <c r="O33" s="53">
        <f t="shared" si="18"/>
        <v>1</v>
      </c>
      <c r="P33" s="963"/>
      <c r="Q33" s="53">
        <f t="shared" si="19"/>
        <v>0.99150000000000005</v>
      </c>
      <c r="R33" s="490">
        <f t="shared" si="20"/>
        <v>0</v>
      </c>
      <c r="S33" s="799">
        <f t="shared" si="11"/>
        <v>0</v>
      </c>
    </row>
    <row r="34" spans="1:19">
      <c r="A34" s="965"/>
      <c r="B34" s="137"/>
      <c r="C34" s="53">
        <f t="shared" si="12"/>
        <v>1</v>
      </c>
      <c r="D34" s="963"/>
      <c r="E34" s="53">
        <f t="shared" si="13"/>
        <v>0</v>
      </c>
      <c r="F34" s="963"/>
      <c r="G34" s="53">
        <f t="shared" si="14"/>
        <v>0</v>
      </c>
      <c r="H34" s="963"/>
      <c r="I34" s="53">
        <f t="shared" si="15"/>
        <v>0</v>
      </c>
      <c r="J34" s="963"/>
      <c r="K34" s="53">
        <f t="shared" si="16"/>
        <v>0</v>
      </c>
      <c r="L34" s="963"/>
      <c r="M34" s="53">
        <f t="shared" si="17"/>
        <v>1</v>
      </c>
      <c r="N34" s="963"/>
      <c r="O34" s="53">
        <f t="shared" si="18"/>
        <v>1</v>
      </c>
      <c r="P34" s="963"/>
      <c r="Q34" s="53">
        <f t="shared" si="19"/>
        <v>0.99150000000000005</v>
      </c>
      <c r="R34" s="490">
        <f t="shared" si="20"/>
        <v>0</v>
      </c>
      <c r="S34" s="799">
        <f t="shared" si="11"/>
        <v>0</v>
      </c>
    </row>
    <row r="35" spans="1:19">
      <c r="A35" s="965"/>
      <c r="B35" s="137"/>
      <c r="C35" s="53">
        <f t="shared" si="12"/>
        <v>1</v>
      </c>
      <c r="D35" s="963"/>
      <c r="E35" s="53">
        <f t="shared" si="13"/>
        <v>0</v>
      </c>
      <c r="F35" s="963"/>
      <c r="G35" s="53">
        <f t="shared" si="14"/>
        <v>0</v>
      </c>
      <c r="H35" s="963"/>
      <c r="I35" s="53">
        <f t="shared" si="15"/>
        <v>0</v>
      </c>
      <c r="J35" s="963"/>
      <c r="K35" s="53">
        <f t="shared" si="16"/>
        <v>0</v>
      </c>
      <c r="L35" s="963"/>
      <c r="M35" s="53">
        <f t="shared" si="17"/>
        <v>1</v>
      </c>
      <c r="N35" s="963"/>
      <c r="O35" s="53">
        <f t="shared" si="18"/>
        <v>1</v>
      </c>
      <c r="P35" s="963"/>
      <c r="Q35" s="53">
        <f t="shared" si="19"/>
        <v>0.99150000000000005</v>
      </c>
      <c r="R35" s="490">
        <f t="shared" si="20"/>
        <v>0</v>
      </c>
      <c r="S35" s="799">
        <f t="shared" si="11"/>
        <v>0</v>
      </c>
    </row>
    <row r="36" spans="1:19">
      <c r="A36" s="965"/>
      <c r="B36" s="137"/>
      <c r="C36" s="53">
        <f t="shared" si="12"/>
        <v>1</v>
      </c>
      <c r="D36" s="963"/>
      <c r="E36" s="53">
        <f t="shared" si="13"/>
        <v>0</v>
      </c>
      <c r="F36" s="963"/>
      <c r="G36" s="53">
        <f t="shared" si="14"/>
        <v>0</v>
      </c>
      <c r="H36" s="963"/>
      <c r="I36" s="53">
        <f t="shared" si="15"/>
        <v>0</v>
      </c>
      <c r="J36" s="963"/>
      <c r="K36" s="53">
        <f t="shared" si="16"/>
        <v>0</v>
      </c>
      <c r="L36" s="963"/>
      <c r="M36" s="53">
        <f t="shared" si="17"/>
        <v>1</v>
      </c>
      <c r="N36" s="963"/>
      <c r="O36" s="53">
        <f t="shared" si="18"/>
        <v>1</v>
      </c>
      <c r="P36" s="963"/>
      <c r="Q36" s="53">
        <f t="shared" si="19"/>
        <v>0.99150000000000005</v>
      </c>
      <c r="R36" s="490">
        <f t="shared" si="20"/>
        <v>0</v>
      </c>
      <c r="S36" s="799">
        <f t="shared" si="11"/>
        <v>0</v>
      </c>
    </row>
    <row r="37" spans="1:19">
      <c r="A37" s="965"/>
      <c r="B37" s="137"/>
      <c r="C37" s="53">
        <f t="shared" si="12"/>
        <v>1</v>
      </c>
      <c r="D37" s="963"/>
      <c r="E37" s="53">
        <f t="shared" si="13"/>
        <v>0</v>
      </c>
      <c r="F37" s="963"/>
      <c r="G37" s="53">
        <f t="shared" si="14"/>
        <v>0</v>
      </c>
      <c r="H37" s="963"/>
      <c r="I37" s="53">
        <f t="shared" si="15"/>
        <v>0</v>
      </c>
      <c r="J37" s="963"/>
      <c r="K37" s="53">
        <f t="shared" si="16"/>
        <v>0</v>
      </c>
      <c r="L37" s="963"/>
      <c r="M37" s="53">
        <f t="shared" si="17"/>
        <v>1</v>
      </c>
      <c r="N37" s="963"/>
      <c r="O37" s="53">
        <f t="shared" si="18"/>
        <v>1</v>
      </c>
      <c r="P37" s="963"/>
      <c r="Q37" s="53">
        <f t="shared" si="19"/>
        <v>0.99150000000000005</v>
      </c>
      <c r="R37" s="490">
        <f t="shared" si="20"/>
        <v>0</v>
      </c>
      <c r="S37" s="799">
        <f t="shared" si="11"/>
        <v>0</v>
      </c>
    </row>
    <row r="38" spans="1:19">
      <c r="A38" s="965"/>
      <c r="B38" s="137"/>
      <c r="C38" s="53">
        <f t="shared" si="12"/>
        <v>1</v>
      </c>
      <c r="D38" s="963"/>
      <c r="E38" s="53">
        <f t="shared" si="13"/>
        <v>0</v>
      </c>
      <c r="F38" s="963"/>
      <c r="G38" s="53">
        <f t="shared" si="14"/>
        <v>0</v>
      </c>
      <c r="H38" s="963"/>
      <c r="I38" s="53">
        <f t="shared" si="15"/>
        <v>0</v>
      </c>
      <c r="J38" s="963"/>
      <c r="K38" s="53">
        <f t="shared" si="16"/>
        <v>0</v>
      </c>
      <c r="L38" s="963"/>
      <c r="M38" s="53">
        <f t="shared" si="17"/>
        <v>1</v>
      </c>
      <c r="N38" s="963"/>
      <c r="O38" s="53">
        <f t="shared" si="18"/>
        <v>1</v>
      </c>
      <c r="P38" s="963"/>
      <c r="Q38" s="53">
        <f t="shared" si="19"/>
        <v>0.99150000000000005</v>
      </c>
      <c r="R38" s="490">
        <f t="shared" si="20"/>
        <v>0</v>
      </c>
      <c r="S38" s="799">
        <f t="shared" si="11"/>
        <v>0</v>
      </c>
    </row>
    <row r="39" spans="1:19">
      <c r="A39" s="965"/>
      <c r="B39" s="137"/>
      <c r="C39" s="53">
        <f t="shared" si="12"/>
        <v>1</v>
      </c>
      <c r="D39" s="963"/>
      <c r="E39" s="53">
        <f t="shared" si="13"/>
        <v>0</v>
      </c>
      <c r="F39" s="963"/>
      <c r="G39" s="53">
        <f t="shared" si="14"/>
        <v>0</v>
      </c>
      <c r="H39" s="963"/>
      <c r="I39" s="53">
        <f t="shared" si="15"/>
        <v>0</v>
      </c>
      <c r="J39" s="963"/>
      <c r="K39" s="53">
        <f t="shared" si="16"/>
        <v>0</v>
      </c>
      <c r="L39" s="963"/>
      <c r="M39" s="53">
        <f t="shared" si="17"/>
        <v>1</v>
      </c>
      <c r="N39" s="963"/>
      <c r="O39" s="53">
        <f t="shared" si="18"/>
        <v>1</v>
      </c>
      <c r="P39" s="963"/>
      <c r="Q39" s="53">
        <f t="shared" si="19"/>
        <v>0.99150000000000005</v>
      </c>
      <c r="R39" s="490">
        <f t="shared" si="20"/>
        <v>0</v>
      </c>
      <c r="S39" s="799">
        <f t="shared" si="11"/>
        <v>0</v>
      </c>
    </row>
    <row r="40" spans="1:19">
      <c r="A40" s="965"/>
      <c r="B40" s="137"/>
      <c r="C40" s="53">
        <f t="shared" si="12"/>
        <v>1</v>
      </c>
      <c r="D40" s="963"/>
      <c r="E40" s="53">
        <f t="shared" si="13"/>
        <v>0</v>
      </c>
      <c r="F40" s="963"/>
      <c r="G40" s="53">
        <f t="shared" si="14"/>
        <v>0</v>
      </c>
      <c r="H40" s="963"/>
      <c r="I40" s="53">
        <f t="shared" si="15"/>
        <v>0</v>
      </c>
      <c r="J40" s="963"/>
      <c r="K40" s="53">
        <f t="shared" si="16"/>
        <v>0</v>
      </c>
      <c r="L40" s="963"/>
      <c r="M40" s="53">
        <f t="shared" si="17"/>
        <v>1</v>
      </c>
      <c r="N40" s="963"/>
      <c r="O40" s="53">
        <f t="shared" si="18"/>
        <v>1</v>
      </c>
      <c r="P40" s="963"/>
      <c r="Q40" s="53">
        <f t="shared" si="19"/>
        <v>0.99150000000000005</v>
      </c>
      <c r="R40" s="490">
        <f t="shared" si="20"/>
        <v>0</v>
      </c>
      <c r="S40" s="799">
        <f t="shared" si="11"/>
        <v>0</v>
      </c>
    </row>
    <row r="41" spans="1:19">
      <c r="A41" s="965"/>
      <c r="B41" s="137"/>
      <c r="C41" s="53">
        <f t="shared" si="12"/>
        <v>1</v>
      </c>
      <c r="D41" s="963"/>
      <c r="E41" s="53">
        <f t="shared" si="13"/>
        <v>0</v>
      </c>
      <c r="F41" s="963"/>
      <c r="G41" s="53">
        <f t="shared" si="14"/>
        <v>0</v>
      </c>
      <c r="H41" s="963"/>
      <c r="I41" s="53">
        <f t="shared" si="15"/>
        <v>0</v>
      </c>
      <c r="J41" s="963"/>
      <c r="K41" s="53">
        <f t="shared" si="16"/>
        <v>0</v>
      </c>
      <c r="L41" s="963"/>
      <c r="M41" s="53">
        <f t="shared" si="17"/>
        <v>1</v>
      </c>
      <c r="N41" s="963"/>
      <c r="O41" s="53">
        <f t="shared" si="18"/>
        <v>1</v>
      </c>
      <c r="P41" s="963"/>
      <c r="Q41" s="53">
        <f t="shared" si="19"/>
        <v>0.99150000000000005</v>
      </c>
      <c r="R41" s="490">
        <f t="shared" si="20"/>
        <v>0</v>
      </c>
      <c r="S41" s="799">
        <f t="shared" si="11"/>
        <v>0</v>
      </c>
    </row>
    <row r="42" spans="1:19">
      <c r="A42" s="965"/>
      <c r="B42" s="137"/>
      <c r="C42" s="53">
        <f t="shared" si="12"/>
        <v>1</v>
      </c>
      <c r="D42" s="963"/>
      <c r="E42" s="53">
        <f t="shared" si="13"/>
        <v>0</v>
      </c>
      <c r="F42" s="963"/>
      <c r="G42" s="53">
        <f t="shared" si="14"/>
        <v>0</v>
      </c>
      <c r="H42" s="963"/>
      <c r="I42" s="53">
        <f t="shared" si="15"/>
        <v>0</v>
      </c>
      <c r="J42" s="963"/>
      <c r="K42" s="53">
        <f t="shared" si="16"/>
        <v>0</v>
      </c>
      <c r="L42" s="963"/>
      <c r="M42" s="53">
        <f t="shared" si="17"/>
        <v>1</v>
      </c>
      <c r="N42" s="963"/>
      <c r="O42" s="53">
        <f t="shared" si="18"/>
        <v>1</v>
      </c>
      <c r="P42" s="963"/>
      <c r="Q42" s="53">
        <f t="shared" si="19"/>
        <v>0.99150000000000005</v>
      </c>
      <c r="R42" s="490">
        <f t="shared" si="20"/>
        <v>0</v>
      </c>
      <c r="S42" s="799">
        <f t="shared" si="11"/>
        <v>0</v>
      </c>
    </row>
    <row r="43" spans="1:19">
      <c r="A43" s="965"/>
      <c r="B43" s="137"/>
      <c r="C43" s="53">
        <f t="shared" si="12"/>
        <v>1</v>
      </c>
      <c r="D43" s="963"/>
      <c r="E43" s="53">
        <f t="shared" si="13"/>
        <v>0</v>
      </c>
      <c r="F43" s="963"/>
      <c r="G43" s="53">
        <f t="shared" si="14"/>
        <v>0</v>
      </c>
      <c r="H43" s="963"/>
      <c r="I43" s="53">
        <f t="shared" si="15"/>
        <v>0</v>
      </c>
      <c r="J43" s="963"/>
      <c r="K43" s="53">
        <f t="shared" si="16"/>
        <v>0</v>
      </c>
      <c r="L43" s="963"/>
      <c r="M43" s="53">
        <f t="shared" si="17"/>
        <v>1</v>
      </c>
      <c r="N43" s="963"/>
      <c r="O43" s="53">
        <f t="shared" si="18"/>
        <v>1</v>
      </c>
      <c r="P43" s="963"/>
      <c r="Q43" s="53">
        <f t="shared" si="19"/>
        <v>0.99150000000000005</v>
      </c>
      <c r="R43" s="490">
        <f t="shared" si="20"/>
        <v>0</v>
      </c>
      <c r="S43" s="799">
        <f t="shared" si="11"/>
        <v>0</v>
      </c>
    </row>
    <row r="44" spans="1:19">
      <c r="A44" s="965"/>
      <c r="B44" s="137"/>
      <c r="C44" s="53">
        <f t="shared" si="12"/>
        <v>1</v>
      </c>
      <c r="D44" s="963"/>
      <c r="E44" s="53">
        <f t="shared" si="13"/>
        <v>0</v>
      </c>
      <c r="F44" s="963"/>
      <c r="G44" s="53">
        <f t="shared" si="14"/>
        <v>0</v>
      </c>
      <c r="H44" s="963"/>
      <c r="I44" s="53">
        <f t="shared" si="15"/>
        <v>0</v>
      </c>
      <c r="J44" s="963"/>
      <c r="K44" s="53">
        <f t="shared" si="16"/>
        <v>0</v>
      </c>
      <c r="L44" s="963"/>
      <c r="M44" s="53">
        <f t="shared" si="17"/>
        <v>1</v>
      </c>
      <c r="N44" s="963"/>
      <c r="O44" s="53">
        <f t="shared" si="18"/>
        <v>1</v>
      </c>
      <c r="P44" s="963"/>
      <c r="Q44" s="53">
        <f t="shared" si="19"/>
        <v>0.99150000000000005</v>
      </c>
      <c r="R44" s="490">
        <f t="shared" si="20"/>
        <v>0</v>
      </c>
      <c r="S44" s="799">
        <f t="shared" si="11"/>
        <v>0</v>
      </c>
    </row>
    <row r="45" spans="1:19">
      <c r="A45" s="965"/>
      <c r="B45" s="137"/>
      <c r="C45" s="53">
        <f t="shared" si="12"/>
        <v>1</v>
      </c>
      <c r="D45" s="963"/>
      <c r="E45" s="53">
        <f t="shared" si="13"/>
        <v>0</v>
      </c>
      <c r="F45" s="963"/>
      <c r="G45" s="53">
        <f t="shared" si="14"/>
        <v>0</v>
      </c>
      <c r="H45" s="963"/>
      <c r="I45" s="53">
        <f t="shared" si="15"/>
        <v>0</v>
      </c>
      <c r="J45" s="963"/>
      <c r="K45" s="53">
        <f t="shared" si="16"/>
        <v>0</v>
      </c>
      <c r="L45" s="963"/>
      <c r="M45" s="53">
        <f t="shared" si="17"/>
        <v>1</v>
      </c>
      <c r="N45" s="963"/>
      <c r="O45" s="53">
        <f t="shared" si="18"/>
        <v>1</v>
      </c>
      <c r="P45" s="963"/>
      <c r="Q45" s="53">
        <f t="shared" si="19"/>
        <v>0.99150000000000005</v>
      </c>
      <c r="R45" s="490">
        <f t="shared" si="20"/>
        <v>0</v>
      </c>
      <c r="S45" s="799">
        <f t="shared" si="11"/>
        <v>0</v>
      </c>
    </row>
    <row r="46" spans="1:19">
      <c r="A46" s="965"/>
      <c r="B46" s="137"/>
      <c r="C46" s="53">
        <f t="shared" si="12"/>
        <v>1</v>
      </c>
      <c r="D46" s="963"/>
      <c r="E46" s="53">
        <f t="shared" si="13"/>
        <v>0</v>
      </c>
      <c r="F46" s="963"/>
      <c r="G46" s="53">
        <f t="shared" si="14"/>
        <v>0</v>
      </c>
      <c r="H46" s="963"/>
      <c r="I46" s="53">
        <f t="shared" si="15"/>
        <v>0</v>
      </c>
      <c r="J46" s="963"/>
      <c r="K46" s="53">
        <f t="shared" si="16"/>
        <v>0</v>
      </c>
      <c r="L46" s="963"/>
      <c r="M46" s="53">
        <f t="shared" si="17"/>
        <v>1</v>
      </c>
      <c r="N46" s="963"/>
      <c r="O46" s="53">
        <f t="shared" si="18"/>
        <v>1</v>
      </c>
      <c r="P46" s="963"/>
      <c r="Q46" s="53">
        <f t="shared" si="19"/>
        <v>0.99150000000000005</v>
      </c>
      <c r="R46" s="490">
        <f t="shared" si="20"/>
        <v>0</v>
      </c>
      <c r="S46" s="799">
        <f t="shared" si="11"/>
        <v>0</v>
      </c>
    </row>
    <row r="47" spans="1:19">
      <c r="A47" s="965"/>
      <c r="B47" s="137"/>
      <c r="C47" s="53">
        <f t="shared" si="12"/>
        <v>1</v>
      </c>
      <c r="D47" s="963"/>
      <c r="E47" s="53">
        <f t="shared" si="13"/>
        <v>0</v>
      </c>
      <c r="F47" s="963"/>
      <c r="G47" s="53">
        <f t="shared" si="14"/>
        <v>0</v>
      </c>
      <c r="H47" s="963"/>
      <c r="I47" s="53">
        <f t="shared" si="15"/>
        <v>0</v>
      </c>
      <c r="J47" s="963"/>
      <c r="K47" s="53">
        <f t="shared" si="16"/>
        <v>0</v>
      </c>
      <c r="L47" s="963"/>
      <c r="M47" s="53">
        <f t="shared" si="17"/>
        <v>1</v>
      </c>
      <c r="N47" s="963"/>
      <c r="O47" s="53">
        <f t="shared" si="18"/>
        <v>1</v>
      </c>
      <c r="P47" s="963"/>
      <c r="Q47" s="53">
        <f t="shared" si="19"/>
        <v>0.99150000000000005</v>
      </c>
      <c r="R47" s="490">
        <f t="shared" si="20"/>
        <v>0</v>
      </c>
      <c r="S47" s="799">
        <f t="shared" si="11"/>
        <v>0</v>
      </c>
    </row>
    <row r="48" spans="1:19">
      <c r="A48" s="965"/>
      <c r="B48" s="137"/>
      <c r="C48" s="53">
        <f t="shared" si="12"/>
        <v>1</v>
      </c>
      <c r="D48" s="963"/>
      <c r="E48" s="53">
        <f t="shared" si="13"/>
        <v>0</v>
      </c>
      <c r="F48" s="963"/>
      <c r="G48" s="53">
        <f t="shared" si="14"/>
        <v>0</v>
      </c>
      <c r="H48" s="963"/>
      <c r="I48" s="53">
        <f t="shared" si="15"/>
        <v>0</v>
      </c>
      <c r="J48" s="963"/>
      <c r="K48" s="53">
        <f t="shared" si="16"/>
        <v>0</v>
      </c>
      <c r="L48" s="963"/>
      <c r="M48" s="53">
        <f t="shared" si="17"/>
        <v>1</v>
      </c>
      <c r="N48" s="963"/>
      <c r="O48" s="53">
        <f t="shared" si="18"/>
        <v>1</v>
      </c>
      <c r="P48" s="963"/>
      <c r="Q48" s="53">
        <f t="shared" si="19"/>
        <v>0.99150000000000005</v>
      </c>
      <c r="R48" s="490">
        <f t="shared" si="20"/>
        <v>0</v>
      </c>
      <c r="S48" s="799">
        <f t="shared" si="11"/>
        <v>0</v>
      </c>
    </row>
    <row r="49" spans="1:19">
      <c r="A49" s="965"/>
      <c r="B49" s="137"/>
      <c r="C49" s="53">
        <f t="shared" si="12"/>
        <v>1</v>
      </c>
      <c r="D49" s="963"/>
      <c r="E49" s="53">
        <f t="shared" si="13"/>
        <v>0</v>
      </c>
      <c r="F49" s="963"/>
      <c r="G49" s="53">
        <f t="shared" si="14"/>
        <v>0</v>
      </c>
      <c r="H49" s="963"/>
      <c r="I49" s="53">
        <f t="shared" si="15"/>
        <v>0</v>
      </c>
      <c r="J49" s="963"/>
      <c r="K49" s="53">
        <f t="shared" si="16"/>
        <v>0</v>
      </c>
      <c r="L49" s="963"/>
      <c r="M49" s="53">
        <f t="shared" si="17"/>
        <v>1</v>
      </c>
      <c r="N49" s="963"/>
      <c r="O49" s="53">
        <f t="shared" si="18"/>
        <v>1</v>
      </c>
      <c r="P49" s="963"/>
      <c r="Q49" s="53">
        <f t="shared" si="19"/>
        <v>0.99150000000000005</v>
      </c>
      <c r="R49" s="490">
        <f t="shared" si="20"/>
        <v>0</v>
      </c>
      <c r="S49" s="799">
        <f t="shared" si="11"/>
        <v>0</v>
      </c>
    </row>
    <row r="50" spans="1:19">
      <c r="A50" s="965"/>
      <c r="B50" s="137"/>
      <c r="C50" s="53">
        <f t="shared" si="12"/>
        <v>1</v>
      </c>
      <c r="D50" s="963"/>
      <c r="E50" s="53">
        <f t="shared" si="13"/>
        <v>0</v>
      </c>
      <c r="F50" s="963"/>
      <c r="G50" s="53">
        <f t="shared" si="14"/>
        <v>0</v>
      </c>
      <c r="H50" s="963"/>
      <c r="I50" s="53">
        <f t="shared" si="15"/>
        <v>0</v>
      </c>
      <c r="J50" s="963"/>
      <c r="K50" s="53">
        <f t="shared" si="16"/>
        <v>0</v>
      </c>
      <c r="L50" s="963"/>
      <c r="M50" s="53">
        <f t="shared" si="17"/>
        <v>1</v>
      </c>
      <c r="N50" s="963"/>
      <c r="O50" s="53">
        <f t="shared" si="18"/>
        <v>1</v>
      </c>
      <c r="P50" s="963"/>
      <c r="Q50" s="53">
        <f t="shared" si="19"/>
        <v>0.99150000000000005</v>
      </c>
      <c r="R50" s="490">
        <f t="shared" si="20"/>
        <v>0</v>
      </c>
      <c r="S50" s="799">
        <f t="shared" si="11"/>
        <v>0</v>
      </c>
    </row>
    <row r="51" spans="1:19">
      <c r="A51" s="965"/>
      <c r="B51" s="137"/>
      <c r="C51" s="53">
        <f t="shared" si="12"/>
        <v>1</v>
      </c>
      <c r="D51" s="963"/>
      <c r="E51" s="53">
        <f t="shared" si="13"/>
        <v>0</v>
      </c>
      <c r="F51" s="963"/>
      <c r="G51" s="53">
        <f t="shared" si="14"/>
        <v>0</v>
      </c>
      <c r="H51" s="963"/>
      <c r="I51" s="53">
        <f t="shared" si="15"/>
        <v>0</v>
      </c>
      <c r="J51" s="963"/>
      <c r="K51" s="53">
        <f t="shared" si="16"/>
        <v>0</v>
      </c>
      <c r="L51" s="963"/>
      <c r="M51" s="53">
        <f t="shared" si="17"/>
        <v>1</v>
      </c>
      <c r="N51" s="963"/>
      <c r="O51" s="53">
        <f t="shared" si="18"/>
        <v>1</v>
      </c>
      <c r="P51" s="963"/>
      <c r="Q51" s="53">
        <f t="shared" si="19"/>
        <v>0.99150000000000005</v>
      </c>
      <c r="R51" s="490">
        <f t="shared" si="20"/>
        <v>0</v>
      </c>
      <c r="S51" s="799">
        <f t="shared" si="11"/>
        <v>0</v>
      </c>
    </row>
    <row r="52" spans="1:19">
      <c r="A52" s="965"/>
      <c r="B52" s="137"/>
      <c r="C52" s="53">
        <f t="shared" si="12"/>
        <v>1</v>
      </c>
      <c r="D52" s="963"/>
      <c r="E52" s="53">
        <f t="shared" si="13"/>
        <v>0</v>
      </c>
      <c r="F52" s="963"/>
      <c r="G52" s="53">
        <f t="shared" si="14"/>
        <v>0</v>
      </c>
      <c r="H52" s="963"/>
      <c r="I52" s="53">
        <f t="shared" si="15"/>
        <v>0</v>
      </c>
      <c r="J52" s="963"/>
      <c r="K52" s="53">
        <f t="shared" si="16"/>
        <v>0</v>
      </c>
      <c r="L52" s="963"/>
      <c r="M52" s="53">
        <f t="shared" si="17"/>
        <v>1</v>
      </c>
      <c r="N52" s="963"/>
      <c r="O52" s="53">
        <f t="shared" si="18"/>
        <v>1</v>
      </c>
      <c r="P52" s="963"/>
      <c r="Q52" s="53">
        <f t="shared" si="19"/>
        <v>0.99150000000000005</v>
      </c>
      <c r="R52" s="490">
        <f t="shared" si="20"/>
        <v>0</v>
      </c>
      <c r="S52" s="799">
        <f t="shared" si="11"/>
        <v>0</v>
      </c>
    </row>
    <row r="53" spans="1:19">
      <c r="A53" s="965"/>
      <c r="B53" s="137"/>
      <c r="C53" s="53">
        <f t="shared" si="12"/>
        <v>1</v>
      </c>
      <c r="D53" s="963"/>
      <c r="E53" s="53">
        <f t="shared" si="13"/>
        <v>0</v>
      </c>
      <c r="F53" s="963"/>
      <c r="G53" s="53">
        <f t="shared" si="14"/>
        <v>0</v>
      </c>
      <c r="H53" s="963"/>
      <c r="I53" s="53">
        <f t="shared" si="15"/>
        <v>0</v>
      </c>
      <c r="J53" s="963"/>
      <c r="K53" s="53">
        <f t="shared" si="16"/>
        <v>0</v>
      </c>
      <c r="L53" s="963"/>
      <c r="M53" s="53">
        <f t="shared" si="17"/>
        <v>1</v>
      </c>
      <c r="N53" s="963"/>
      <c r="O53" s="53">
        <f t="shared" si="18"/>
        <v>1</v>
      </c>
      <c r="P53" s="963"/>
      <c r="Q53" s="53">
        <f t="shared" si="19"/>
        <v>0.99150000000000005</v>
      </c>
      <c r="R53" s="490">
        <f t="shared" si="20"/>
        <v>0</v>
      </c>
      <c r="S53" s="799">
        <f t="shared" si="11"/>
        <v>0</v>
      </c>
    </row>
    <row r="54" spans="1:19">
      <c r="A54" s="965"/>
      <c r="B54" s="137"/>
      <c r="C54" s="53">
        <f t="shared" si="12"/>
        <v>1</v>
      </c>
      <c r="D54" s="963"/>
      <c r="E54" s="53">
        <f t="shared" si="13"/>
        <v>0</v>
      </c>
      <c r="F54" s="963"/>
      <c r="G54" s="53">
        <f t="shared" si="14"/>
        <v>0</v>
      </c>
      <c r="H54" s="963"/>
      <c r="I54" s="53">
        <f t="shared" si="15"/>
        <v>0</v>
      </c>
      <c r="J54" s="963"/>
      <c r="K54" s="53">
        <f t="shared" si="16"/>
        <v>0</v>
      </c>
      <c r="L54" s="963"/>
      <c r="M54" s="53">
        <f t="shared" si="17"/>
        <v>1</v>
      </c>
      <c r="N54" s="963"/>
      <c r="O54" s="53">
        <f t="shared" si="18"/>
        <v>1</v>
      </c>
      <c r="P54" s="963"/>
      <c r="Q54" s="53">
        <f t="shared" si="19"/>
        <v>0.99150000000000005</v>
      </c>
      <c r="R54" s="490">
        <f t="shared" si="20"/>
        <v>0</v>
      </c>
      <c r="S54" s="799">
        <f t="shared" si="11"/>
        <v>0</v>
      </c>
    </row>
    <row r="55" spans="1:19">
      <c r="A55" s="965"/>
      <c r="B55" s="137"/>
      <c r="C55" s="53">
        <f t="shared" si="12"/>
        <v>1</v>
      </c>
      <c r="D55" s="963"/>
      <c r="E55" s="53">
        <f t="shared" si="13"/>
        <v>0</v>
      </c>
      <c r="F55" s="963"/>
      <c r="G55" s="53">
        <f t="shared" si="14"/>
        <v>0</v>
      </c>
      <c r="H55" s="963"/>
      <c r="I55" s="53">
        <f t="shared" si="15"/>
        <v>0</v>
      </c>
      <c r="J55" s="963"/>
      <c r="K55" s="53">
        <f t="shared" si="16"/>
        <v>0</v>
      </c>
      <c r="L55" s="963"/>
      <c r="M55" s="53">
        <f t="shared" si="17"/>
        <v>1</v>
      </c>
      <c r="N55" s="963"/>
      <c r="O55" s="53">
        <f t="shared" si="18"/>
        <v>1</v>
      </c>
      <c r="P55" s="963"/>
      <c r="Q55" s="53">
        <f t="shared" si="19"/>
        <v>0.99150000000000005</v>
      </c>
      <c r="R55" s="490">
        <f t="shared" si="20"/>
        <v>0</v>
      </c>
      <c r="S55" s="799">
        <f t="shared" ref="S55:S77" si="21">ROUND(R55*B55/10000,0)</f>
        <v>0</v>
      </c>
    </row>
    <row r="56" spans="1:19">
      <c r="A56" s="965"/>
      <c r="B56" s="137"/>
      <c r="C56" s="53">
        <f t="shared" si="12"/>
        <v>1</v>
      </c>
      <c r="D56" s="963"/>
      <c r="E56" s="53">
        <f t="shared" si="13"/>
        <v>0</v>
      </c>
      <c r="F56" s="963"/>
      <c r="G56" s="53">
        <f t="shared" si="14"/>
        <v>0</v>
      </c>
      <c r="H56" s="963"/>
      <c r="I56" s="53">
        <f t="shared" si="15"/>
        <v>0</v>
      </c>
      <c r="J56" s="963"/>
      <c r="K56" s="53">
        <f t="shared" si="16"/>
        <v>0</v>
      </c>
      <c r="L56" s="963"/>
      <c r="M56" s="53">
        <f t="shared" si="17"/>
        <v>1</v>
      </c>
      <c r="N56" s="963"/>
      <c r="O56" s="53">
        <f t="shared" si="18"/>
        <v>1</v>
      </c>
      <c r="P56" s="963"/>
      <c r="Q56" s="53">
        <f t="shared" si="19"/>
        <v>0.99150000000000005</v>
      </c>
      <c r="R56" s="490">
        <f t="shared" si="20"/>
        <v>0</v>
      </c>
      <c r="S56" s="799">
        <f t="shared" si="21"/>
        <v>0</v>
      </c>
    </row>
    <row r="57" spans="1:19">
      <c r="A57" s="965"/>
      <c r="B57" s="137"/>
      <c r="C57" s="53">
        <f t="shared" si="12"/>
        <v>1</v>
      </c>
      <c r="D57" s="963"/>
      <c r="E57" s="53">
        <f t="shared" si="13"/>
        <v>0</v>
      </c>
      <c r="F57" s="963"/>
      <c r="G57" s="53">
        <f t="shared" si="14"/>
        <v>0</v>
      </c>
      <c r="H57" s="963"/>
      <c r="I57" s="53">
        <f t="shared" si="15"/>
        <v>0</v>
      </c>
      <c r="J57" s="963"/>
      <c r="K57" s="53">
        <f t="shared" si="16"/>
        <v>0</v>
      </c>
      <c r="L57" s="963"/>
      <c r="M57" s="53">
        <f t="shared" si="17"/>
        <v>1</v>
      </c>
      <c r="N57" s="963"/>
      <c r="O57" s="53">
        <f t="shared" si="18"/>
        <v>1</v>
      </c>
      <c r="P57" s="963"/>
      <c r="Q57" s="53">
        <f t="shared" si="19"/>
        <v>0.99150000000000005</v>
      </c>
      <c r="R57" s="490">
        <f t="shared" si="20"/>
        <v>0</v>
      </c>
      <c r="S57" s="799">
        <f t="shared" si="21"/>
        <v>0</v>
      </c>
    </row>
    <row r="58" spans="1:19">
      <c r="A58" s="965"/>
      <c r="B58" s="137"/>
      <c r="C58" s="53">
        <f t="shared" si="12"/>
        <v>1</v>
      </c>
      <c r="D58" s="963"/>
      <c r="E58" s="53">
        <f t="shared" si="13"/>
        <v>0</v>
      </c>
      <c r="F58" s="963"/>
      <c r="G58" s="53">
        <f t="shared" si="14"/>
        <v>0</v>
      </c>
      <c r="H58" s="963"/>
      <c r="I58" s="53">
        <f t="shared" si="15"/>
        <v>0</v>
      </c>
      <c r="J58" s="963"/>
      <c r="K58" s="53">
        <f t="shared" si="16"/>
        <v>0</v>
      </c>
      <c r="L58" s="963"/>
      <c r="M58" s="53">
        <f t="shared" si="17"/>
        <v>1</v>
      </c>
      <c r="N58" s="963"/>
      <c r="O58" s="53">
        <f t="shared" si="18"/>
        <v>1</v>
      </c>
      <c r="P58" s="963"/>
      <c r="Q58" s="53">
        <f t="shared" si="19"/>
        <v>0.99150000000000005</v>
      </c>
      <c r="R58" s="490">
        <f t="shared" si="20"/>
        <v>0</v>
      </c>
      <c r="S58" s="799">
        <f t="shared" si="21"/>
        <v>0</v>
      </c>
    </row>
    <row r="59" spans="1:19">
      <c r="A59" s="965"/>
      <c r="B59" s="137"/>
      <c r="C59" s="53">
        <f t="shared" si="12"/>
        <v>1</v>
      </c>
      <c r="D59" s="963"/>
      <c r="E59" s="53">
        <f t="shared" si="13"/>
        <v>0</v>
      </c>
      <c r="F59" s="963"/>
      <c r="G59" s="53">
        <f t="shared" si="14"/>
        <v>0</v>
      </c>
      <c r="H59" s="963"/>
      <c r="I59" s="53">
        <f t="shared" si="15"/>
        <v>0</v>
      </c>
      <c r="J59" s="963"/>
      <c r="K59" s="53">
        <f t="shared" si="16"/>
        <v>0</v>
      </c>
      <c r="L59" s="963"/>
      <c r="M59" s="53">
        <f t="shared" si="17"/>
        <v>1</v>
      </c>
      <c r="N59" s="963"/>
      <c r="O59" s="53">
        <f t="shared" si="18"/>
        <v>1</v>
      </c>
      <c r="P59" s="963"/>
      <c r="Q59" s="53">
        <f t="shared" si="19"/>
        <v>0.99150000000000005</v>
      </c>
      <c r="R59" s="490">
        <f t="shared" si="20"/>
        <v>0</v>
      </c>
      <c r="S59" s="799">
        <f t="shared" si="21"/>
        <v>0</v>
      </c>
    </row>
    <row r="60" spans="1:19">
      <c r="A60" s="965"/>
      <c r="B60" s="137"/>
      <c r="C60" s="53">
        <f t="shared" si="12"/>
        <v>1</v>
      </c>
      <c r="D60" s="963"/>
      <c r="E60" s="53">
        <f t="shared" si="13"/>
        <v>0</v>
      </c>
      <c r="F60" s="963"/>
      <c r="G60" s="53">
        <f t="shared" si="14"/>
        <v>0</v>
      </c>
      <c r="H60" s="963"/>
      <c r="I60" s="53">
        <f t="shared" si="15"/>
        <v>0</v>
      </c>
      <c r="J60" s="963"/>
      <c r="K60" s="53">
        <f t="shared" si="16"/>
        <v>0</v>
      </c>
      <c r="L60" s="963"/>
      <c r="M60" s="53">
        <f t="shared" si="17"/>
        <v>1</v>
      </c>
      <c r="N60" s="963"/>
      <c r="O60" s="53">
        <f t="shared" si="18"/>
        <v>1</v>
      </c>
      <c r="P60" s="963"/>
      <c r="Q60" s="53">
        <f t="shared" si="19"/>
        <v>0.99150000000000005</v>
      </c>
      <c r="R60" s="490">
        <f t="shared" si="20"/>
        <v>0</v>
      </c>
      <c r="S60" s="799">
        <f t="shared" si="21"/>
        <v>0</v>
      </c>
    </row>
    <row r="61" spans="1:19">
      <c r="A61" s="965"/>
      <c r="B61" s="137"/>
      <c r="C61" s="53">
        <f t="shared" si="12"/>
        <v>1</v>
      </c>
      <c r="D61" s="963"/>
      <c r="E61" s="53">
        <f t="shared" si="13"/>
        <v>0</v>
      </c>
      <c r="F61" s="963"/>
      <c r="G61" s="53">
        <f t="shared" si="14"/>
        <v>0</v>
      </c>
      <c r="H61" s="963"/>
      <c r="I61" s="53">
        <f t="shared" si="15"/>
        <v>0</v>
      </c>
      <c r="J61" s="963"/>
      <c r="K61" s="53">
        <f t="shared" si="16"/>
        <v>0</v>
      </c>
      <c r="L61" s="963"/>
      <c r="M61" s="53">
        <f t="shared" si="17"/>
        <v>1</v>
      </c>
      <c r="N61" s="963"/>
      <c r="O61" s="53">
        <f t="shared" si="18"/>
        <v>1</v>
      </c>
      <c r="P61" s="963"/>
      <c r="Q61" s="53">
        <f t="shared" si="19"/>
        <v>0.99150000000000005</v>
      </c>
      <c r="R61" s="490">
        <f t="shared" si="20"/>
        <v>0</v>
      </c>
      <c r="S61" s="799">
        <f t="shared" si="21"/>
        <v>0</v>
      </c>
    </row>
    <row r="62" spans="1:19">
      <c r="A62" s="965"/>
      <c r="B62" s="137"/>
      <c r="C62" s="53">
        <f t="shared" si="12"/>
        <v>1</v>
      </c>
      <c r="D62" s="963"/>
      <c r="E62" s="53">
        <f t="shared" si="13"/>
        <v>0</v>
      </c>
      <c r="F62" s="963"/>
      <c r="G62" s="53">
        <f t="shared" si="14"/>
        <v>0</v>
      </c>
      <c r="H62" s="963"/>
      <c r="I62" s="53">
        <f t="shared" si="15"/>
        <v>0</v>
      </c>
      <c r="J62" s="963"/>
      <c r="K62" s="53">
        <f t="shared" si="16"/>
        <v>0</v>
      </c>
      <c r="L62" s="963"/>
      <c r="M62" s="53">
        <f t="shared" si="17"/>
        <v>1</v>
      </c>
      <c r="N62" s="963"/>
      <c r="O62" s="53">
        <f t="shared" si="18"/>
        <v>1</v>
      </c>
      <c r="P62" s="963"/>
      <c r="Q62" s="53">
        <f t="shared" si="19"/>
        <v>0.99150000000000005</v>
      </c>
      <c r="R62" s="490">
        <f t="shared" si="20"/>
        <v>0</v>
      </c>
      <c r="S62" s="799">
        <f t="shared" si="21"/>
        <v>0</v>
      </c>
    </row>
    <row r="63" spans="1:19">
      <c r="A63" s="965"/>
      <c r="B63" s="137"/>
      <c r="C63" s="53">
        <f t="shared" si="12"/>
        <v>1</v>
      </c>
      <c r="D63" s="963"/>
      <c r="E63" s="53">
        <f t="shared" si="13"/>
        <v>0</v>
      </c>
      <c r="F63" s="963"/>
      <c r="G63" s="53">
        <f t="shared" si="14"/>
        <v>0</v>
      </c>
      <c r="H63" s="963"/>
      <c r="I63" s="53">
        <f t="shared" si="15"/>
        <v>0</v>
      </c>
      <c r="J63" s="963"/>
      <c r="K63" s="53">
        <f t="shared" si="16"/>
        <v>0</v>
      </c>
      <c r="L63" s="963"/>
      <c r="M63" s="53">
        <f t="shared" si="17"/>
        <v>1</v>
      </c>
      <c r="N63" s="963"/>
      <c r="O63" s="53">
        <f t="shared" si="18"/>
        <v>1</v>
      </c>
      <c r="P63" s="963"/>
      <c r="Q63" s="53">
        <f t="shared" si="19"/>
        <v>0.99150000000000005</v>
      </c>
      <c r="R63" s="490">
        <f t="shared" si="20"/>
        <v>0</v>
      </c>
      <c r="S63" s="799">
        <f t="shared" si="21"/>
        <v>0</v>
      </c>
    </row>
    <row r="64" spans="1:19">
      <c r="A64" s="965"/>
      <c r="B64" s="137"/>
      <c r="C64" s="53">
        <f t="shared" si="12"/>
        <v>1</v>
      </c>
      <c r="D64" s="963"/>
      <c r="E64" s="53">
        <f t="shared" si="13"/>
        <v>0</v>
      </c>
      <c r="F64" s="963"/>
      <c r="G64" s="53">
        <f t="shared" si="14"/>
        <v>0</v>
      </c>
      <c r="H64" s="963"/>
      <c r="I64" s="53">
        <f t="shared" si="15"/>
        <v>0</v>
      </c>
      <c r="J64" s="963"/>
      <c r="K64" s="53">
        <f t="shared" si="16"/>
        <v>0</v>
      </c>
      <c r="L64" s="963"/>
      <c r="M64" s="53">
        <f t="shared" si="17"/>
        <v>1</v>
      </c>
      <c r="N64" s="963"/>
      <c r="O64" s="53">
        <f t="shared" si="18"/>
        <v>1</v>
      </c>
      <c r="P64" s="963"/>
      <c r="Q64" s="53">
        <f t="shared" si="19"/>
        <v>0.99150000000000005</v>
      </c>
      <c r="R64" s="490">
        <f t="shared" si="20"/>
        <v>0</v>
      </c>
      <c r="S64" s="799">
        <f t="shared" si="21"/>
        <v>0</v>
      </c>
    </row>
    <row r="65" spans="1:19">
      <c r="A65" s="965"/>
      <c r="B65" s="137"/>
      <c r="C65" s="53">
        <f t="shared" si="12"/>
        <v>1</v>
      </c>
      <c r="D65" s="963"/>
      <c r="E65" s="53">
        <f t="shared" si="13"/>
        <v>0</v>
      </c>
      <c r="F65" s="963"/>
      <c r="G65" s="53">
        <f t="shared" si="14"/>
        <v>0</v>
      </c>
      <c r="H65" s="963"/>
      <c r="I65" s="53">
        <f t="shared" si="15"/>
        <v>0</v>
      </c>
      <c r="J65" s="963"/>
      <c r="K65" s="53">
        <f t="shared" si="16"/>
        <v>0</v>
      </c>
      <c r="L65" s="963"/>
      <c r="M65" s="53">
        <f t="shared" si="17"/>
        <v>1</v>
      </c>
      <c r="N65" s="963"/>
      <c r="O65" s="53">
        <f t="shared" si="18"/>
        <v>1</v>
      </c>
      <c r="P65" s="963"/>
      <c r="Q65" s="53">
        <f t="shared" si="19"/>
        <v>0.99150000000000005</v>
      </c>
      <c r="R65" s="490">
        <f t="shared" si="20"/>
        <v>0</v>
      </c>
      <c r="S65" s="799">
        <f t="shared" si="21"/>
        <v>0</v>
      </c>
    </row>
    <row r="66" spans="1:19">
      <c r="A66" s="965"/>
      <c r="B66" s="137"/>
      <c r="C66" s="53">
        <f t="shared" si="12"/>
        <v>1</v>
      </c>
      <c r="D66" s="963"/>
      <c r="E66" s="53">
        <f t="shared" si="13"/>
        <v>0</v>
      </c>
      <c r="F66" s="963"/>
      <c r="G66" s="53">
        <f t="shared" si="14"/>
        <v>0</v>
      </c>
      <c r="H66" s="963"/>
      <c r="I66" s="53">
        <f t="shared" si="15"/>
        <v>0</v>
      </c>
      <c r="J66" s="963"/>
      <c r="K66" s="53">
        <f t="shared" si="16"/>
        <v>0</v>
      </c>
      <c r="L66" s="963"/>
      <c r="M66" s="53">
        <f t="shared" si="17"/>
        <v>1</v>
      </c>
      <c r="N66" s="963"/>
      <c r="O66" s="53">
        <f t="shared" si="18"/>
        <v>1</v>
      </c>
      <c r="P66" s="963"/>
      <c r="Q66" s="53">
        <f t="shared" si="19"/>
        <v>0.99150000000000005</v>
      </c>
      <c r="R66" s="490">
        <f t="shared" si="20"/>
        <v>0</v>
      </c>
      <c r="S66" s="799">
        <f t="shared" si="21"/>
        <v>0</v>
      </c>
    </row>
    <row r="67" spans="1:19">
      <c r="A67" s="965"/>
      <c r="B67" s="137"/>
      <c r="C67" s="53">
        <f t="shared" si="12"/>
        <v>1</v>
      </c>
      <c r="D67" s="963"/>
      <c r="E67" s="53">
        <f t="shared" si="13"/>
        <v>0</v>
      </c>
      <c r="F67" s="963"/>
      <c r="G67" s="53">
        <f t="shared" si="14"/>
        <v>0</v>
      </c>
      <c r="H67" s="963"/>
      <c r="I67" s="53">
        <f t="shared" si="15"/>
        <v>0</v>
      </c>
      <c r="J67" s="963"/>
      <c r="K67" s="53">
        <f t="shared" si="16"/>
        <v>0</v>
      </c>
      <c r="L67" s="963"/>
      <c r="M67" s="53">
        <f t="shared" si="17"/>
        <v>1</v>
      </c>
      <c r="N67" s="963"/>
      <c r="O67" s="53">
        <f t="shared" si="18"/>
        <v>1</v>
      </c>
      <c r="P67" s="963"/>
      <c r="Q67" s="53">
        <f t="shared" si="19"/>
        <v>0.99150000000000005</v>
      </c>
      <c r="R67" s="490">
        <f t="shared" si="20"/>
        <v>0</v>
      </c>
      <c r="S67" s="799">
        <f t="shared" si="21"/>
        <v>0</v>
      </c>
    </row>
    <row r="68" spans="1:19">
      <c r="A68" s="965"/>
      <c r="B68" s="137"/>
      <c r="C68" s="53">
        <f t="shared" si="12"/>
        <v>1</v>
      </c>
      <c r="D68" s="963"/>
      <c r="E68" s="53">
        <f t="shared" si="13"/>
        <v>0</v>
      </c>
      <c r="F68" s="963"/>
      <c r="G68" s="53">
        <f t="shared" si="14"/>
        <v>0</v>
      </c>
      <c r="H68" s="963"/>
      <c r="I68" s="53">
        <f t="shared" si="15"/>
        <v>0</v>
      </c>
      <c r="J68" s="963"/>
      <c r="K68" s="53">
        <f t="shared" si="16"/>
        <v>0</v>
      </c>
      <c r="L68" s="963"/>
      <c r="M68" s="53">
        <f t="shared" si="17"/>
        <v>1</v>
      </c>
      <c r="N68" s="963"/>
      <c r="O68" s="53">
        <f t="shared" si="18"/>
        <v>1</v>
      </c>
      <c r="P68" s="963"/>
      <c r="Q68" s="53">
        <f t="shared" si="19"/>
        <v>0.99150000000000005</v>
      </c>
      <c r="R68" s="490">
        <f t="shared" si="20"/>
        <v>0</v>
      </c>
      <c r="S68" s="799">
        <f t="shared" si="21"/>
        <v>0</v>
      </c>
    </row>
    <row r="69" spans="1:19">
      <c r="A69" s="965"/>
      <c r="B69" s="137"/>
      <c r="C69" s="53">
        <f t="shared" si="12"/>
        <v>1</v>
      </c>
      <c r="D69" s="963"/>
      <c r="E69" s="53">
        <f t="shared" si="13"/>
        <v>0</v>
      </c>
      <c r="F69" s="963"/>
      <c r="G69" s="53">
        <f t="shared" si="14"/>
        <v>0</v>
      </c>
      <c r="H69" s="963"/>
      <c r="I69" s="53">
        <f t="shared" si="15"/>
        <v>0</v>
      </c>
      <c r="J69" s="963"/>
      <c r="K69" s="53">
        <f t="shared" si="16"/>
        <v>0</v>
      </c>
      <c r="L69" s="963"/>
      <c r="M69" s="53">
        <f t="shared" si="17"/>
        <v>1</v>
      </c>
      <c r="N69" s="963"/>
      <c r="O69" s="53">
        <f t="shared" si="18"/>
        <v>1</v>
      </c>
      <c r="P69" s="963"/>
      <c r="Q69" s="53">
        <f t="shared" si="19"/>
        <v>0.99150000000000005</v>
      </c>
      <c r="R69" s="490">
        <f t="shared" si="20"/>
        <v>0</v>
      </c>
      <c r="S69" s="799">
        <f t="shared" si="21"/>
        <v>0</v>
      </c>
    </row>
    <row r="70" spans="1:19">
      <c r="A70" s="965"/>
      <c r="B70" s="137"/>
      <c r="C70" s="53">
        <f t="shared" si="12"/>
        <v>1</v>
      </c>
      <c r="D70" s="963"/>
      <c r="E70" s="53">
        <f t="shared" si="13"/>
        <v>0</v>
      </c>
      <c r="F70" s="963"/>
      <c r="G70" s="53">
        <f t="shared" si="14"/>
        <v>0</v>
      </c>
      <c r="H70" s="963"/>
      <c r="I70" s="53">
        <f t="shared" si="15"/>
        <v>0</v>
      </c>
      <c r="J70" s="963"/>
      <c r="K70" s="53">
        <f t="shared" si="16"/>
        <v>0</v>
      </c>
      <c r="L70" s="963"/>
      <c r="M70" s="53">
        <f t="shared" si="17"/>
        <v>1</v>
      </c>
      <c r="N70" s="963"/>
      <c r="O70" s="53">
        <f t="shared" si="18"/>
        <v>1</v>
      </c>
      <c r="P70" s="963"/>
      <c r="Q70" s="53">
        <f t="shared" si="19"/>
        <v>0.99150000000000005</v>
      </c>
      <c r="R70" s="490">
        <f t="shared" si="20"/>
        <v>0</v>
      </c>
      <c r="S70" s="799">
        <f t="shared" si="21"/>
        <v>0</v>
      </c>
    </row>
    <row r="71" spans="1:19">
      <c r="A71" s="965"/>
      <c r="B71" s="137"/>
      <c r="C71" s="53">
        <f t="shared" si="12"/>
        <v>1</v>
      </c>
      <c r="D71" s="963"/>
      <c r="E71" s="53">
        <f t="shared" si="13"/>
        <v>0</v>
      </c>
      <c r="F71" s="963"/>
      <c r="G71" s="53">
        <f t="shared" si="14"/>
        <v>0</v>
      </c>
      <c r="H71" s="963"/>
      <c r="I71" s="53">
        <f t="shared" si="15"/>
        <v>0</v>
      </c>
      <c r="J71" s="963"/>
      <c r="K71" s="53">
        <f t="shared" si="16"/>
        <v>0</v>
      </c>
      <c r="L71" s="963"/>
      <c r="M71" s="53">
        <f t="shared" si="17"/>
        <v>1</v>
      </c>
      <c r="N71" s="963"/>
      <c r="O71" s="53">
        <f t="shared" si="18"/>
        <v>1</v>
      </c>
      <c r="P71" s="963"/>
      <c r="Q71" s="53">
        <f t="shared" si="19"/>
        <v>0.99150000000000005</v>
      </c>
      <c r="R71" s="490">
        <f t="shared" si="20"/>
        <v>0</v>
      </c>
      <c r="S71" s="799">
        <f t="shared" si="21"/>
        <v>0</v>
      </c>
    </row>
    <row r="72" spans="1:19">
      <c r="A72" s="965"/>
      <c r="B72" s="137"/>
      <c r="C72" s="53">
        <f t="shared" si="12"/>
        <v>1</v>
      </c>
      <c r="D72" s="963"/>
      <c r="E72" s="53">
        <f t="shared" si="13"/>
        <v>0</v>
      </c>
      <c r="F72" s="963"/>
      <c r="G72" s="53">
        <f t="shared" si="14"/>
        <v>0</v>
      </c>
      <c r="H72" s="963"/>
      <c r="I72" s="53">
        <f t="shared" si="15"/>
        <v>0</v>
      </c>
      <c r="J72" s="963"/>
      <c r="K72" s="53">
        <f t="shared" si="16"/>
        <v>0</v>
      </c>
      <c r="L72" s="963"/>
      <c r="M72" s="53">
        <f t="shared" si="17"/>
        <v>1</v>
      </c>
      <c r="N72" s="963"/>
      <c r="O72" s="53">
        <f t="shared" si="18"/>
        <v>1</v>
      </c>
      <c r="P72" s="963"/>
      <c r="Q72" s="53">
        <f t="shared" si="19"/>
        <v>0.99150000000000005</v>
      </c>
      <c r="R72" s="490">
        <f t="shared" si="20"/>
        <v>0</v>
      </c>
      <c r="S72" s="799">
        <f t="shared" si="21"/>
        <v>0</v>
      </c>
    </row>
    <row r="73" spans="1:19">
      <c r="A73" s="965"/>
      <c r="B73" s="137"/>
      <c r="C73" s="53">
        <f t="shared" si="12"/>
        <v>1</v>
      </c>
      <c r="D73" s="963"/>
      <c r="E73" s="53">
        <f t="shared" si="13"/>
        <v>0</v>
      </c>
      <c r="F73" s="963"/>
      <c r="G73" s="53">
        <f t="shared" si="14"/>
        <v>0</v>
      </c>
      <c r="H73" s="963"/>
      <c r="I73" s="53">
        <f t="shared" si="15"/>
        <v>0</v>
      </c>
      <c r="J73" s="963"/>
      <c r="K73" s="53">
        <f t="shared" si="16"/>
        <v>0</v>
      </c>
      <c r="L73" s="963"/>
      <c r="M73" s="53">
        <f t="shared" si="17"/>
        <v>1</v>
      </c>
      <c r="N73" s="963"/>
      <c r="O73" s="53">
        <f t="shared" si="18"/>
        <v>1</v>
      </c>
      <c r="P73" s="963"/>
      <c r="Q73" s="53">
        <f t="shared" si="19"/>
        <v>0.99150000000000005</v>
      </c>
      <c r="R73" s="490">
        <f t="shared" si="20"/>
        <v>0</v>
      </c>
      <c r="S73" s="799">
        <f t="shared" si="21"/>
        <v>0</v>
      </c>
    </row>
    <row r="74" spans="1:19">
      <c r="A74" s="965"/>
      <c r="B74" s="137"/>
      <c r="C74" s="53">
        <f t="shared" si="12"/>
        <v>1</v>
      </c>
      <c r="D74" s="963"/>
      <c r="E74" s="53">
        <f t="shared" si="13"/>
        <v>0</v>
      </c>
      <c r="F74" s="963"/>
      <c r="G74" s="53">
        <f t="shared" si="14"/>
        <v>0</v>
      </c>
      <c r="H74" s="963"/>
      <c r="I74" s="53">
        <f t="shared" si="15"/>
        <v>0</v>
      </c>
      <c r="J74" s="963"/>
      <c r="K74" s="53">
        <f t="shared" si="16"/>
        <v>0</v>
      </c>
      <c r="L74" s="963"/>
      <c r="M74" s="53">
        <f t="shared" si="17"/>
        <v>1</v>
      </c>
      <c r="N74" s="963"/>
      <c r="O74" s="53">
        <f t="shared" si="18"/>
        <v>1</v>
      </c>
      <c r="P74" s="963"/>
      <c r="Q74" s="53">
        <f t="shared" si="19"/>
        <v>0.99150000000000005</v>
      </c>
      <c r="R74" s="490">
        <f t="shared" si="20"/>
        <v>0</v>
      </c>
      <c r="S74" s="799">
        <f t="shared" si="21"/>
        <v>0</v>
      </c>
    </row>
    <row r="75" spans="1:19">
      <c r="A75" s="965"/>
      <c r="B75" s="137"/>
      <c r="C75" s="53">
        <f t="shared" si="12"/>
        <v>1</v>
      </c>
      <c r="D75" s="963"/>
      <c r="E75" s="53">
        <f t="shared" si="13"/>
        <v>0</v>
      </c>
      <c r="F75" s="963"/>
      <c r="G75" s="53">
        <f t="shared" si="14"/>
        <v>0</v>
      </c>
      <c r="H75" s="963"/>
      <c r="I75" s="53">
        <f t="shared" si="15"/>
        <v>0</v>
      </c>
      <c r="J75" s="963"/>
      <c r="K75" s="53">
        <f t="shared" si="16"/>
        <v>0</v>
      </c>
      <c r="L75" s="963"/>
      <c r="M75" s="53">
        <f t="shared" si="17"/>
        <v>1</v>
      </c>
      <c r="N75" s="963"/>
      <c r="O75" s="53">
        <f t="shared" si="18"/>
        <v>1</v>
      </c>
      <c r="P75" s="963"/>
      <c r="Q75" s="53">
        <f t="shared" si="19"/>
        <v>0.99150000000000005</v>
      </c>
      <c r="R75" s="490">
        <f t="shared" si="20"/>
        <v>0</v>
      </c>
      <c r="S75" s="799">
        <f t="shared" si="21"/>
        <v>0</v>
      </c>
    </row>
    <row r="76" spans="1:19">
      <c r="A76" s="965"/>
      <c r="B76" s="137"/>
      <c r="C76" s="53">
        <f t="shared" si="12"/>
        <v>1</v>
      </c>
      <c r="D76" s="963"/>
      <c r="E76" s="53">
        <f t="shared" si="13"/>
        <v>0</v>
      </c>
      <c r="F76" s="963"/>
      <c r="G76" s="53">
        <f t="shared" si="14"/>
        <v>0</v>
      </c>
      <c r="H76" s="963"/>
      <c r="I76" s="53">
        <f t="shared" si="15"/>
        <v>0</v>
      </c>
      <c r="J76" s="963"/>
      <c r="K76" s="53">
        <f t="shared" si="16"/>
        <v>0</v>
      </c>
      <c r="L76" s="963"/>
      <c r="M76" s="53">
        <f t="shared" si="17"/>
        <v>1</v>
      </c>
      <c r="N76" s="963"/>
      <c r="O76" s="53">
        <f t="shared" si="18"/>
        <v>1</v>
      </c>
      <c r="P76" s="963"/>
      <c r="Q76" s="53">
        <f t="shared" si="19"/>
        <v>0.99150000000000005</v>
      </c>
      <c r="R76" s="490">
        <f t="shared" si="20"/>
        <v>0</v>
      </c>
      <c r="S76" s="799">
        <f t="shared" si="21"/>
        <v>0</v>
      </c>
    </row>
    <row r="77" spans="1:19">
      <c r="A77" s="965"/>
      <c r="B77" s="137"/>
      <c r="C77" s="53">
        <f t="shared" si="12"/>
        <v>1</v>
      </c>
      <c r="D77" s="963"/>
      <c r="E77" s="53">
        <f t="shared" si="13"/>
        <v>0</v>
      </c>
      <c r="F77" s="963"/>
      <c r="G77" s="53">
        <f t="shared" si="14"/>
        <v>0</v>
      </c>
      <c r="H77" s="963"/>
      <c r="I77" s="53">
        <f t="shared" si="15"/>
        <v>0</v>
      </c>
      <c r="J77" s="963"/>
      <c r="K77" s="53">
        <f t="shared" si="16"/>
        <v>0</v>
      </c>
      <c r="L77" s="963"/>
      <c r="M77" s="53">
        <f t="shared" si="17"/>
        <v>1</v>
      </c>
      <c r="N77" s="963"/>
      <c r="O77" s="53">
        <f t="shared" si="18"/>
        <v>1</v>
      </c>
      <c r="P77" s="963"/>
      <c r="Q77" s="53">
        <f t="shared" si="19"/>
        <v>0.99150000000000005</v>
      </c>
      <c r="R77" s="490">
        <f t="shared" si="20"/>
        <v>0</v>
      </c>
      <c r="S77" s="799">
        <f t="shared" si="21"/>
        <v>0</v>
      </c>
    </row>
    <row r="78" spans="1:19">
      <c r="A78" s="965"/>
      <c r="B78" s="137"/>
      <c r="C78" s="53">
        <f t="shared" si="12"/>
        <v>1</v>
      </c>
      <c r="D78" s="963"/>
      <c r="E78" s="53">
        <f t="shared" si="13"/>
        <v>0</v>
      </c>
      <c r="F78" s="963"/>
      <c r="G78" s="53">
        <f t="shared" si="14"/>
        <v>0</v>
      </c>
      <c r="H78" s="963"/>
      <c r="I78" s="53">
        <f t="shared" si="15"/>
        <v>0</v>
      </c>
      <c r="J78" s="963"/>
      <c r="K78" s="53">
        <f t="shared" si="16"/>
        <v>0</v>
      </c>
      <c r="L78" s="963"/>
      <c r="M78" s="53">
        <f t="shared" si="17"/>
        <v>1</v>
      </c>
      <c r="N78" s="963"/>
      <c r="O78" s="53">
        <f t="shared" si="18"/>
        <v>1</v>
      </c>
      <c r="P78" s="963"/>
      <c r="Q78" s="53">
        <f t="shared" si="19"/>
        <v>0.99150000000000005</v>
      </c>
      <c r="R78" s="490">
        <f t="shared" si="20"/>
        <v>0</v>
      </c>
      <c r="S78" s="799">
        <f t="shared" ref="S78:S122" si="22">ROUND(R78*B78/10000,0)</f>
        <v>0</v>
      </c>
    </row>
    <row r="79" spans="1:19">
      <c r="A79" s="965"/>
      <c r="B79" s="137"/>
      <c r="C79" s="53">
        <f t="shared" si="12"/>
        <v>1</v>
      </c>
      <c r="D79" s="963"/>
      <c r="E79" s="53">
        <f t="shared" si="13"/>
        <v>0</v>
      </c>
      <c r="F79" s="963"/>
      <c r="G79" s="53">
        <f t="shared" si="14"/>
        <v>0</v>
      </c>
      <c r="H79" s="963"/>
      <c r="I79" s="53">
        <f t="shared" si="15"/>
        <v>0</v>
      </c>
      <c r="J79" s="963"/>
      <c r="K79" s="53">
        <f t="shared" si="16"/>
        <v>0</v>
      </c>
      <c r="L79" s="963"/>
      <c r="M79" s="53">
        <f t="shared" si="17"/>
        <v>1</v>
      </c>
      <c r="N79" s="963"/>
      <c r="O79" s="53">
        <f t="shared" si="18"/>
        <v>1</v>
      </c>
      <c r="P79" s="963"/>
      <c r="Q79" s="53">
        <f t="shared" si="19"/>
        <v>0.99150000000000005</v>
      </c>
      <c r="R79" s="490">
        <f t="shared" si="20"/>
        <v>0</v>
      </c>
      <c r="S79" s="799">
        <f t="shared" si="22"/>
        <v>0</v>
      </c>
    </row>
    <row r="80" spans="1:19">
      <c r="A80" s="965"/>
      <c r="B80" s="137"/>
      <c r="C80" s="53">
        <f t="shared" si="12"/>
        <v>1</v>
      </c>
      <c r="D80" s="963"/>
      <c r="E80" s="53">
        <f t="shared" si="13"/>
        <v>0</v>
      </c>
      <c r="F80" s="963"/>
      <c r="G80" s="53">
        <f t="shared" si="14"/>
        <v>0</v>
      </c>
      <c r="H80" s="963"/>
      <c r="I80" s="53">
        <f t="shared" si="15"/>
        <v>0</v>
      </c>
      <c r="J80" s="963"/>
      <c r="K80" s="53">
        <f t="shared" si="16"/>
        <v>0</v>
      </c>
      <c r="L80" s="963"/>
      <c r="M80" s="53">
        <f t="shared" si="17"/>
        <v>1</v>
      </c>
      <c r="N80" s="963"/>
      <c r="O80" s="53">
        <f t="shared" si="18"/>
        <v>1</v>
      </c>
      <c r="P80" s="963"/>
      <c r="Q80" s="53">
        <f t="shared" si="19"/>
        <v>0.99150000000000005</v>
      </c>
      <c r="R80" s="490">
        <f t="shared" si="20"/>
        <v>0</v>
      </c>
      <c r="S80" s="799">
        <f t="shared" si="22"/>
        <v>0</v>
      </c>
    </row>
    <row r="81" spans="1:19">
      <c r="A81" s="965"/>
      <c r="B81" s="137"/>
      <c r="C81" s="53">
        <f t="shared" si="12"/>
        <v>1</v>
      </c>
      <c r="D81" s="963"/>
      <c r="E81" s="53">
        <f t="shared" si="13"/>
        <v>0</v>
      </c>
      <c r="F81" s="963"/>
      <c r="G81" s="53">
        <f t="shared" si="14"/>
        <v>0</v>
      </c>
      <c r="H81" s="963"/>
      <c r="I81" s="53">
        <f t="shared" si="15"/>
        <v>0</v>
      </c>
      <c r="J81" s="963"/>
      <c r="K81" s="53">
        <f t="shared" si="16"/>
        <v>0</v>
      </c>
      <c r="L81" s="963"/>
      <c r="M81" s="53">
        <f t="shared" si="17"/>
        <v>1</v>
      </c>
      <c r="N81" s="963"/>
      <c r="O81" s="53">
        <f t="shared" si="18"/>
        <v>1</v>
      </c>
      <c r="P81" s="963"/>
      <c r="Q81" s="53">
        <f t="shared" si="19"/>
        <v>0.99150000000000005</v>
      </c>
      <c r="R81" s="490">
        <f t="shared" si="20"/>
        <v>0</v>
      </c>
      <c r="S81" s="799">
        <f t="shared" si="22"/>
        <v>0</v>
      </c>
    </row>
    <row r="82" spans="1:19">
      <c r="A82" s="965"/>
      <c r="B82" s="137"/>
      <c r="C82" s="53">
        <f t="shared" si="12"/>
        <v>1</v>
      </c>
      <c r="D82" s="963"/>
      <c r="E82" s="53">
        <f t="shared" si="13"/>
        <v>0</v>
      </c>
      <c r="F82" s="963"/>
      <c r="G82" s="53">
        <f t="shared" si="14"/>
        <v>0</v>
      </c>
      <c r="H82" s="963"/>
      <c r="I82" s="53">
        <f t="shared" si="15"/>
        <v>0</v>
      </c>
      <c r="J82" s="963"/>
      <c r="K82" s="53">
        <f t="shared" si="16"/>
        <v>0</v>
      </c>
      <c r="L82" s="963"/>
      <c r="M82" s="53">
        <f t="shared" si="17"/>
        <v>1</v>
      </c>
      <c r="N82" s="963"/>
      <c r="O82" s="53">
        <f t="shared" si="18"/>
        <v>1</v>
      </c>
      <c r="P82" s="963"/>
      <c r="Q82" s="53">
        <f t="shared" si="19"/>
        <v>0.99150000000000005</v>
      </c>
      <c r="R82" s="490">
        <f t="shared" si="20"/>
        <v>0</v>
      </c>
      <c r="S82" s="799">
        <f t="shared" si="22"/>
        <v>0</v>
      </c>
    </row>
    <row r="83" spans="1:19">
      <c r="A83" s="965"/>
      <c r="B83" s="137"/>
      <c r="C83" s="53">
        <f t="shared" si="12"/>
        <v>1</v>
      </c>
      <c r="D83" s="963"/>
      <c r="E83" s="53">
        <f t="shared" si="13"/>
        <v>0</v>
      </c>
      <c r="F83" s="963"/>
      <c r="G83" s="53">
        <f t="shared" si="14"/>
        <v>0</v>
      </c>
      <c r="H83" s="963"/>
      <c r="I83" s="53">
        <f t="shared" si="15"/>
        <v>0</v>
      </c>
      <c r="J83" s="963"/>
      <c r="K83" s="53">
        <f t="shared" si="16"/>
        <v>0</v>
      </c>
      <c r="L83" s="963"/>
      <c r="M83" s="53">
        <f t="shared" si="17"/>
        <v>1</v>
      </c>
      <c r="N83" s="963"/>
      <c r="O83" s="53">
        <f t="shared" si="18"/>
        <v>1</v>
      </c>
      <c r="P83" s="963"/>
      <c r="Q83" s="53">
        <f t="shared" si="19"/>
        <v>0.99150000000000005</v>
      </c>
      <c r="R83" s="490">
        <f t="shared" si="20"/>
        <v>0</v>
      </c>
      <c r="S83" s="799">
        <f t="shared" si="22"/>
        <v>0</v>
      </c>
    </row>
    <row r="84" spans="1:19">
      <c r="A84" s="965"/>
      <c r="B84" s="137"/>
      <c r="C84" s="53">
        <f t="shared" si="12"/>
        <v>1</v>
      </c>
      <c r="D84" s="963"/>
      <c r="E84" s="53">
        <f t="shared" si="13"/>
        <v>0</v>
      </c>
      <c r="F84" s="963"/>
      <c r="G84" s="53">
        <f t="shared" si="14"/>
        <v>0</v>
      </c>
      <c r="H84" s="963"/>
      <c r="I84" s="53">
        <f t="shared" si="15"/>
        <v>0</v>
      </c>
      <c r="J84" s="963"/>
      <c r="K84" s="53">
        <f t="shared" si="16"/>
        <v>0</v>
      </c>
      <c r="L84" s="963"/>
      <c r="M84" s="53">
        <f t="shared" si="17"/>
        <v>1</v>
      </c>
      <c r="N84" s="963"/>
      <c r="O84" s="53">
        <f t="shared" si="18"/>
        <v>1</v>
      </c>
      <c r="P84" s="963"/>
      <c r="Q84" s="53">
        <f t="shared" si="19"/>
        <v>0.99150000000000005</v>
      </c>
      <c r="R84" s="490">
        <f t="shared" si="20"/>
        <v>0</v>
      </c>
      <c r="S84" s="799">
        <f t="shared" si="22"/>
        <v>0</v>
      </c>
    </row>
    <row r="85" spans="1:19">
      <c r="A85" s="965"/>
      <c r="B85" s="137"/>
      <c r="C85" s="53">
        <f t="shared" si="12"/>
        <v>1</v>
      </c>
      <c r="D85" s="963"/>
      <c r="E85" s="53">
        <f t="shared" si="13"/>
        <v>0</v>
      </c>
      <c r="F85" s="963"/>
      <c r="G85" s="53">
        <f t="shared" si="14"/>
        <v>0</v>
      </c>
      <c r="H85" s="963"/>
      <c r="I85" s="53">
        <f t="shared" si="15"/>
        <v>0</v>
      </c>
      <c r="J85" s="963"/>
      <c r="K85" s="53">
        <f t="shared" si="16"/>
        <v>0</v>
      </c>
      <c r="L85" s="963"/>
      <c r="M85" s="53">
        <f t="shared" si="17"/>
        <v>1</v>
      </c>
      <c r="N85" s="963"/>
      <c r="O85" s="53">
        <f t="shared" si="18"/>
        <v>1</v>
      </c>
      <c r="P85" s="963"/>
      <c r="Q85" s="53">
        <f t="shared" si="19"/>
        <v>0.99150000000000005</v>
      </c>
      <c r="R85" s="490">
        <f t="shared" si="20"/>
        <v>0</v>
      </c>
      <c r="S85" s="799">
        <f t="shared" si="22"/>
        <v>0</v>
      </c>
    </row>
    <row r="86" spans="1:19">
      <c r="A86" s="965"/>
      <c r="B86" s="137"/>
      <c r="C86" s="53">
        <f t="shared" si="12"/>
        <v>1</v>
      </c>
      <c r="D86" s="963"/>
      <c r="E86" s="53">
        <f t="shared" si="13"/>
        <v>0</v>
      </c>
      <c r="F86" s="963"/>
      <c r="G86" s="53">
        <f t="shared" si="14"/>
        <v>0</v>
      </c>
      <c r="H86" s="963"/>
      <c r="I86" s="53">
        <f t="shared" si="15"/>
        <v>0</v>
      </c>
      <c r="J86" s="963"/>
      <c r="K86" s="53">
        <f t="shared" si="16"/>
        <v>0</v>
      </c>
      <c r="L86" s="963"/>
      <c r="M86" s="53">
        <f t="shared" si="17"/>
        <v>1</v>
      </c>
      <c r="N86" s="963"/>
      <c r="O86" s="53">
        <f t="shared" si="18"/>
        <v>1</v>
      </c>
      <c r="P86" s="963"/>
      <c r="Q86" s="53">
        <f t="shared" si="19"/>
        <v>0.99150000000000005</v>
      </c>
      <c r="R86" s="490">
        <f t="shared" si="20"/>
        <v>0</v>
      </c>
      <c r="S86" s="799">
        <f t="shared" si="22"/>
        <v>0</v>
      </c>
    </row>
    <row r="87" spans="1:19">
      <c r="A87" s="965"/>
      <c r="B87" s="137"/>
      <c r="C87" s="53">
        <f t="shared" si="12"/>
        <v>1</v>
      </c>
      <c r="D87" s="963"/>
      <c r="E87" s="53">
        <f t="shared" si="13"/>
        <v>0</v>
      </c>
      <c r="F87" s="963"/>
      <c r="G87" s="53">
        <f t="shared" si="14"/>
        <v>0</v>
      </c>
      <c r="H87" s="963"/>
      <c r="I87" s="53">
        <f t="shared" si="15"/>
        <v>0</v>
      </c>
      <c r="J87" s="963"/>
      <c r="K87" s="53">
        <f t="shared" si="16"/>
        <v>0</v>
      </c>
      <c r="L87" s="963"/>
      <c r="M87" s="53">
        <f t="shared" si="17"/>
        <v>1</v>
      </c>
      <c r="N87" s="963"/>
      <c r="O87" s="53">
        <f t="shared" si="18"/>
        <v>1</v>
      </c>
      <c r="P87" s="963"/>
      <c r="Q87" s="53">
        <f t="shared" si="19"/>
        <v>0.99150000000000005</v>
      </c>
      <c r="R87" s="490">
        <f t="shared" si="20"/>
        <v>0</v>
      </c>
      <c r="S87" s="799">
        <f t="shared" si="22"/>
        <v>0</v>
      </c>
    </row>
    <row r="88" spans="1:19">
      <c r="A88" s="965"/>
      <c r="B88" s="137"/>
      <c r="C88" s="53">
        <f t="shared" si="12"/>
        <v>1</v>
      </c>
      <c r="D88" s="963"/>
      <c r="E88" s="53">
        <f t="shared" si="13"/>
        <v>0</v>
      </c>
      <c r="F88" s="963"/>
      <c r="G88" s="53">
        <f t="shared" si="14"/>
        <v>0</v>
      </c>
      <c r="H88" s="963"/>
      <c r="I88" s="53">
        <f t="shared" si="15"/>
        <v>0</v>
      </c>
      <c r="J88" s="963"/>
      <c r="K88" s="53">
        <f t="shared" si="16"/>
        <v>0</v>
      </c>
      <c r="L88" s="963"/>
      <c r="M88" s="53">
        <f t="shared" si="17"/>
        <v>1</v>
      </c>
      <c r="N88" s="963"/>
      <c r="O88" s="53">
        <f t="shared" si="18"/>
        <v>1</v>
      </c>
      <c r="P88" s="963"/>
      <c r="Q88" s="53">
        <f t="shared" si="19"/>
        <v>0.99150000000000005</v>
      </c>
      <c r="R88" s="490">
        <f t="shared" si="20"/>
        <v>0</v>
      </c>
      <c r="S88" s="799">
        <f t="shared" si="22"/>
        <v>0</v>
      </c>
    </row>
    <row r="89" spans="1:19">
      <c r="A89" s="965"/>
      <c r="B89" s="137"/>
      <c r="C89" s="53">
        <f t="shared" si="12"/>
        <v>1</v>
      </c>
      <c r="D89" s="963"/>
      <c r="E89" s="53">
        <f t="shared" si="13"/>
        <v>0</v>
      </c>
      <c r="F89" s="963"/>
      <c r="G89" s="53">
        <f t="shared" si="14"/>
        <v>0</v>
      </c>
      <c r="H89" s="963"/>
      <c r="I89" s="53">
        <f t="shared" si="15"/>
        <v>0</v>
      </c>
      <c r="J89" s="963"/>
      <c r="K89" s="53">
        <f t="shared" si="16"/>
        <v>0</v>
      </c>
      <c r="L89" s="963"/>
      <c r="M89" s="53">
        <f t="shared" si="17"/>
        <v>1</v>
      </c>
      <c r="N89" s="963"/>
      <c r="O89" s="53">
        <f t="shared" si="18"/>
        <v>1</v>
      </c>
      <c r="P89" s="963"/>
      <c r="Q89" s="53">
        <f t="shared" si="19"/>
        <v>0.99150000000000005</v>
      </c>
      <c r="R89" s="490">
        <f t="shared" si="20"/>
        <v>0</v>
      </c>
      <c r="S89" s="799">
        <f t="shared" si="22"/>
        <v>0</v>
      </c>
    </row>
    <row r="90" spans="1:19">
      <c r="A90" s="965"/>
      <c r="B90" s="137"/>
      <c r="C90" s="53">
        <f t="shared" ref="C90:C153" si="23">IF(B90="",1,(LOOKUP(B90,$3:$3,$4:$4)-LOOKUP($B$24,$3:$3,$4:$4)+100)/100)</f>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0</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0.99150000000000005</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0</v>
      </c>
      <c r="L91" s="963"/>
      <c r="M91" s="53">
        <f t="shared" si="28"/>
        <v>1</v>
      </c>
      <c r="N91" s="963"/>
      <c r="O91" s="53">
        <f t="shared" si="29"/>
        <v>1</v>
      </c>
      <c r="P91" s="963"/>
      <c r="Q91" s="53">
        <f t="shared" si="30"/>
        <v>0.99150000000000005</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0</v>
      </c>
      <c r="L92" s="963"/>
      <c r="M92" s="53">
        <f t="shared" si="28"/>
        <v>1</v>
      </c>
      <c r="N92" s="963"/>
      <c r="O92" s="53">
        <f t="shared" si="29"/>
        <v>1</v>
      </c>
      <c r="P92" s="963"/>
      <c r="Q92" s="53">
        <f t="shared" si="30"/>
        <v>0.99150000000000005</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0</v>
      </c>
      <c r="L93" s="963"/>
      <c r="M93" s="53">
        <f t="shared" si="28"/>
        <v>1</v>
      </c>
      <c r="N93" s="963"/>
      <c r="O93" s="53">
        <f t="shared" si="29"/>
        <v>1</v>
      </c>
      <c r="P93" s="963"/>
      <c r="Q93" s="53">
        <f t="shared" si="30"/>
        <v>0.99150000000000005</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0</v>
      </c>
      <c r="L94" s="963"/>
      <c r="M94" s="53">
        <f t="shared" si="28"/>
        <v>1</v>
      </c>
      <c r="N94" s="963"/>
      <c r="O94" s="53">
        <f t="shared" si="29"/>
        <v>1</v>
      </c>
      <c r="P94" s="963"/>
      <c r="Q94" s="53">
        <f t="shared" si="30"/>
        <v>0.99150000000000005</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0</v>
      </c>
      <c r="L95" s="963"/>
      <c r="M95" s="53">
        <f t="shared" si="28"/>
        <v>1</v>
      </c>
      <c r="N95" s="963"/>
      <c r="O95" s="53">
        <f t="shared" si="29"/>
        <v>1</v>
      </c>
      <c r="P95" s="963"/>
      <c r="Q95" s="53">
        <f t="shared" si="30"/>
        <v>0.99150000000000005</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0</v>
      </c>
      <c r="L96" s="963"/>
      <c r="M96" s="53">
        <f t="shared" si="28"/>
        <v>1</v>
      </c>
      <c r="N96" s="963"/>
      <c r="O96" s="53">
        <f t="shared" si="29"/>
        <v>1</v>
      </c>
      <c r="P96" s="963"/>
      <c r="Q96" s="53">
        <f t="shared" si="30"/>
        <v>0.99150000000000005</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0</v>
      </c>
      <c r="L97" s="963"/>
      <c r="M97" s="53">
        <f t="shared" si="28"/>
        <v>1</v>
      </c>
      <c r="N97" s="963"/>
      <c r="O97" s="53">
        <f t="shared" si="29"/>
        <v>1</v>
      </c>
      <c r="P97" s="963"/>
      <c r="Q97" s="53">
        <f t="shared" si="30"/>
        <v>0.99150000000000005</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0</v>
      </c>
      <c r="L98" s="963"/>
      <c r="M98" s="53">
        <f t="shared" si="28"/>
        <v>1</v>
      </c>
      <c r="N98" s="963"/>
      <c r="O98" s="53">
        <f t="shared" si="29"/>
        <v>1</v>
      </c>
      <c r="P98" s="963"/>
      <c r="Q98" s="53">
        <f t="shared" si="30"/>
        <v>0.99150000000000005</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0</v>
      </c>
      <c r="L99" s="963"/>
      <c r="M99" s="53">
        <f t="shared" si="28"/>
        <v>1</v>
      </c>
      <c r="N99" s="963"/>
      <c r="O99" s="53">
        <f t="shared" si="29"/>
        <v>1</v>
      </c>
      <c r="P99" s="963"/>
      <c r="Q99" s="53">
        <f t="shared" si="30"/>
        <v>0.99150000000000005</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0</v>
      </c>
      <c r="L100" s="963"/>
      <c r="M100" s="53">
        <f t="shared" si="28"/>
        <v>1</v>
      </c>
      <c r="N100" s="963"/>
      <c r="O100" s="53">
        <f t="shared" si="29"/>
        <v>1</v>
      </c>
      <c r="P100" s="963"/>
      <c r="Q100" s="53">
        <f t="shared" si="30"/>
        <v>0.99150000000000005</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0</v>
      </c>
      <c r="L101" s="963"/>
      <c r="M101" s="53">
        <f t="shared" si="28"/>
        <v>1</v>
      </c>
      <c r="N101" s="963"/>
      <c r="O101" s="53">
        <f t="shared" si="29"/>
        <v>1</v>
      </c>
      <c r="P101" s="963"/>
      <c r="Q101" s="53">
        <f t="shared" si="30"/>
        <v>0.99150000000000005</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0</v>
      </c>
      <c r="L102" s="963"/>
      <c r="M102" s="53">
        <f t="shared" si="28"/>
        <v>1</v>
      </c>
      <c r="N102" s="963"/>
      <c r="O102" s="53">
        <f t="shared" si="29"/>
        <v>1</v>
      </c>
      <c r="P102" s="963"/>
      <c r="Q102" s="53">
        <f t="shared" si="30"/>
        <v>0.99150000000000005</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0</v>
      </c>
      <c r="L103" s="963"/>
      <c r="M103" s="53">
        <f t="shared" si="28"/>
        <v>1</v>
      </c>
      <c r="N103" s="963"/>
      <c r="O103" s="53">
        <f t="shared" si="29"/>
        <v>1</v>
      </c>
      <c r="P103" s="963"/>
      <c r="Q103" s="53">
        <f t="shared" si="30"/>
        <v>0.99150000000000005</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0</v>
      </c>
      <c r="L104" s="963"/>
      <c r="M104" s="53">
        <f t="shared" si="28"/>
        <v>1</v>
      </c>
      <c r="N104" s="963"/>
      <c r="O104" s="53">
        <f t="shared" si="29"/>
        <v>1</v>
      </c>
      <c r="P104" s="963"/>
      <c r="Q104" s="53">
        <f t="shared" si="30"/>
        <v>0.99150000000000005</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0</v>
      </c>
      <c r="L105" s="963"/>
      <c r="M105" s="53">
        <f t="shared" si="28"/>
        <v>1</v>
      </c>
      <c r="N105" s="963"/>
      <c r="O105" s="53">
        <f t="shared" si="29"/>
        <v>1</v>
      </c>
      <c r="P105" s="963"/>
      <c r="Q105" s="53">
        <f t="shared" si="30"/>
        <v>0.99150000000000005</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0</v>
      </c>
      <c r="L106" s="963"/>
      <c r="M106" s="53">
        <f t="shared" si="28"/>
        <v>1</v>
      </c>
      <c r="N106" s="963"/>
      <c r="O106" s="53">
        <f t="shared" si="29"/>
        <v>1</v>
      </c>
      <c r="P106" s="963"/>
      <c r="Q106" s="53">
        <f t="shared" si="30"/>
        <v>0.99150000000000005</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0</v>
      </c>
      <c r="L107" s="963"/>
      <c r="M107" s="53">
        <f t="shared" si="28"/>
        <v>1</v>
      </c>
      <c r="N107" s="963"/>
      <c r="O107" s="53">
        <f t="shared" si="29"/>
        <v>1</v>
      </c>
      <c r="P107" s="963"/>
      <c r="Q107" s="53">
        <f t="shared" si="30"/>
        <v>0.99150000000000005</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0</v>
      </c>
      <c r="L108" s="963"/>
      <c r="M108" s="53">
        <f t="shared" si="28"/>
        <v>1</v>
      </c>
      <c r="N108" s="963"/>
      <c r="O108" s="53">
        <f t="shared" si="29"/>
        <v>1</v>
      </c>
      <c r="P108" s="963"/>
      <c r="Q108" s="53">
        <f t="shared" si="30"/>
        <v>0.99150000000000005</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0</v>
      </c>
      <c r="L109" s="963"/>
      <c r="M109" s="53">
        <f t="shared" si="28"/>
        <v>1</v>
      </c>
      <c r="N109" s="963"/>
      <c r="O109" s="53">
        <f t="shared" si="29"/>
        <v>1</v>
      </c>
      <c r="P109" s="963"/>
      <c r="Q109" s="53">
        <f t="shared" si="30"/>
        <v>0.99150000000000005</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0</v>
      </c>
      <c r="L110" s="963"/>
      <c r="M110" s="53">
        <f t="shared" si="28"/>
        <v>1</v>
      </c>
      <c r="N110" s="963"/>
      <c r="O110" s="53">
        <f t="shared" si="29"/>
        <v>1</v>
      </c>
      <c r="P110" s="963"/>
      <c r="Q110" s="53">
        <f t="shared" si="30"/>
        <v>0.99150000000000005</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0</v>
      </c>
      <c r="L111" s="963"/>
      <c r="M111" s="53">
        <f t="shared" si="28"/>
        <v>1</v>
      </c>
      <c r="N111" s="963"/>
      <c r="O111" s="53">
        <f t="shared" si="29"/>
        <v>1</v>
      </c>
      <c r="P111" s="963"/>
      <c r="Q111" s="53">
        <f t="shared" si="30"/>
        <v>0.99150000000000005</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0</v>
      </c>
      <c r="L112" s="963"/>
      <c r="M112" s="53">
        <f t="shared" si="28"/>
        <v>1</v>
      </c>
      <c r="N112" s="963"/>
      <c r="O112" s="53">
        <f t="shared" si="29"/>
        <v>1</v>
      </c>
      <c r="P112" s="963"/>
      <c r="Q112" s="53">
        <f t="shared" si="30"/>
        <v>0.99150000000000005</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0</v>
      </c>
      <c r="L113" s="963"/>
      <c r="M113" s="53">
        <f t="shared" si="28"/>
        <v>1</v>
      </c>
      <c r="N113" s="963"/>
      <c r="O113" s="53">
        <f t="shared" si="29"/>
        <v>1</v>
      </c>
      <c r="P113" s="963"/>
      <c r="Q113" s="53">
        <f t="shared" si="30"/>
        <v>0.99150000000000005</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0</v>
      </c>
      <c r="L114" s="963"/>
      <c r="M114" s="53">
        <f t="shared" si="28"/>
        <v>1</v>
      </c>
      <c r="N114" s="963"/>
      <c r="O114" s="53">
        <f t="shared" si="29"/>
        <v>1</v>
      </c>
      <c r="P114" s="963"/>
      <c r="Q114" s="53">
        <f t="shared" si="30"/>
        <v>0.99150000000000005</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0</v>
      </c>
      <c r="L115" s="963"/>
      <c r="M115" s="53">
        <f t="shared" si="28"/>
        <v>1</v>
      </c>
      <c r="N115" s="963"/>
      <c r="O115" s="53">
        <f t="shared" si="29"/>
        <v>1</v>
      </c>
      <c r="P115" s="963"/>
      <c r="Q115" s="53">
        <f t="shared" si="30"/>
        <v>0.99150000000000005</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0</v>
      </c>
      <c r="L116" s="963"/>
      <c r="M116" s="53">
        <f t="shared" si="28"/>
        <v>1</v>
      </c>
      <c r="N116" s="963"/>
      <c r="O116" s="53">
        <f t="shared" si="29"/>
        <v>1</v>
      </c>
      <c r="P116" s="963"/>
      <c r="Q116" s="53">
        <f t="shared" si="30"/>
        <v>0.99150000000000005</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0</v>
      </c>
      <c r="L117" s="963"/>
      <c r="M117" s="53">
        <f t="shared" si="28"/>
        <v>1</v>
      </c>
      <c r="N117" s="963"/>
      <c r="O117" s="53">
        <f t="shared" si="29"/>
        <v>1</v>
      </c>
      <c r="P117" s="963"/>
      <c r="Q117" s="53">
        <f t="shared" si="30"/>
        <v>0.99150000000000005</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0</v>
      </c>
      <c r="L118" s="963"/>
      <c r="M118" s="53">
        <f t="shared" si="28"/>
        <v>1</v>
      </c>
      <c r="N118" s="963"/>
      <c r="O118" s="53">
        <f t="shared" si="29"/>
        <v>1</v>
      </c>
      <c r="P118" s="963"/>
      <c r="Q118" s="53">
        <f t="shared" si="30"/>
        <v>0.99150000000000005</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0</v>
      </c>
      <c r="L119" s="963"/>
      <c r="M119" s="53">
        <f t="shared" si="28"/>
        <v>1</v>
      </c>
      <c r="N119" s="963"/>
      <c r="O119" s="53">
        <f t="shared" si="29"/>
        <v>1</v>
      </c>
      <c r="P119" s="963"/>
      <c r="Q119" s="53">
        <f t="shared" si="30"/>
        <v>0.99150000000000005</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0</v>
      </c>
      <c r="L120" s="963"/>
      <c r="M120" s="53">
        <f t="shared" si="28"/>
        <v>1</v>
      </c>
      <c r="N120" s="963"/>
      <c r="O120" s="53">
        <f t="shared" si="29"/>
        <v>1</v>
      </c>
      <c r="P120" s="963"/>
      <c r="Q120" s="53">
        <f t="shared" si="30"/>
        <v>0.99150000000000005</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0</v>
      </c>
      <c r="L121" s="963"/>
      <c r="M121" s="53">
        <f t="shared" si="28"/>
        <v>1</v>
      </c>
      <c r="N121" s="963"/>
      <c r="O121" s="53">
        <f t="shared" si="29"/>
        <v>1</v>
      </c>
      <c r="P121" s="963"/>
      <c r="Q121" s="53">
        <f t="shared" si="30"/>
        <v>0.99150000000000005</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0</v>
      </c>
      <c r="L122" s="963"/>
      <c r="M122" s="53">
        <f t="shared" si="28"/>
        <v>1</v>
      </c>
      <c r="N122" s="963"/>
      <c r="O122" s="53">
        <f t="shared" si="29"/>
        <v>1</v>
      </c>
      <c r="P122" s="963"/>
      <c r="Q122" s="53">
        <f t="shared" si="30"/>
        <v>0.99150000000000005</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0</v>
      </c>
      <c r="L123" s="963"/>
      <c r="M123" s="53">
        <f t="shared" si="28"/>
        <v>1</v>
      </c>
      <c r="N123" s="963"/>
      <c r="O123" s="53">
        <f t="shared" si="29"/>
        <v>1</v>
      </c>
      <c r="P123" s="963"/>
      <c r="Q123" s="53">
        <f t="shared" si="30"/>
        <v>0.99150000000000005</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0</v>
      </c>
      <c r="L124" s="963"/>
      <c r="M124" s="53">
        <f t="shared" si="28"/>
        <v>1</v>
      </c>
      <c r="N124" s="963"/>
      <c r="O124" s="53">
        <f t="shared" si="29"/>
        <v>1</v>
      </c>
      <c r="P124" s="963"/>
      <c r="Q124" s="53">
        <f t="shared" si="30"/>
        <v>0.99150000000000005</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0</v>
      </c>
      <c r="L125" s="963"/>
      <c r="M125" s="53">
        <f t="shared" si="28"/>
        <v>1</v>
      </c>
      <c r="N125" s="963"/>
      <c r="O125" s="53">
        <f t="shared" si="29"/>
        <v>1</v>
      </c>
      <c r="P125" s="963"/>
      <c r="Q125" s="53">
        <f t="shared" si="30"/>
        <v>0.99150000000000005</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0</v>
      </c>
      <c r="L126" s="963"/>
      <c r="M126" s="53">
        <f t="shared" si="28"/>
        <v>1</v>
      </c>
      <c r="N126" s="963"/>
      <c r="O126" s="53">
        <f t="shared" si="29"/>
        <v>1</v>
      </c>
      <c r="P126" s="963"/>
      <c r="Q126" s="53">
        <f t="shared" si="30"/>
        <v>0.99150000000000005</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0</v>
      </c>
      <c r="L127" s="963"/>
      <c r="M127" s="53">
        <f t="shared" si="28"/>
        <v>1</v>
      </c>
      <c r="N127" s="963"/>
      <c r="O127" s="53">
        <f t="shared" si="29"/>
        <v>1</v>
      </c>
      <c r="P127" s="963"/>
      <c r="Q127" s="53">
        <f t="shared" si="30"/>
        <v>0.99150000000000005</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0</v>
      </c>
      <c r="L128" s="963"/>
      <c r="M128" s="53">
        <f t="shared" si="28"/>
        <v>1</v>
      </c>
      <c r="N128" s="963"/>
      <c r="O128" s="53">
        <f t="shared" si="29"/>
        <v>1</v>
      </c>
      <c r="P128" s="963"/>
      <c r="Q128" s="53">
        <f t="shared" si="30"/>
        <v>0.99150000000000005</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0</v>
      </c>
      <c r="L129" s="963"/>
      <c r="M129" s="53">
        <f t="shared" si="28"/>
        <v>1</v>
      </c>
      <c r="N129" s="963"/>
      <c r="O129" s="53">
        <f t="shared" si="29"/>
        <v>1</v>
      </c>
      <c r="P129" s="963"/>
      <c r="Q129" s="53">
        <f t="shared" si="30"/>
        <v>0.99150000000000005</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0</v>
      </c>
      <c r="L130" s="963"/>
      <c r="M130" s="53">
        <f t="shared" si="28"/>
        <v>1</v>
      </c>
      <c r="N130" s="963"/>
      <c r="O130" s="53">
        <f t="shared" si="29"/>
        <v>1</v>
      </c>
      <c r="P130" s="963"/>
      <c r="Q130" s="53">
        <f t="shared" si="30"/>
        <v>0.99150000000000005</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0</v>
      </c>
      <c r="L131" s="963"/>
      <c r="M131" s="53">
        <f t="shared" si="28"/>
        <v>1</v>
      </c>
      <c r="N131" s="963"/>
      <c r="O131" s="53">
        <f t="shared" si="29"/>
        <v>1</v>
      </c>
      <c r="P131" s="963"/>
      <c r="Q131" s="53">
        <f t="shared" si="30"/>
        <v>0.99150000000000005</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0</v>
      </c>
      <c r="L132" s="963"/>
      <c r="M132" s="53">
        <f t="shared" si="28"/>
        <v>1</v>
      </c>
      <c r="N132" s="963"/>
      <c r="O132" s="53">
        <f t="shared" si="29"/>
        <v>1</v>
      </c>
      <c r="P132" s="963"/>
      <c r="Q132" s="53">
        <f t="shared" si="30"/>
        <v>0.99150000000000005</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0</v>
      </c>
      <c r="L133" s="963"/>
      <c r="M133" s="53">
        <f t="shared" si="28"/>
        <v>1</v>
      </c>
      <c r="N133" s="963"/>
      <c r="O133" s="53">
        <f t="shared" si="29"/>
        <v>1</v>
      </c>
      <c r="P133" s="963"/>
      <c r="Q133" s="53">
        <f t="shared" si="30"/>
        <v>0.99150000000000005</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0</v>
      </c>
      <c r="L134" s="963"/>
      <c r="M134" s="53">
        <f t="shared" si="28"/>
        <v>1</v>
      </c>
      <c r="N134" s="963"/>
      <c r="O134" s="53">
        <f t="shared" si="29"/>
        <v>1</v>
      </c>
      <c r="P134" s="963"/>
      <c r="Q134" s="53">
        <f t="shared" si="30"/>
        <v>0.99150000000000005</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0</v>
      </c>
      <c r="L135" s="963"/>
      <c r="M135" s="53">
        <f t="shared" si="28"/>
        <v>1</v>
      </c>
      <c r="N135" s="963"/>
      <c r="O135" s="53">
        <f t="shared" si="29"/>
        <v>1</v>
      </c>
      <c r="P135" s="963"/>
      <c r="Q135" s="53">
        <f t="shared" si="30"/>
        <v>0.99150000000000005</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0</v>
      </c>
      <c r="L136" s="963"/>
      <c r="M136" s="53">
        <f t="shared" si="28"/>
        <v>1</v>
      </c>
      <c r="N136" s="963"/>
      <c r="O136" s="53">
        <f t="shared" si="29"/>
        <v>1</v>
      </c>
      <c r="P136" s="963"/>
      <c r="Q136" s="53">
        <f t="shared" si="30"/>
        <v>0.99150000000000005</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0</v>
      </c>
      <c r="L137" s="963"/>
      <c r="M137" s="53">
        <f t="shared" si="28"/>
        <v>1</v>
      </c>
      <c r="N137" s="963"/>
      <c r="O137" s="53">
        <f t="shared" si="29"/>
        <v>1</v>
      </c>
      <c r="P137" s="963"/>
      <c r="Q137" s="53">
        <f t="shared" si="30"/>
        <v>0.99150000000000005</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0</v>
      </c>
      <c r="L138" s="963"/>
      <c r="M138" s="53">
        <f t="shared" si="28"/>
        <v>1</v>
      </c>
      <c r="N138" s="963"/>
      <c r="O138" s="53">
        <f t="shared" si="29"/>
        <v>1</v>
      </c>
      <c r="P138" s="963"/>
      <c r="Q138" s="53">
        <f t="shared" si="30"/>
        <v>0.99150000000000005</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0</v>
      </c>
      <c r="L139" s="963"/>
      <c r="M139" s="53">
        <f t="shared" si="28"/>
        <v>1</v>
      </c>
      <c r="N139" s="963"/>
      <c r="O139" s="53">
        <f t="shared" si="29"/>
        <v>1</v>
      </c>
      <c r="P139" s="963"/>
      <c r="Q139" s="53">
        <f t="shared" si="30"/>
        <v>0.99150000000000005</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0</v>
      </c>
      <c r="L140" s="963"/>
      <c r="M140" s="53">
        <f t="shared" si="28"/>
        <v>1</v>
      </c>
      <c r="N140" s="963"/>
      <c r="O140" s="53">
        <f t="shared" si="29"/>
        <v>1</v>
      </c>
      <c r="P140" s="963"/>
      <c r="Q140" s="53">
        <f t="shared" si="30"/>
        <v>0.99150000000000005</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0</v>
      </c>
      <c r="L141" s="963"/>
      <c r="M141" s="53">
        <f t="shared" si="28"/>
        <v>1</v>
      </c>
      <c r="N141" s="963"/>
      <c r="O141" s="53">
        <f t="shared" si="29"/>
        <v>1</v>
      </c>
      <c r="P141" s="963"/>
      <c r="Q141" s="53">
        <f t="shared" si="30"/>
        <v>0.99150000000000005</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0</v>
      </c>
      <c r="L142" s="963"/>
      <c r="M142" s="53">
        <f t="shared" si="28"/>
        <v>1</v>
      </c>
      <c r="N142" s="963"/>
      <c r="O142" s="53">
        <f t="shared" si="29"/>
        <v>1</v>
      </c>
      <c r="P142" s="963"/>
      <c r="Q142" s="53">
        <f t="shared" si="30"/>
        <v>0.99150000000000005</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0</v>
      </c>
      <c r="L143" s="963"/>
      <c r="M143" s="53">
        <f t="shared" si="28"/>
        <v>1</v>
      </c>
      <c r="N143" s="963"/>
      <c r="O143" s="53">
        <f t="shared" si="29"/>
        <v>1</v>
      </c>
      <c r="P143" s="963"/>
      <c r="Q143" s="53">
        <f t="shared" si="30"/>
        <v>0.99150000000000005</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0</v>
      </c>
      <c r="L144" s="963"/>
      <c r="M144" s="53">
        <f t="shared" si="28"/>
        <v>1</v>
      </c>
      <c r="N144" s="963"/>
      <c r="O144" s="53">
        <f t="shared" si="29"/>
        <v>1</v>
      </c>
      <c r="P144" s="963"/>
      <c r="Q144" s="53">
        <f t="shared" si="30"/>
        <v>0.99150000000000005</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0</v>
      </c>
      <c r="L145" s="963"/>
      <c r="M145" s="53">
        <f t="shared" si="28"/>
        <v>1</v>
      </c>
      <c r="N145" s="963"/>
      <c r="O145" s="53">
        <f t="shared" si="29"/>
        <v>1</v>
      </c>
      <c r="P145" s="963"/>
      <c r="Q145" s="53">
        <f t="shared" si="30"/>
        <v>0.99150000000000005</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0</v>
      </c>
      <c r="L146" s="963"/>
      <c r="M146" s="53">
        <f t="shared" si="28"/>
        <v>1</v>
      </c>
      <c r="N146" s="963"/>
      <c r="O146" s="53">
        <f t="shared" si="29"/>
        <v>1</v>
      </c>
      <c r="P146" s="963"/>
      <c r="Q146" s="53">
        <f t="shared" si="30"/>
        <v>0.99150000000000005</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0</v>
      </c>
      <c r="L147" s="963"/>
      <c r="M147" s="53">
        <f t="shared" si="28"/>
        <v>1</v>
      </c>
      <c r="N147" s="963"/>
      <c r="O147" s="53">
        <f t="shared" si="29"/>
        <v>1</v>
      </c>
      <c r="P147" s="963"/>
      <c r="Q147" s="53">
        <f t="shared" si="30"/>
        <v>0.99150000000000005</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0</v>
      </c>
      <c r="L148" s="963"/>
      <c r="M148" s="53">
        <f t="shared" si="28"/>
        <v>1</v>
      </c>
      <c r="N148" s="963"/>
      <c r="O148" s="53">
        <f t="shared" si="29"/>
        <v>1</v>
      </c>
      <c r="P148" s="963"/>
      <c r="Q148" s="53">
        <f t="shared" si="30"/>
        <v>0.99150000000000005</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0</v>
      </c>
      <c r="L149" s="963"/>
      <c r="M149" s="53">
        <f t="shared" si="28"/>
        <v>1</v>
      </c>
      <c r="N149" s="963"/>
      <c r="O149" s="53">
        <f t="shared" si="29"/>
        <v>1</v>
      </c>
      <c r="P149" s="963"/>
      <c r="Q149" s="53">
        <f t="shared" si="30"/>
        <v>0.99150000000000005</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0</v>
      </c>
      <c r="L150" s="963"/>
      <c r="M150" s="53">
        <f t="shared" si="28"/>
        <v>1</v>
      </c>
      <c r="N150" s="963"/>
      <c r="O150" s="53">
        <f t="shared" si="29"/>
        <v>1</v>
      </c>
      <c r="P150" s="963"/>
      <c r="Q150" s="53">
        <f t="shared" si="30"/>
        <v>0.99150000000000005</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0</v>
      </c>
      <c r="L151" s="963"/>
      <c r="M151" s="53">
        <f t="shared" si="28"/>
        <v>1</v>
      </c>
      <c r="N151" s="963"/>
      <c r="O151" s="53">
        <f t="shared" si="29"/>
        <v>1</v>
      </c>
      <c r="P151" s="963"/>
      <c r="Q151" s="53">
        <f t="shared" si="30"/>
        <v>0.99150000000000005</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0</v>
      </c>
      <c r="L152" s="963"/>
      <c r="M152" s="53">
        <f t="shared" si="28"/>
        <v>1</v>
      </c>
      <c r="N152" s="963"/>
      <c r="O152" s="53">
        <f t="shared" si="29"/>
        <v>1</v>
      </c>
      <c r="P152" s="963"/>
      <c r="Q152" s="53">
        <f t="shared" si="30"/>
        <v>0.99150000000000005</v>
      </c>
      <c r="R152" s="490">
        <f t="shared" si="31"/>
        <v>0</v>
      </c>
      <c r="S152" s="799">
        <f t="shared" si="32"/>
        <v>0</v>
      </c>
    </row>
    <row r="153" spans="1:19">
      <c r="A153" s="965"/>
      <c r="B153" s="137"/>
      <c r="C153" s="53">
        <f t="shared" si="23"/>
        <v>1</v>
      </c>
      <c r="D153" s="963"/>
      <c r="E153" s="53">
        <f t="shared" si="24"/>
        <v>0</v>
      </c>
      <c r="F153" s="963"/>
      <c r="G153" s="53">
        <f t="shared" si="25"/>
        <v>0</v>
      </c>
      <c r="H153" s="963"/>
      <c r="I153" s="53">
        <f t="shared" si="26"/>
        <v>0</v>
      </c>
      <c r="J153" s="963"/>
      <c r="K153" s="53">
        <f t="shared" si="27"/>
        <v>0</v>
      </c>
      <c r="L153" s="963"/>
      <c r="M153" s="53">
        <f t="shared" si="28"/>
        <v>1</v>
      </c>
      <c r="N153" s="963"/>
      <c r="O153" s="53">
        <f t="shared" si="29"/>
        <v>1</v>
      </c>
      <c r="P153" s="963"/>
      <c r="Q153" s="53">
        <f t="shared" si="30"/>
        <v>0.99150000000000005</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0</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0.99150000000000005</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0</v>
      </c>
      <c r="L155" s="963"/>
      <c r="M155" s="53">
        <f t="shared" si="38"/>
        <v>1</v>
      </c>
      <c r="N155" s="963"/>
      <c r="O155" s="53">
        <f t="shared" si="39"/>
        <v>1</v>
      </c>
      <c r="P155" s="963"/>
      <c r="Q155" s="53">
        <f t="shared" si="40"/>
        <v>0.99150000000000005</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0</v>
      </c>
      <c r="L156" s="963"/>
      <c r="M156" s="53">
        <f t="shared" si="38"/>
        <v>1</v>
      </c>
      <c r="N156" s="963"/>
      <c r="O156" s="53">
        <f t="shared" si="39"/>
        <v>1</v>
      </c>
      <c r="P156" s="963"/>
      <c r="Q156" s="53">
        <f t="shared" si="40"/>
        <v>0.99150000000000005</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0</v>
      </c>
      <c r="L157" s="963"/>
      <c r="M157" s="53">
        <f t="shared" si="38"/>
        <v>1</v>
      </c>
      <c r="N157" s="963"/>
      <c r="O157" s="53">
        <f t="shared" si="39"/>
        <v>1</v>
      </c>
      <c r="P157" s="963"/>
      <c r="Q157" s="53">
        <f t="shared" si="40"/>
        <v>0.99150000000000005</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0</v>
      </c>
      <c r="L158" s="963"/>
      <c r="M158" s="53">
        <f t="shared" si="38"/>
        <v>1</v>
      </c>
      <c r="N158" s="963"/>
      <c r="O158" s="53">
        <f t="shared" si="39"/>
        <v>1</v>
      </c>
      <c r="P158" s="963"/>
      <c r="Q158" s="53">
        <f t="shared" si="40"/>
        <v>0.99150000000000005</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0</v>
      </c>
      <c r="L159" s="963"/>
      <c r="M159" s="53">
        <f t="shared" si="38"/>
        <v>1</v>
      </c>
      <c r="N159" s="963"/>
      <c r="O159" s="53">
        <f t="shared" si="39"/>
        <v>1</v>
      </c>
      <c r="P159" s="963"/>
      <c r="Q159" s="53">
        <f t="shared" si="40"/>
        <v>0.99150000000000005</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0</v>
      </c>
      <c r="L160" s="963"/>
      <c r="M160" s="53">
        <f t="shared" si="38"/>
        <v>1</v>
      </c>
      <c r="N160" s="963"/>
      <c r="O160" s="53">
        <f t="shared" si="39"/>
        <v>1</v>
      </c>
      <c r="P160" s="963"/>
      <c r="Q160" s="53">
        <f t="shared" si="40"/>
        <v>0.99150000000000005</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0</v>
      </c>
      <c r="L161" s="963"/>
      <c r="M161" s="53">
        <f t="shared" si="38"/>
        <v>1</v>
      </c>
      <c r="N161" s="963"/>
      <c r="O161" s="53">
        <f t="shared" si="39"/>
        <v>1</v>
      </c>
      <c r="P161" s="963"/>
      <c r="Q161" s="53">
        <f t="shared" si="40"/>
        <v>0.99150000000000005</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0</v>
      </c>
      <c r="L162" s="963"/>
      <c r="M162" s="53">
        <f t="shared" si="38"/>
        <v>1</v>
      </c>
      <c r="N162" s="963"/>
      <c r="O162" s="53">
        <f t="shared" si="39"/>
        <v>1</v>
      </c>
      <c r="P162" s="963"/>
      <c r="Q162" s="53">
        <f t="shared" si="40"/>
        <v>0.99150000000000005</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0</v>
      </c>
      <c r="L163" s="963"/>
      <c r="M163" s="53">
        <f t="shared" si="38"/>
        <v>1</v>
      </c>
      <c r="N163" s="963"/>
      <c r="O163" s="53">
        <f t="shared" si="39"/>
        <v>1</v>
      </c>
      <c r="P163" s="963"/>
      <c r="Q163" s="53">
        <f t="shared" si="40"/>
        <v>0.99150000000000005</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0</v>
      </c>
      <c r="L164" s="963"/>
      <c r="M164" s="53">
        <f t="shared" si="38"/>
        <v>1</v>
      </c>
      <c r="N164" s="963"/>
      <c r="O164" s="53">
        <f t="shared" si="39"/>
        <v>1</v>
      </c>
      <c r="P164" s="963"/>
      <c r="Q164" s="53">
        <f t="shared" si="40"/>
        <v>0.99150000000000005</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0</v>
      </c>
      <c r="L165" s="963"/>
      <c r="M165" s="53">
        <f t="shared" si="38"/>
        <v>1</v>
      </c>
      <c r="N165" s="963"/>
      <c r="O165" s="53">
        <f t="shared" si="39"/>
        <v>1</v>
      </c>
      <c r="P165" s="963"/>
      <c r="Q165" s="53">
        <f t="shared" si="40"/>
        <v>0.99150000000000005</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0</v>
      </c>
      <c r="L166" s="963"/>
      <c r="M166" s="53">
        <f t="shared" si="38"/>
        <v>1</v>
      </c>
      <c r="N166" s="963"/>
      <c r="O166" s="53">
        <f t="shared" si="39"/>
        <v>1</v>
      </c>
      <c r="P166" s="963"/>
      <c r="Q166" s="53">
        <f t="shared" si="40"/>
        <v>0.99150000000000005</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0</v>
      </c>
      <c r="L167" s="963"/>
      <c r="M167" s="53">
        <f t="shared" si="38"/>
        <v>1</v>
      </c>
      <c r="N167" s="963"/>
      <c r="O167" s="53">
        <f t="shared" si="39"/>
        <v>1</v>
      </c>
      <c r="P167" s="963"/>
      <c r="Q167" s="53">
        <f t="shared" si="40"/>
        <v>0.99150000000000005</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0</v>
      </c>
      <c r="L168" s="963"/>
      <c r="M168" s="53">
        <f t="shared" si="38"/>
        <v>1</v>
      </c>
      <c r="N168" s="963"/>
      <c r="O168" s="53">
        <f t="shared" si="39"/>
        <v>1</v>
      </c>
      <c r="P168" s="963"/>
      <c r="Q168" s="53">
        <f t="shared" si="40"/>
        <v>0.99150000000000005</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0</v>
      </c>
      <c r="L169" s="963"/>
      <c r="M169" s="53">
        <f t="shared" si="38"/>
        <v>1</v>
      </c>
      <c r="N169" s="963"/>
      <c r="O169" s="53">
        <f t="shared" si="39"/>
        <v>1</v>
      </c>
      <c r="P169" s="963"/>
      <c r="Q169" s="53">
        <f t="shared" si="40"/>
        <v>0.99150000000000005</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0</v>
      </c>
      <c r="L170" s="963"/>
      <c r="M170" s="53">
        <f t="shared" si="38"/>
        <v>1</v>
      </c>
      <c r="N170" s="963"/>
      <c r="O170" s="53">
        <f t="shared" si="39"/>
        <v>1</v>
      </c>
      <c r="P170" s="963"/>
      <c r="Q170" s="53">
        <f t="shared" si="40"/>
        <v>0.99150000000000005</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0</v>
      </c>
      <c r="L171" s="963"/>
      <c r="M171" s="53">
        <f t="shared" si="38"/>
        <v>1</v>
      </c>
      <c r="N171" s="963"/>
      <c r="O171" s="53">
        <f t="shared" si="39"/>
        <v>1</v>
      </c>
      <c r="P171" s="963"/>
      <c r="Q171" s="53">
        <f t="shared" si="40"/>
        <v>0.99150000000000005</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0</v>
      </c>
      <c r="L172" s="963"/>
      <c r="M172" s="53">
        <f t="shared" si="38"/>
        <v>1</v>
      </c>
      <c r="N172" s="963"/>
      <c r="O172" s="53">
        <f t="shared" si="39"/>
        <v>1</v>
      </c>
      <c r="P172" s="963"/>
      <c r="Q172" s="53">
        <f t="shared" si="40"/>
        <v>0.99150000000000005</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0</v>
      </c>
      <c r="L173" s="963"/>
      <c r="M173" s="53">
        <f t="shared" si="38"/>
        <v>1</v>
      </c>
      <c r="N173" s="963"/>
      <c r="O173" s="53">
        <f t="shared" si="39"/>
        <v>1</v>
      </c>
      <c r="P173" s="963"/>
      <c r="Q173" s="53">
        <f t="shared" si="40"/>
        <v>0.99150000000000005</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0</v>
      </c>
      <c r="L174" s="963"/>
      <c r="M174" s="53">
        <f t="shared" si="38"/>
        <v>1</v>
      </c>
      <c r="N174" s="963"/>
      <c r="O174" s="53">
        <f t="shared" si="39"/>
        <v>1</v>
      </c>
      <c r="P174" s="963"/>
      <c r="Q174" s="53">
        <f t="shared" si="40"/>
        <v>0.99150000000000005</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0</v>
      </c>
      <c r="L175" s="963"/>
      <c r="M175" s="53">
        <f t="shared" si="38"/>
        <v>1</v>
      </c>
      <c r="N175" s="963"/>
      <c r="O175" s="53">
        <f t="shared" si="39"/>
        <v>1</v>
      </c>
      <c r="P175" s="963"/>
      <c r="Q175" s="53">
        <f t="shared" si="40"/>
        <v>0.99150000000000005</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0</v>
      </c>
      <c r="L176" s="963"/>
      <c r="M176" s="53">
        <f t="shared" si="38"/>
        <v>1</v>
      </c>
      <c r="N176" s="963"/>
      <c r="O176" s="53">
        <f t="shared" si="39"/>
        <v>1</v>
      </c>
      <c r="P176" s="963"/>
      <c r="Q176" s="53">
        <f t="shared" si="40"/>
        <v>0.99150000000000005</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0</v>
      </c>
      <c r="L177" s="963"/>
      <c r="M177" s="53">
        <f t="shared" si="38"/>
        <v>1</v>
      </c>
      <c r="N177" s="963"/>
      <c r="O177" s="53">
        <f t="shared" si="39"/>
        <v>1</v>
      </c>
      <c r="P177" s="963"/>
      <c r="Q177" s="53">
        <f t="shared" si="40"/>
        <v>0.99150000000000005</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0</v>
      </c>
      <c r="L178" s="963"/>
      <c r="M178" s="53">
        <f t="shared" si="38"/>
        <v>1</v>
      </c>
      <c r="N178" s="963"/>
      <c r="O178" s="53">
        <f t="shared" si="39"/>
        <v>1</v>
      </c>
      <c r="P178" s="963"/>
      <c r="Q178" s="53">
        <f t="shared" si="40"/>
        <v>0.99150000000000005</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0</v>
      </c>
      <c r="L179" s="963"/>
      <c r="M179" s="53">
        <f t="shared" si="38"/>
        <v>1</v>
      </c>
      <c r="N179" s="963"/>
      <c r="O179" s="53">
        <f t="shared" si="39"/>
        <v>1</v>
      </c>
      <c r="P179" s="963"/>
      <c r="Q179" s="53">
        <f t="shared" si="40"/>
        <v>0.99150000000000005</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0</v>
      </c>
      <c r="L180" s="963"/>
      <c r="M180" s="53">
        <f t="shared" si="38"/>
        <v>1</v>
      </c>
      <c r="N180" s="963"/>
      <c r="O180" s="53">
        <f t="shared" si="39"/>
        <v>1</v>
      </c>
      <c r="P180" s="963"/>
      <c r="Q180" s="53">
        <f t="shared" si="40"/>
        <v>0.99150000000000005</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0</v>
      </c>
      <c r="L181" s="963"/>
      <c r="M181" s="53">
        <f t="shared" si="38"/>
        <v>1</v>
      </c>
      <c r="N181" s="963"/>
      <c r="O181" s="53">
        <f t="shared" si="39"/>
        <v>1</v>
      </c>
      <c r="P181" s="963"/>
      <c r="Q181" s="53">
        <f t="shared" si="40"/>
        <v>0.99150000000000005</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0</v>
      </c>
      <c r="L182" s="963"/>
      <c r="M182" s="53">
        <f t="shared" si="38"/>
        <v>1</v>
      </c>
      <c r="N182" s="963"/>
      <c r="O182" s="53">
        <f t="shared" si="39"/>
        <v>1</v>
      </c>
      <c r="P182" s="963"/>
      <c r="Q182" s="53">
        <f t="shared" si="40"/>
        <v>0.99150000000000005</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0</v>
      </c>
      <c r="L183" s="963"/>
      <c r="M183" s="53">
        <f t="shared" si="38"/>
        <v>1</v>
      </c>
      <c r="N183" s="963"/>
      <c r="O183" s="53">
        <f t="shared" si="39"/>
        <v>1</v>
      </c>
      <c r="P183" s="963"/>
      <c r="Q183" s="53">
        <f t="shared" si="40"/>
        <v>0.99150000000000005</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0</v>
      </c>
      <c r="L184" s="963"/>
      <c r="M184" s="53">
        <f t="shared" si="38"/>
        <v>1</v>
      </c>
      <c r="N184" s="963"/>
      <c r="O184" s="53">
        <f t="shared" si="39"/>
        <v>1</v>
      </c>
      <c r="P184" s="963"/>
      <c r="Q184" s="53">
        <f t="shared" si="40"/>
        <v>0.99150000000000005</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0</v>
      </c>
      <c r="L185" s="963"/>
      <c r="M185" s="53">
        <f t="shared" si="38"/>
        <v>1</v>
      </c>
      <c r="N185" s="963"/>
      <c r="O185" s="53">
        <f t="shared" si="39"/>
        <v>1</v>
      </c>
      <c r="P185" s="963"/>
      <c r="Q185" s="53">
        <f t="shared" si="40"/>
        <v>0.99150000000000005</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0</v>
      </c>
      <c r="L186" s="963"/>
      <c r="M186" s="53">
        <f t="shared" si="38"/>
        <v>1</v>
      </c>
      <c r="N186" s="963"/>
      <c r="O186" s="53">
        <f t="shared" si="39"/>
        <v>1</v>
      </c>
      <c r="P186" s="963"/>
      <c r="Q186" s="53">
        <f t="shared" si="40"/>
        <v>0.99150000000000005</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0</v>
      </c>
      <c r="L187" s="963"/>
      <c r="M187" s="53">
        <f t="shared" si="38"/>
        <v>1</v>
      </c>
      <c r="N187" s="963"/>
      <c r="O187" s="53">
        <f t="shared" si="39"/>
        <v>1</v>
      </c>
      <c r="P187" s="963"/>
      <c r="Q187" s="53">
        <f t="shared" si="40"/>
        <v>0.99150000000000005</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0</v>
      </c>
      <c r="L188" s="963"/>
      <c r="M188" s="53">
        <f t="shared" si="38"/>
        <v>1</v>
      </c>
      <c r="N188" s="963"/>
      <c r="O188" s="53">
        <f t="shared" si="39"/>
        <v>1</v>
      </c>
      <c r="P188" s="963"/>
      <c r="Q188" s="53">
        <f t="shared" si="40"/>
        <v>0.99150000000000005</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0</v>
      </c>
      <c r="L189" s="963"/>
      <c r="M189" s="53">
        <f t="shared" si="38"/>
        <v>1</v>
      </c>
      <c r="N189" s="963"/>
      <c r="O189" s="53">
        <f t="shared" si="39"/>
        <v>1</v>
      </c>
      <c r="P189" s="963"/>
      <c r="Q189" s="53">
        <f t="shared" si="40"/>
        <v>0.99150000000000005</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0</v>
      </c>
      <c r="L190" s="963"/>
      <c r="M190" s="53">
        <f t="shared" si="38"/>
        <v>1</v>
      </c>
      <c r="N190" s="963"/>
      <c r="O190" s="53">
        <f t="shared" si="39"/>
        <v>1</v>
      </c>
      <c r="P190" s="963"/>
      <c r="Q190" s="53">
        <f t="shared" si="40"/>
        <v>0.99150000000000005</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0</v>
      </c>
      <c r="L191" s="963"/>
      <c r="M191" s="53">
        <f t="shared" si="38"/>
        <v>1</v>
      </c>
      <c r="N191" s="963"/>
      <c r="O191" s="53">
        <f t="shared" si="39"/>
        <v>1</v>
      </c>
      <c r="P191" s="963"/>
      <c r="Q191" s="53">
        <f t="shared" si="40"/>
        <v>0.99150000000000005</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0</v>
      </c>
      <c r="L192" s="963"/>
      <c r="M192" s="53">
        <f t="shared" si="38"/>
        <v>1</v>
      </c>
      <c r="N192" s="963"/>
      <c r="O192" s="53">
        <f t="shared" si="39"/>
        <v>1</v>
      </c>
      <c r="P192" s="963"/>
      <c r="Q192" s="53">
        <f t="shared" si="40"/>
        <v>0.99150000000000005</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0</v>
      </c>
      <c r="L193" s="963"/>
      <c r="M193" s="53">
        <f t="shared" si="38"/>
        <v>1</v>
      </c>
      <c r="N193" s="963"/>
      <c r="O193" s="53">
        <f t="shared" si="39"/>
        <v>1</v>
      </c>
      <c r="P193" s="963"/>
      <c r="Q193" s="53">
        <f t="shared" si="40"/>
        <v>0.99150000000000005</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0</v>
      </c>
      <c r="L194" s="963"/>
      <c r="M194" s="53">
        <f t="shared" si="38"/>
        <v>1</v>
      </c>
      <c r="N194" s="963"/>
      <c r="O194" s="53">
        <f t="shared" si="39"/>
        <v>1</v>
      </c>
      <c r="P194" s="963"/>
      <c r="Q194" s="53">
        <f t="shared" si="40"/>
        <v>0.99150000000000005</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0</v>
      </c>
      <c r="L195" s="963"/>
      <c r="M195" s="53">
        <f t="shared" si="38"/>
        <v>1</v>
      </c>
      <c r="N195" s="963"/>
      <c r="O195" s="53">
        <f t="shared" si="39"/>
        <v>1</v>
      </c>
      <c r="P195" s="963"/>
      <c r="Q195" s="53">
        <f t="shared" si="40"/>
        <v>0.99150000000000005</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0</v>
      </c>
      <c r="L196" s="963"/>
      <c r="M196" s="53">
        <f t="shared" si="38"/>
        <v>1</v>
      </c>
      <c r="N196" s="963"/>
      <c r="O196" s="53">
        <f t="shared" si="39"/>
        <v>1</v>
      </c>
      <c r="P196" s="963"/>
      <c r="Q196" s="53">
        <f t="shared" si="40"/>
        <v>0.99150000000000005</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0</v>
      </c>
      <c r="L197" s="963"/>
      <c r="M197" s="53">
        <f t="shared" si="38"/>
        <v>1</v>
      </c>
      <c r="N197" s="963"/>
      <c r="O197" s="53">
        <f t="shared" si="39"/>
        <v>1</v>
      </c>
      <c r="P197" s="963"/>
      <c r="Q197" s="53">
        <f t="shared" si="40"/>
        <v>0.99150000000000005</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0</v>
      </c>
      <c r="L198" s="963"/>
      <c r="M198" s="53">
        <f t="shared" si="38"/>
        <v>1</v>
      </c>
      <c r="N198" s="963"/>
      <c r="O198" s="53">
        <f t="shared" si="39"/>
        <v>1</v>
      </c>
      <c r="P198" s="963"/>
      <c r="Q198" s="53">
        <f t="shared" si="40"/>
        <v>0.99150000000000005</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0</v>
      </c>
      <c r="L199" s="963"/>
      <c r="M199" s="53">
        <f t="shared" si="38"/>
        <v>1</v>
      </c>
      <c r="N199" s="963"/>
      <c r="O199" s="53">
        <f t="shared" si="39"/>
        <v>1</v>
      </c>
      <c r="P199" s="963"/>
      <c r="Q199" s="53">
        <f t="shared" si="40"/>
        <v>0.99150000000000005</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0</v>
      </c>
      <c r="L200" s="963"/>
      <c r="M200" s="53">
        <f t="shared" si="38"/>
        <v>1</v>
      </c>
      <c r="N200" s="963"/>
      <c r="O200" s="53">
        <f t="shared" si="39"/>
        <v>1</v>
      </c>
      <c r="P200" s="963"/>
      <c r="Q200" s="53">
        <f t="shared" si="40"/>
        <v>0.99150000000000005</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0</v>
      </c>
      <c r="L201" s="963"/>
      <c r="M201" s="53">
        <f t="shared" si="38"/>
        <v>1</v>
      </c>
      <c r="N201" s="963"/>
      <c r="O201" s="53">
        <f t="shared" si="39"/>
        <v>1</v>
      </c>
      <c r="P201" s="963"/>
      <c r="Q201" s="53">
        <f t="shared" si="40"/>
        <v>0.99150000000000005</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0</v>
      </c>
      <c r="L202" s="963"/>
      <c r="M202" s="53">
        <f t="shared" si="38"/>
        <v>1</v>
      </c>
      <c r="N202" s="963"/>
      <c r="O202" s="53">
        <f t="shared" si="39"/>
        <v>1</v>
      </c>
      <c r="P202" s="963"/>
      <c r="Q202" s="53">
        <f t="shared" si="40"/>
        <v>0.99150000000000005</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0</v>
      </c>
      <c r="L203" s="963"/>
      <c r="M203" s="53">
        <f t="shared" si="38"/>
        <v>1</v>
      </c>
      <c r="N203" s="963"/>
      <c r="O203" s="53">
        <f t="shared" si="39"/>
        <v>1</v>
      </c>
      <c r="P203" s="963"/>
      <c r="Q203" s="53">
        <f t="shared" si="40"/>
        <v>0.99150000000000005</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0</v>
      </c>
      <c r="L204" s="963"/>
      <c r="M204" s="53">
        <f t="shared" si="38"/>
        <v>1</v>
      </c>
      <c r="N204" s="963"/>
      <c r="O204" s="53">
        <f t="shared" si="39"/>
        <v>1</v>
      </c>
      <c r="P204" s="963"/>
      <c r="Q204" s="53">
        <f t="shared" si="40"/>
        <v>0.99150000000000005</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0</v>
      </c>
      <c r="L205" s="963"/>
      <c r="M205" s="53">
        <f t="shared" si="38"/>
        <v>1</v>
      </c>
      <c r="N205" s="963"/>
      <c r="O205" s="53">
        <f t="shared" si="39"/>
        <v>1</v>
      </c>
      <c r="P205" s="963"/>
      <c r="Q205" s="53">
        <f t="shared" si="40"/>
        <v>0.99150000000000005</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0</v>
      </c>
      <c r="L206" s="963"/>
      <c r="M206" s="53">
        <f t="shared" si="38"/>
        <v>1</v>
      </c>
      <c r="N206" s="963"/>
      <c r="O206" s="53">
        <f t="shared" si="39"/>
        <v>1</v>
      </c>
      <c r="P206" s="963"/>
      <c r="Q206" s="53">
        <f t="shared" si="40"/>
        <v>0.99150000000000005</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0</v>
      </c>
      <c r="L207" s="963"/>
      <c r="M207" s="53">
        <f t="shared" si="38"/>
        <v>1</v>
      </c>
      <c r="N207" s="963"/>
      <c r="O207" s="53">
        <f t="shared" si="39"/>
        <v>1</v>
      </c>
      <c r="P207" s="963"/>
      <c r="Q207" s="53">
        <f t="shared" si="40"/>
        <v>0.99150000000000005</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0</v>
      </c>
      <c r="L208" s="963"/>
      <c r="M208" s="53">
        <f t="shared" si="38"/>
        <v>1</v>
      </c>
      <c r="N208" s="963"/>
      <c r="O208" s="53">
        <f t="shared" si="39"/>
        <v>1</v>
      </c>
      <c r="P208" s="963"/>
      <c r="Q208" s="53">
        <f t="shared" si="40"/>
        <v>0.99150000000000005</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0</v>
      </c>
      <c r="L209" s="963"/>
      <c r="M209" s="53">
        <f t="shared" si="38"/>
        <v>1</v>
      </c>
      <c r="N209" s="963"/>
      <c r="O209" s="53">
        <f t="shared" si="39"/>
        <v>1</v>
      </c>
      <c r="P209" s="963"/>
      <c r="Q209" s="53">
        <f t="shared" si="40"/>
        <v>0.99150000000000005</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0</v>
      </c>
      <c r="L210" s="963"/>
      <c r="M210" s="53">
        <f t="shared" si="38"/>
        <v>1</v>
      </c>
      <c r="N210" s="963"/>
      <c r="O210" s="53">
        <f t="shared" si="39"/>
        <v>1</v>
      </c>
      <c r="P210" s="963"/>
      <c r="Q210" s="53">
        <f t="shared" si="40"/>
        <v>0.99150000000000005</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0</v>
      </c>
      <c r="L211" s="963"/>
      <c r="M211" s="53">
        <f t="shared" si="38"/>
        <v>1</v>
      </c>
      <c r="N211" s="963"/>
      <c r="O211" s="53">
        <f t="shared" si="39"/>
        <v>1</v>
      </c>
      <c r="P211" s="963"/>
      <c r="Q211" s="53">
        <f t="shared" si="40"/>
        <v>0.99150000000000005</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0</v>
      </c>
      <c r="L212" s="963"/>
      <c r="M212" s="53">
        <f t="shared" si="38"/>
        <v>1</v>
      </c>
      <c r="N212" s="963"/>
      <c r="O212" s="53">
        <f t="shared" si="39"/>
        <v>1</v>
      </c>
      <c r="P212" s="963"/>
      <c r="Q212" s="53">
        <f t="shared" si="40"/>
        <v>0.99150000000000005</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0</v>
      </c>
      <c r="L213" s="963"/>
      <c r="M213" s="53">
        <f t="shared" si="38"/>
        <v>1</v>
      </c>
      <c r="N213" s="963"/>
      <c r="O213" s="53">
        <f t="shared" si="39"/>
        <v>1</v>
      </c>
      <c r="P213" s="963"/>
      <c r="Q213" s="53">
        <f t="shared" si="40"/>
        <v>0.99150000000000005</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0</v>
      </c>
      <c r="L214" s="963"/>
      <c r="M214" s="53">
        <f t="shared" si="38"/>
        <v>1</v>
      </c>
      <c r="N214" s="963"/>
      <c r="O214" s="53">
        <f t="shared" si="39"/>
        <v>1</v>
      </c>
      <c r="P214" s="963"/>
      <c r="Q214" s="53">
        <f t="shared" si="40"/>
        <v>0.99150000000000005</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0</v>
      </c>
      <c r="L215" s="963"/>
      <c r="M215" s="53">
        <f t="shared" si="38"/>
        <v>1</v>
      </c>
      <c r="N215" s="963"/>
      <c r="O215" s="53">
        <f t="shared" si="39"/>
        <v>1</v>
      </c>
      <c r="P215" s="963"/>
      <c r="Q215" s="53">
        <f t="shared" si="40"/>
        <v>0.99150000000000005</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0</v>
      </c>
      <c r="L216" s="963"/>
      <c r="M216" s="53">
        <f t="shared" si="38"/>
        <v>1</v>
      </c>
      <c r="N216" s="963"/>
      <c r="O216" s="53">
        <f t="shared" si="39"/>
        <v>1</v>
      </c>
      <c r="P216" s="963"/>
      <c r="Q216" s="53">
        <f t="shared" si="40"/>
        <v>0.99150000000000005</v>
      </c>
      <c r="R216" s="490">
        <f t="shared" si="41"/>
        <v>0</v>
      </c>
      <c r="S216" s="799">
        <f t="shared" si="42"/>
        <v>0</v>
      </c>
    </row>
    <row r="217" spans="1:19">
      <c r="A217" s="965"/>
      <c r="B217" s="137"/>
      <c r="C217" s="53">
        <f t="shared" si="33"/>
        <v>1</v>
      </c>
      <c r="D217" s="963"/>
      <c r="E217" s="53">
        <f t="shared" si="34"/>
        <v>0</v>
      </c>
      <c r="F217" s="963"/>
      <c r="G217" s="53">
        <f t="shared" si="35"/>
        <v>0</v>
      </c>
      <c r="H217" s="963"/>
      <c r="I217" s="53">
        <f t="shared" si="36"/>
        <v>0</v>
      </c>
      <c r="J217" s="963"/>
      <c r="K217" s="53">
        <f t="shared" si="37"/>
        <v>0</v>
      </c>
      <c r="L217" s="963"/>
      <c r="M217" s="53">
        <f t="shared" si="38"/>
        <v>1</v>
      </c>
      <c r="N217" s="963"/>
      <c r="O217" s="53">
        <f t="shared" si="39"/>
        <v>1</v>
      </c>
      <c r="P217" s="963"/>
      <c r="Q217" s="53">
        <f t="shared" si="40"/>
        <v>0.99150000000000005</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0</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0.99150000000000005</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0</v>
      </c>
      <c r="L219" s="963"/>
      <c r="M219" s="53">
        <f t="shared" si="48"/>
        <v>1</v>
      </c>
      <c r="N219" s="963"/>
      <c r="O219" s="53">
        <f t="shared" si="49"/>
        <v>1</v>
      </c>
      <c r="P219" s="963"/>
      <c r="Q219" s="53">
        <f t="shared" si="50"/>
        <v>0.99150000000000005</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0</v>
      </c>
      <c r="L220" s="963"/>
      <c r="M220" s="53">
        <f t="shared" si="48"/>
        <v>1</v>
      </c>
      <c r="N220" s="963"/>
      <c r="O220" s="53">
        <f t="shared" si="49"/>
        <v>1</v>
      </c>
      <c r="P220" s="963"/>
      <c r="Q220" s="53">
        <f t="shared" si="50"/>
        <v>0.99150000000000005</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0</v>
      </c>
      <c r="L221" s="963"/>
      <c r="M221" s="53">
        <f t="shared" si="48"/>
        <v>1</v>
      </c>
      <c r="N221" s="963"/>
      <c r="O221" s="53">
        <f t="shared" si="49"/>
        <v>1</v>
      </c>
      <c r="P221" s="963"/>
      <c r="Q221" s="53">
        <f t="shared" si="50"/>
        <v>0.99150000000000005</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0</v>
      </c>
      <c r="L222" s="963"/>
      <c r="M222" s="53">
        <f t="shared" si="48"/>
        <v>1</v>
      </c>
      <c r="N222" s="963"/>
      <c r="O222" s="53">
        <f t="shared" si="49"/>
        <v>1</v>
      </c>
      <c r="P222" s="963"/>
      <c r="Q222" s="53">
        <f t="shared" si="50"/>
        <v>0.99150000000000005</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0</v>
      </c>
      <c r="L223" s="963"/>
      <c r="M223" s="53">
        <f t="shared" si="48"/>
        <v>1</v>
      </c>
      <c r="N223" s="963"/>
      <c r="O223" s="53">
        <f t="shared" si="49"/>
        <v>1</v>
      </c>
      <c r="P223" s="963"/>
      <c r="Q223" s="53">
        <f t="shared" si="50"/>
        <v>0.99150000000000005</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0</v>
      </c>
      <c r="L224" s="963"/>
      <c r="M224" s="53">
        <f t="shared" si="48"/>
        <v>1</v>
      </c>
      <c r="N224" s="963"/>
      <c r="O224" s="53">
        <f t="shared" si="49"/>
        <v>1</v>
      </c>
      <c r="P224" s="963"/>
      <c r="Q224" s="53">
        <f t="shared" si="50"/>
        <v>0.99150000000000005</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0</v>
      </c>
      <c r="L225" s="963"/>
      <c r="M225" s="53">
        <f t="shared" si="48"/>
        <v>1</v>
      </c>
      <c r="N225" s="963"/>
      <c r="O225" s="53">
        <f t="shared" si="49"/>
        <v>1</v>
      </c>
      <c r="P225" s="963"/>
      <c r="Q225" s="53">
        <f t="shared" si="50"/>
        <v>0.99150000000000005</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0</v>
      </c>
      <c r="L226" s="963"/>
      <c r="M226" s="53">
        <f t="shared" si="48"/>
        <v>1</v>
      </c>
      <c r="N226" s="963"/>
      <c r="O226" s="53">
        <f t="shared" si="49"/>
        <v>1</v>
      </c>
      <c r="P226" s="963"/>
      <c r="Q226" s="53">
        <f t="shared" si="50"/>
        <v>0.99150000000000005</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0</v>
      </c>
      <c r="L227" s="963"/>
      <c r="M227" s="53">
        <f t="shared" si="48"/>
        <v>1</v>
      </c>
      <c r="N227" s="963"/>
      <c r="O227" s="53">
        <f t="shared" si="49"/>
        <v>1</v>
      </c>
      <c r="P227" s="963"/>
      <c r="Q227" s="53">
        <f t="shared" si="50"/>
        <v>0.99150000000000005</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0</v>
      </c>
      <c r="L228" s="963"/>
      <c r="M228" s="53">
        <f t="shared" si="48"/>
        <v>1</v>
      </c>
      <c r="N228" s="963"/>
      <c r="O228" s="53">
        <f t="shared" si="49"/>
        <v>1</v>
      </c>
      <c r="P228" s="963"/>
      <c r="Q228" s="53">
        <f t="shared" si="50"/>
        <v>0.99150000000000005</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0</v>
      </c>
      <c r="L229" s="963"/>
      <c r="M229" s="53">
        <f t="shared" si="48"/>
        <v>1</v>
      </c>
      <c r="N229" s="963"/>
      <c r="O229" s="53">
        <f t="shared" si="49"/>
        <v>1</v>
      </c>
      <c r="P229" s="963"/>
      <c r="Q229" s="53">
        <f t="shared" si="50"/>
        <v>0.99150000000000005</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0</v>
      </c>
      <c r="L230" s="963"/>
      <c r="M230" s="53">
        <f t="shared" si="48"/>
        <v>1</v>
      </c>
      <c r="N230" s="963"/>
      <c r="O230" s="53">
        <f t="shared" si="49"/>
        <v>1</v>
      </c>
      <c r="P230" s="963"/>
      <c r="Q230" s="53">
        <f t="shared" si="50"/>
        <v>0.99150000000000005</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0</v>
      </c>
      <c r="L231" s="963"/>
      <c r="M231" s="53">
        <f t="shared" si="48"/>
        <v>1</v>
      </c>
      <c r="N231" s="963"/>
      <c r="O231" s="53">
        <f t="shared" si="49"/>
        <v>1</v>
      </c>
      <c r="P231" s="963"/>
      <c r="Q231" s="53">
        <f t="shared" si="50"/>
        <v>0.99150000000000005</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0</v>
      </c>
      <c r="L232" s="963"/>
      <c r="M232" s="53">
        <f t="shared" si="48"/>
        <v>1</v>
      </c>
      <c r="N232" s="963"/>
      <c r="O232" s="53">
        <f t="shared" si="49"/>
        <v>1</v>
      </c>
      <c r="P232" s="963"/>
      <c r="Q232" s="53">
        <f t="shared" si="50"/>
        <v>0.99150000000000005</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0</v>
      </c>
      <c r="L233" s="963"/>
      <c r="M233" s="53">
        <f t="shared" si="48"/>
        <v>1</v>
      </c>
      <c r="N233" s="963"/>
      <c r="O233" s="53">
        <f t="shared" si="49"/>
        <v>1</v>
      </c>
      <c r="P233" s="963"/>
      <c r="Q233" s="53">
        <f t="shared" si="50"/>
        <v>0.99150000000000005</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0</v>
      </c>
      <c r="L234" s="963"/>
      <c r="M234" s="53">
        <f t="shared" si="48"/>
        <v>1</v>
      </c>
      <c r="N234" s="963"/>
      <c r="O234" s="53">
        <f t="shared" si="49"/>
        <v>1</v>
      </c>
      <c r="P234" s="963"/>
      <c r="Q234" s="53">
        <f t="shared" si="50"/>
        <v>0.99150000000000005</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0</v>
      </c>
      <c r="L235" s="963"/>
      <c r="M235" s="53">
        <f t="shared" si="48"/>
        <v>1</v>
      </c>
      <c r="N235" s="963"/>
      <c r="O235" s="53">
        <f t="shared" si="49"/>
        <v>1</v>
      </c>
      <c r="P235" s="963"/>
      <c r="Q235" s="53">
        <f t="shared" si="50"/>
        <v>0.99150000000000005</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0</v>
      </c>
      <c r="L236" s="963"/>
      <c r="M236" s="53">
        <f t="shared" si="48"/>
        <v>1</v>
      </c>
      <c r="N236" s="963"/>
      <c r="O236" s="53">
        <f t="shared" si="49"/>
        <v>1</v>
      </c>
      <c r="P236" s="963"/>
      <c r="Q236" s="53">
        <f t="shared" si="50"/>
        <v>0.99150000000000005</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0</v>
      </c>
      <c r="L237" s="963"/>
      <c r="M237" s="53">
        <f t="shared" si="48"/>
        <v>1</v>
      </c>
      <c r="N237" s="963"/>
      <c r="O237" s="53">
        <f t="shared" si="49"/>
        <v>1</v>
      </c>
      <c r="P237" s="963"/>
      <c r="Q237" s="53">
        <f t="shared" si="50"/>
        <v>0.99150000000000005</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0</v>
      </c>
      <c r="L238" s="963"/>
      <c r="M238" s="53">
        <f t="shared" si="48"/>
        <v>1</v>
      </c>
      <c r="N238" s="963"/>
      <c r="O238" s="53">
        <f t="shared" si="49"/>
        <v>1</v>
      </c>
      <c r="P238" s="963"/>
      <c r="Q238" s="53">
        <f t="shared" si="50"/>
        <v>0.99150000000000005</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0</v>
      </c>
      <c r="L239" s="963"/>
      <c r="M239" s="53">
        <f t="shared" si="48"/>
        <v>1</v>
      </c>
      <c r="N239" s="963"/>
      <c r="O239" s="53">
        <f t="shared" si="49"/>
        <v>1</v>
      </c>
      <c r="P239" s="963"/>
      <c r="Q239" s="53">
        <f t="shared" si="50"/>
        <v>0.99150000000000005</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0</v>
      </c>
      <c r="L240" s="963"/>
      <c r="M240" s="53">
        <f t="shared" si="48"/>
        <v>1</v>
      </c>
      <c r="N240" s="963"/>
      <c r="O240" s="53">
        <f t="shared" si="49"/>
        <v>1</v>
      </c>
      <c r="P240" s="963"/>
      <c r="Q240" s="53">
        <f t="shared" si="50"/>
        <v>0.99150000000000005</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0</v>
      </c>
      <c r="L241" s="963"/>
      <c r="M241" s="53">
        <f t="shared" si="48"/>
        <v>1</v>
      </c>
      <c r="N241" s="963"/>
      <c r="O241" s="53">
        <f t="shared" si="49"/>
        <v>1</v>
      </c>
      <c r="P241" s="963"/>
      <c r="Q241" s="53">
        <f t="shared" si="50"/>
        <v>0.99150000000000005</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0</v>
      </c>
      <c r="L242" s="963"/>
      <c r="M242" s="53">
        <f t="shared" si="48"/>
        <v>1</v>
      </c>
      <c r="N242" s="963"/>
      <c r="O242" s="53">
        <f t="shared" si="49"/>
        <v>1</v>
      </c>
      <c r="P242" s="963"/>
      <c r="Q242" s="53">
        <f t="shared" si="50"/>
        <v>0.99150000000000005</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0</v>
      </c>
      <c r="L243" s="963"/>
      <c r="M243" s="53">
        <f t="shared" si="48"/>
        <v>1</v>
      </c>
      <c r="N243" s="963"/>
      <c r="O243" s="53">
        <f t="shared" si="49"/>
        <v>1</v>
      </c>
      <c r="P243" s="963"/>
      <c r="Q243" s="53">
        <f t="shared" si="50"/>
        <v>0.99150000000000005</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0</v>
      </c>
      <c r="L244" s="963"/>
      <c r="M244" s="53">
        <f t="shared" si="48"/>
        <v>1</v>
      </c>
      <c r="N244" s="963"/>
      <c r="O244" s="53">
        <f t="shared" si="49"/>
        <v>1</v>
      </c>
      <c r="P244" s="963"/>
      <c r="Q244" s="53">
        <f t="shared" si="50"/>
        <v>0.99150000000000005</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0</v>
      </c>
      <c r="L245" s="963"/>
      <c r="M245" s="53">
        <f t="shared" si="48"/>
        <v>1</v>
      </c>
      <c r="N245" s="963"/>
      <c r="O245" s="53">
        <f t="shared" si="49"/>
        <v>1</v>
      </c>
      <c r="P245" s="963"/>
      <c r="Q245" s="53">
        <f t="shared" si="50"/>
        <v>0.99150000000000005</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0</v>
      </c>
      <c r="L246" s="963"/>
      <c r="M246" s="53">
        <f t="shared" si="48"/>
        <v>1</v>
      </c>
      <c r="N246" s="963"/>
      <c r="O246" s="53">
        <f t="shared" si="49"/>
        <v>1</v>
      </c>
      <c r="P246" s="963"/>
      <c r="Q246" s="53">
        <f t="shared" si="50"/>
        <v>0.99150000000000005</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0</v>
      </c>
      <c r="L247" s="963"/>
      <c r="M247" s="53">
        <f t="shared" si="48"/>
        <v>1</v>
      </c>
      <c r="N247" s="963"/>
      <c r="O247" s="53">
        <f t="shared" si="49"/>
        <v>1</v>
      </c>
      <c r="P247" s="963"/>
      <c r="Q247" s="53">
        <f t="shared" si="50"/>
        <v>0.99150000000000005</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0</v>
      </c>
      <c r="L248" s="963"/>
      <c r="M248" s="53">
        <f t="shared" si="48"/>
        <v>1</v>
      </c>
      <c r="N248" s="963"/>
      <c r="O248" s="53">
        <f t="shared" si="49"/>
        <v>1</v>
      </c>
      <c r="P248" s="963"/>
      <c r="Q248" s="53">
        <f t="shared" si="50"/>
        <v>0.99150000000000005</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0</v>
      </c>
      <c r="L249" s="963"/>
      <c r="M249" s="53">
        <f t="shared" si="48"/>
        <v>1</v>
      </c>
      <c r="N249" s="963"/>
      <c r="O249" s="53">
        <f t="shared" si="49"/>
        <v>1</v>
      </c>
      <c r="P249" s="963"/>
      <c r="Q249" s="53">
        <f t="shared" si="50"/>
        <v>0.99150000000000005</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0</v>
      </c>
      <c r="L250" s="963"/>
      <c r="M250" s="53">
        <f t="shared" si="48"/>
        <v>1</v>
      </c>
      <c r="N250" s="963"/>
      <c r="O250" s="53">
        <f t="shared" si="49"/>
        <v>1</v>
      </c>
      <c r="P250" s="963"/>
      <c r="Q250" s="53">
        <f t="shared" si="50"/>
        <v>0.99150000000000005</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0</v>
      </c>
      <c r="L251" s="963"/>
      <c r="M251" s="53">
        <f t="shared" si="48"/>
        <v>1</v>
      </c>
      <c r="N251" s="963"/>
      <c r="O251" s="53">
        <f t="shared" si="49"/>
        <v>1</v>
      </c>
      <c r="P251" s="963"/>
      <c r="Q251" s="53">
        <f t="shared" si="50"/>
        <v>0.99150000000000005</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0</v>
      </c>
      <c r="L252" s="963"/>
      <c r="M252" s="53">
        <f t="shared" si="48"/>
        <v>1</v>
      </c>
      <c r="N252" s="963"/>
      <c r="O252" s="53">
        <f t="shared" si="49"/>
        <v>1</v>
      </c>
      <c r="P252" s="963"/>
      <c r="Q252" s="53">
        <f t="shared" si="50"/>
        <v>0.99150000000000005</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0</v>
      </c>
      <c r="L253" s="963"/>
      <c r="M253" s="53">
        <f t="shared" si="48"/>
        <v>1</v>
      </c>
      <c r="N253" s="963"/>
      <c r="O253" s="53">
        <f t="shared" si="49"/>
        <v>1</v>
      </c>
      <c r="P253" s="963"/>
      <c r="Q253" s="53">
        <f t="shared" si="50"/>
        <v>0.99150000000000005</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0</v>
      </c>
      <c r="L254" s="963"/>
      <c r="M254" s="53">
        <f t="shared" si="48"/>
        <v>1</v>
      </c>
      <c r="N254" s="963"/>
      <c r="O254" s="53">
        <f t="shared" si="49"/>
        <v>1</v>
      </c>
      <c r="P254" s="963"/>
      <c r="Q254" s="53">
        <f t="shared" si="50"/>
        <v>0.99150000000000005</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0</v>
      </c>
      <c r="L255" s="963"/>
      <c r="M255" s="53">
        <f t="shared" si="48"/>
        <v>1</v>
      </c>
      <c r="N255" s="963"/>
      <c r="O255" s="53">
        <f t="shared" si="49"/>
        <v>1</v>
      </c>
      <c r="P255" s="963"/>
      <c r="Q255" s="53">
        <f t="shared" si="50"/>
        <v>0.99150000000000005</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0</v>
      </c>
      <c r="L256" s="963"/>
      <c r="M256" s="53">
        <f t="shared" si="48"/>
        <v>1</v>
      </c>
      <c r="N256" s="963"/>
      <c r="O256" s="53">
        <f t="shared" si="49"/>
        <v>1</v>
      </c>
      <c r="P256" s="963"/>
      <c r="Q256" s="53">
        <f t="shared" si="50"/>
        <v>0.99150000000000005</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0</v>
      </c>
      <c r="L257" s="963"/>
      <c r="M257" s="53">
        <f t="shared" si="48"/>
        <v>1</v>
      </c>
      <c r="N257" s="963"/>
      <c r="O257" s="53">
        <f t="shared" si="49"/>
        <v>1</v>
      </c>
      <c r="P257" s="963"/>
      <c r="Q257" s="53">
        <f t="shared" si="50"/>
        <v>0.99150000000000005</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0</v>
      </c>
      <c r="L258" s="963"/>
      <c r="M258" s="53">
        <f t="shared" si="48"/>
        <v>1</v>
      </c>
      <c r="N258" s="963"/>
      <c r="O258" s="53">
        <f t="shared" si="49"/>
        <v>1</v>
      </c>
      <c r="P258" s="963"/>
      <c r="Q258" s="53">
        <f t="shared" si="50"/>
        <v>0.99150000000000005</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0</v>
      </c>
      <c r="L259" s="963"/>
      <c r="M259" s="53">
        <f t="shared" si="48"/>
        <v>1</v>
      </c>
      <c r="N259" s="963"/>
      <c r="O259" s="53">
        <f t="shared" si="49"/>
        <v>1</v>
      </c>
      <c r="P259" s="963"/>
      <c r="Q259" s="53">
        <f t="shared" si="50"/>
        <v>0.99150000000000005</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0</v>
      </c>
      <c r="L260" s="963"/>
      <c r="M260" s="53">
        <f t="shared" si="48"/>
        <v>1</v>
      </c>
      <c r="N260" s="963"/>
      <c r="O260" s="53">
        <f t="shared" si="49"/>
        <v>1</v>
      </c>
      <c r="P260" s="963"/>
      <c r="Q260" s="53">
        <f t="shared" si="50"/>
        <v>0.99150000000000005</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0</v>
      </c>
      <c r="L261" s="963"/>
      <c r="M261" s="53">
        <f t="shared" si="48"/>
        <v>1</v>
      </c>
      <c r="N261" s="963"/>
      <c r="O261" s="53">
        <f t="shared" si="49"/>
        <v>1</v>
      </c>
      <c r="P261" s="963"/>
      <c r="Q261" s="53">
        <f t="shared" si="50"/>
        <v>0.99150000000000005</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0</v>
      </c>
      <c r="L262" s="963"/>
      <c r="M262" s="53">
        <f t="shared" si="48"/>
        <v>1</v>
      </c>
      <c r="N262" s="963"/>
      <c r="O262" s="53">
        <f t="shared" si="49"/>
        <v>1</v>
      </c>
      <c r="P262" s="963"/>
      <c r="Q262" s="53">
        <f t="shared" si="50"/>
        <v>0.99150000000000005</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0</v>
      </c>
      <c r="L263" s="963"/>
      <c r="M263" s="53">
        <f t="shared" si="48"/>
        <v>1</v>
      </c>
      <c r="N263" s="963"/>
      <c r="O263" s="53">
        <f t="shared" si="49"/>
        <v>1</v>
      </c>
      <c r="P263" s="963"/>
      <c r="Q263" s="53">
        <f t="shared" si="50"/>
        <v>0.99150000000000005</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0</v>
      </c>
      <c r="L264" s="963"/>
      <c r="M264" s="53">
        <f t="shared" si="48"/>
        <v>1</v>
      </c>
      <c r="N264" s="963"/>
      <c r="O264" s="53">
        <f t="shared" si="49"/>
        <v>1</v>
      </c>
      <c r="P264" s="963"/>
      <c r="Q264" s="53">
        <f t="shared" si="50"/>
        <v>0.99150000000000005</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0</v>
      </c>
      <c r="L265" s="963"/>
      <c r="M265" s="53">
        <f t="shared" si="48"/>
        <v>1</v>
      </c>
      <c r="N265" s="963"/>
      <c r="O265" s="53">
        <f t="shared" si="49"/>
        <v>1</v>
      </c>
      <c r="P265" s="963"/>
      <c r="Q265" s="53">
        <f t="shared" si="50"/>
        <v>0.99150000000000005</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0</v>
      </c>
      <c r="L266" s="963"/>
      <c r="M266" s="53">
        <f t="shared" si="48"/>
        <v>1</v>
      </c>
      <c r="N266" s="963"/>
      <c r="O266" s="53">
        <f t="shared" si="49"/>
        <v>1</v>
      </c>
      <c r="P266" s="963"/>
      <c r="Q266" s="53">
        <f t="shared" si="50"/>
        <v>0.99150000000000005</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0</v>
      </c>
      <c r="L267" s="963"/>
      <c r="M267" s="53">
        <f t="shared" si="48"/>
        <v>1</v>
      </c>
      <c r="N267" s="963"/>
      <c r="O267" s="53">
        <f t="shared" si="49"/>
        <v>1</v>
      </c>
      <c r="P267" s="963"/>
      <c r="Q267" s="53">
        <f t="shared" si="50"/>
        <v>0.99150000000000005</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0</v>
      </c>
      <c r="L268" s="963"/>
      <c r="M268" s="53">
        <f t="shared" si="48"/>
        <v>1</v>
      </c>
      <c r="N268" s="963"/>
      <c r="O268" s="53">
        <f t="shared" si="49"/>
        <v>1</v>
      </c>
      <c r="P268" s="963"/>
      <c r="Q268" s="53">
        <f t="shared" si="50"/>
        <v>0.99150000000000005</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0</v>
      </c>
      <c r="L269" s="963"/>
      <c r="M269" s="53">
        <f t="shared" si="48"/>
        <v>1</v>
      </c>
      <c r="N269" s="963"/>
      <c r="O269" s="53">
        <f t="shared" si="49"/>
        <v>1</v>
      </c>
      <c r="P269" s="963"/>
      <c r="Q269" s="53">
        <f t="shared" si="50"/>
        <v>0.99150000000000005</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0</v>
      </c>
      <c r="L270" s="963"/>
      <c r="M270" s="53">
        <f t="shared" si="48"/>
        <v>1</v>
      </c>
      <c r="N270" s="963"/>
      <c r="O270" s="53">
        <f t="shared" si="49"/>
        <v>1</v>
      </c>
      <c r="P270" s="963"/>
      <c r="Q270" s="53">
        <f t="shared" si="50"/>
        <v>0.99150000000000005</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0</v>
      </c>
      <c r="L271" s="963"/>
      <c r="M271" s="53">
        <f t="shared" si="48"/>
        <v>1</v>
      </c>
      <c r="N271" s="963"/>
      <c r="O271" s="53">
        <f t="shared" si="49"/>
        <v>1</v>
      </c>
      <c r="P271" s="963"/>
      <c r="Q271" s="53">
        <f t="shared" si="50"/>
        <v>0.99150000000000005</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0</v>
      </c>
      <c r="L272" s="963"/>
      <c r="M272" s="53">
        <f t="shared" si="48"/>
        <v>1</v>
      </c>
      <c r="N272" s="963"/>
      <c r="O272" s="53">
        <f t="shared" si="49"/>
        <v>1</v>
      </c>
      <c r="P272" s="963"/>
      <c r="Q272" s="53">
        <f t="shared" si="50"/>
        <v>0.99150000000000005</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0</v>
      </c>
      <c r="L273" s="963"/>
      <c r="M273" s="53">
        <f t="shared" si="48"/>
        <v>1</v>
      </c>
      <c r="N273" s="963"/>
      <c r="O273" s="53">
        <f t="shared" si="49"/>
        <v>1</v>
      </c>
      <c r="P273" s="963"/>
      <c r="Q273" s="53">
        <f t="shared" si="50"/>
        <v>0.99150000000000005</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0</v>
      </c>
      <c r="L274" s="963"/>
      <c r="M274" s="53">
        <f t="shared" si="48"/>
        <v>1</v>
      </c>
      <c r="N274" s="963"/>
      <c r="O274" s="53">
        <f t="shared" si="49"/>
        <v>1</v>
      </c>
      <c r="P274" s="963"/>
      <c r="Q274" s="53">
        <f t="shared" si="50"/>
        <v>0.99150000000000005</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0</v>
      </c>
      <c r="L275" s="963"/>
      <c r="M275" s="53">
        <f t="shared" si="48"/>
        <v>1</v>
      </c>
      <c r="N275" s="963"/>
      <c r="O275" s="53">
        <f t="shared" si="49"/>
        <v>1</v>
      </c>
      <c r="P275" s="963"/>
      <c r="Q275" s="53">
        <f t="shared" si="50"/>
        <v>0.99150000000000005</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0</v>
      </c>
      <c r="L276" s="963"/>
      <c r="M276" s="53">
        <f t="shared" si="48"/>
        <v>1</v>
      </c>
      <c r="N276" s="963"/>
      <c r="O276" s="53">
        <f t="shared" si="49"/>
        <v>1</v>
      </c>
      <c r="P276" s="963"/>
      <c r="Q276" s="53">
        <f t="shared" si="50"/>
        <v>0.99150000000000005</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0</v>
      </c>
      <c r="L277" s="963"/>
      <c r="M277" s="53">
        <f t="shared" si="48"/>
        <v>1</v>
      </c>
      <c r="N277" s="963"/>
      <c r="O277" s="53">
        <f t="shared" si="49"/>
        <v>1</v>
      </c>
      <c r="P277" s="963"/>
      <c r="Q277" s="53">
        <f t="shared" si="50"/>
        <v>0.99150000000000005</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0</v>
      </c>
      <c r="L278" s="963"/>
      <c r="M278" s="53">
        <f t="shared" si="48"/>
        <v>1</v>
      </c>
      <c r="N278" s="963"/>
      <c r="O278" s="53">
        <f t="shared" si="49"/>
        <v>1</v>
      </c>
      <c r="P278" s="963"/>
      <c r="Q278" s="53">
        <f t="shared" si="50"/>
        <v>0.99150000000000005</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0</v>
      </c>
      <c r="L279" s="963"/>
      <c r="M279" s="53">
        <f t="shared" si="48"/>
        <v>1</v>
      </c>
      <c r="N279" s="963"/>
      <c r="O279" s="53">
        <f t="shared" si="49"/>
        <v>1</v>
      </c>
      <c r="P279" s="963"/>
      <c r="Q279" s="53">
        <f t="shared" si="50"/>
        <v>0.99150000000000005</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0</v>
      </c>
      <c r="L280" s="963"/>
      <c r="M280" s="53">
        <f t="shared" si="48"/>
        <v>1</v>
      </c>
      <c r="N280" s="963"/>
      <c r="O280" s="53">
        <f t="shared" si="49"/>
        <v>1</v>
      </c>
      <c r="P280" s="963"/>
      <c r="Q280" s="53">
        <f t="shared" si="50"/>
        <v>0.99150000000000005</v>
      </c>
      <c r="R280" s="490">
        <f t="shared" si="51"/>
        <v>0</v>
      </c>
      <c r="S280" s="799">
        <f t="shared" si="52"/>
        <v>0</v>
      </c>
    </row>
    <row r="281" spans="1:19">
      <c r="A281" s="965"/>
      <c r="B281" s="137"/>
      <c r="C281" s="53">
        <f t="shared" si="43"/>
        <v>1</v>
      </c>
      <c r="D281" s="963"/>
      <c r="E281" s="53">
        <f t="shared" si="44"/>
        <v>0</v>
      </c>
      <c r="F281" s="963"/>
      <c r="G281" s="53">
        <f t="shared" si="45"/>
        <v>0</v>
      </c>
      <c r="H281" s="963"/>
      <c r="I281" s="53">
        <f t="shared" si="46"/>
        <v>0</v>
      </c>
      <c r="J281" s="963"/>
      <c r="K281" s="53">
        <f t="shared" si="47"/>
        <v>0</v>
      </c>
      <c r="L281" s="963"/>
      <c r="M281" s="53">
        <f t="shared" si="48"/>
        <v>1</v>
      </c>
      <c r="N281" s="963"/>
      <c r="O281" s="53">
        <f t="shared" si="49"/>
        <v>1</v>
      </c>
      <c r="P281" s="963"/>
      <c r="Q281" s="53">
        <f t="shared" si="50"/>
        <v>0.99150000000000005</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0</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0.99150000000000005</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0</v>
      </c>
      <c r="L283" s="963"/>
      <c r="M283" s="53">
        <f t="shared" si="58"/>
        <v>1</v>
      </c>
      <c r="N283" s="963"/>
      <c r="O283" s="53">
        <f t="shared" si="59"/>
        <v>1</v>
      </c>
      <c r="P283" s="963"/>
      <c r="Q283" s="53">
        <f t="shared" si="60"/>
        <v>0.99150000000000005</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0</v>
      </c>
      <c r="L284" s="963"/>
      <c r="M284" s="53">
        <f t="shared" si="58"/>
        <v>1</v>
      </c>
      <c r="N284" s="963"/>
      <c r="O284" s="53">
        <f t="shared" si="59"/>
        <v>1</v>
      </c>
      <c r="P284" s="963"/>
      <c r="Q284" s="53">
        <f t="shared" si="60"/>
        <v>0.99150000000000005</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0</v>
      </c>
      <c r="L285" s="963"/>
      <c r="M285" s="53">
        <f t="shared" si="58"/>
        <v>1</v>
      </c>
      <c r="N285" s="963"/>
      <c r="O285" s="53">
        <f t="shared" si="59"/>
        <v>1</v>
      </c>
      <c r="P285" s="963"/>
      <c r="Q285" s="53">
        <f t="shared" si="60"/>
        <v>0.99150000000000005</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0</v>
      </c>
      <c r="L286" s="963"/>
      <c r="M286" s="53">
        <f t="shared" si="58"/>
        <v>1</v>
      </c>
      <c r="N286" s="963"/>
      <c r="O286" s="53">
        <f t="shared" si="59"/>
        <v>1</v>
      </c>
      <c r="P286" s="963"/>
      <c r="Q286" s="53">
        <f t="shared" si="60"/>
        <v>0.99150000000000005</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0</v>
      </c>
      <c r="L287" s="963"/>
      <c r="M287" s="53">
        <f t="shared" si="58"/>
        <v>1</v>
      </c>
      <c r="N287" s="963"/>
      <c r="O287" s="53">
        <f t="shared" si="59"/>
        <v>1</v>
      </c>
      <c r="P287" s="963"/>
      <c r="Q287" s="53">
        <f t="shared" si="60"/>
        <v>0.99150000000000005</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0</v>
      </c>
      <c r="L288" s="963"/>
      <c r="M288" s="53">
        <f t="shared" si="58"/>
        <v>1</v>
      </c>
      <c r="N288" s="963"/>
      <c r="O288" s="53">
        <f t="shared" si="59"/>
        <v>1</v>
      </c>
      <c r="P288" s="963"/>
      <c r="Q288" s="53">
        <f t="shared" si="60"/>
        <v>0.99150000000000005</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0</v>
      </c>
      <c r="L289" s="963"/>
      <c r="M289" s="53">
        <f t="shared" si="58"/>
        <v>1</v>
      </c>
      <c r="N289" s="963"/>
      <c r="O289" s="53">
        <f t="shared" si="59"/>
        <v>1</v>
      </c>
      <c r="P289" s="963"/>
      <c r="Q289" s="53">
        <f t="shared" si="60"/>
        <v>0.99150000000000005</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0</v>
      </c>
      <c r="L290" s="963"/>
      <c r="M290" s="53">
        <f t="shared" si="58"/>
        <v>1</v>
      </c>
      <c r="N290" s="963"/>
      <c r="O290" s="53">
        <f t="shared" si="59"/>
        <v>1</v>
      </c>
      <c r="P290" s="963"/>
      <c r="Q290" s="53">
        <f t="shared" si="60"/>
        <v>0.99150000000000005</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0</v>
      </c>
      <c r="L291" s="963"/>
      <c r="M291" s="53">
        <f t="shared" si="58"/>
        <v>1</v>
      </c>
      <c r="N291" s="963"/>
      <c r="O291" s="53">
        <f t="shared" si="59"/>
        <v>1</v>
      </c>
      <c r="P291" s="963"/>
      <c r="Q291" s="53">
        <f t="shared" si="60"/>
        <v>0.99150000000000005</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0</v>
      </c>
      <c r="L292" s="963"/>
      <c r="M292" s="53">
        <f t="shared" si="58"/>
        <v>1</v>
      </c>
      <c r="N292" s="963"/>
      <c r="O292" s="53">
        <f t="shared" si="59"/>
        <v>1</v>
      </c>
      <c r="P292" s="963"/>
      <c r="Q292" s="53">
        <f t="shared" si="60"/>
        <v>0.99150000000000005</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0</v>
      </c>
      <c r="L293" s="963"/>
      <c r="M293" s="53">
        <f t="shared" si="58"/>
        <v>1</v>
      </c>
      <c r="N293" s="963"/>
      <c r="O293" s="53">
        <f t="shared" si="59"/>
        <v>1</v>
      </c>
      <c r="P293" s="963"/>
      <c r="Q293" s="53">
        <f t="shared" si="60"/>
        <v>0.99150000000000005</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0</v>
      </c>
      <c r="L294" s="963"/>
      <c r="M294" s="53">
        <f t="shared" si="58"/>
        <v>1</v>
      </c>
      <c r="N294" s="963"/>
      <c r="O294" s="53">
        <f t="shared" si="59"/>
        <v>1</v>
      </c>
      <c r="P294" s="963"/>
      <c r="Q294" s="53">
        <f t="shared" si="60"/>
        <v>0.99150000000000005</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0</v>
      </c>
      <c r="L295" s="963"/>
      <c r="M295" s="53">
        <f t="shared" si="58"/>
        <v>1</v>
      </c>
      <c r="N295" s="963"/>
      <c r="O295" s="53">
        <f t="shared" si="59"/>
        <v>1</v>
      </c>
      <c r="P295" s="963"/>
      <c r="Q295" s="53">
        <f t="shared" si="60"/>
        <v>0.99150000000000005</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0</v>
      </c>
      <c r="L296" s="963"/>
      <c r="M296" s="53">
        <f t="shared" si="58"/>
        <v>1</v>
      </c>
      <c r="N296" s="963"/>
      <c r="O296" s="53">
        <f t="shared" si="59"/>
        <v>1</v>
      </c>
      <c r="P296" s="963"/>
      <c r="Q296" s="53">
        <f t="shared" si="60"/>
        <v>0.99150000000000005</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0</v>
      </c>
      <c r="L297" s="963"/>
      <c r="M297" s="53">
        <f t="shared" si="58"/>
        <v>1</v>
      </c>
      <c r="N297" s="963"/>
      <c r="O297" s="53">
        <f t="shared" si="59"/>
        <v>1</v>
      </c>
      <c r="P297" s="963"/>
      <c r="Q297" s="53">
        <f t="shared" si="60"/>
        <v>0.99150000000000005</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0</v>
      </c>
      <c r="L298" s="963"/>
      <c r="M298" s="53">
        <f t="shared" si="58"/>
        <v>1</v>
      </c>
      <c r="N298" s="963"/>
      <c r="O298" s="53">
        <f t="shared" si="59"/>
        <v>1</v>
      </c>
      <c r="P298" s="963"/>
      <c r="Q298" s="53">
        <f t="shared" si="60"/>
        <v>0.99150000000000005</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0</v>
      </c>
      <c r="L299" s="963"/>
      <c r="M299" s="53">
        <f t="shared" si="58"/>
        <v>1</v>
      </c>
      <c r="N299" s="963"/>
      <c r="O299" s="53">
        <f t="shared" si="59"/>
        <v>1</v>
      </c>
      <c r="P299" s="963"/>
      <c r="Q299" s="53">
        <f t="shared" si="60"/>
        <v>0.99150000000000005</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0</v>
      </c>
      <c r="L300" s="963"/>
      <c r="M300" s="53">
        <f t="shared" si="58"/>
        <v>1</v>
      </c>
      <c r="N300" s="963"/>
      <c r="O300" s="53">
        <f t="shared" si="59"/>
        <v>1</v>
      </c>
      <c r="P300" s="963"/>
      <c r="Q300" s="53">
        <f t="shared" si="60"/>
        <v>0.99150000000000005</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0</v>
      </c>
      <c r="L301" s="963"/>
      <c r="M301" s="53">
        <f t="shared" si="58"/>
        <v>1</v>
      </c>
      <c r="N301" s="963"/>
      <c r="O301" s="53">
        <f t="shared" si="59"/>
        <v>1</v>
      </c>
      <c r="P301" s="963"/>
      <c r="Q301" s="53">
        <f t="shared" si="60"/>
        <v>0.99150000000000005</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0</v>
      </c>
      <c r="L302" s="963"/>
      <c r="M302" s="53">
        <f t="shared" si="58"/>
        <v>1</v>
      </c>
      <c r="N302" s="963"/>
      <c r="O302" s="53">
        <f t="shared" si="59"/>
        <v>1</v>
      </c>
      <c r="P302" s="963"/>
      <c r="Q302" s="53">
        <f t="shared" si="60"/>
        <v>0.99150000000000005</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0</v>
      </c>
      <c r="L303" s="963"/>
      <c r="M303" s="53">
        <f t="shared" si="58"/>
        <v>1</v>
      </c>
      <c r="N303" s="963"/>
      <c r="O303" s="53">
        <f t="shared" si="59"/>
        <v>1</v>
      </c>
      <c r="P303" s="963"/>
      <c r="Q303" s="53">
        <f t="shared" si="60"/>
        <v>0.99150000000000005</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0</v>
      </c>
      <c r="L304" s="963"/>
      <c r="M304" s="53">
        <f t="shared" si="58"/>
        <v>1</v>
      </c>
      <c r="N304" s="963"/>
      <c r="O304" s="53">
        <f t="shared" si="59"/>
        <v>1</v>
      </c>
      <c r="P304" s="963"/>
      <c r="Q304" s="53">
        <f t="shared" si="60"/>
        <v>0.99150000000000005</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0</v>
      </c>
      <c r="L305" s="963"/>
      <c r="M305" s="53">
        <f t="shared" si="58"/>
        <v>1</v>
      </c>
      <c r="N305" s="963"/>
      <c r="O305" s="53">
        <f t="shared" si="59"/>
        <v>1</v>
      </c>
      <c r="P305" s="963"/>
      <c r="Q305" s="53">
        <f t="shared" si="60"/>
        <v>0.99150000000000005</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0</v>
      </c>
      <c r="L306" s="963"/>
      <c r="M306" s="53">
        <f t="shared" si="58"/>
        <v>1</v>
      </c>
      <c r="N306" s="963"/>
      <c r="O306" s="53">
        <f t="shared" si="59"/>
        <v>1</v>
      </c>
      <c r="P306" s="963"/>
      <c r="Q306" s="53">
        <f t="shared" si="60"/>
        <v>0.99150000000000005</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0</v>
      </c>
      <c r="L307" s="963"/>
      <c r="M307" s="53">
        <f t="shared" si="58"/>
        <v>1</v>
      </c>
      <c r="N307" s="963"/>
      <c r="O307" s="53">
        <f t="shared" si="59"/>
        <v>1</v>
      </c>
      <c r="P307" s="963"/>
      <c r="Q307" s="53">
        <f t="shared" si="60"/>
        <v>0.99150000000000005</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0</v>
      </c>
      <c r="L308" s="963"/>
      <c r="M308" s="53">
        <f t="shared" si="58"/>
        <v>1</v>
      </c>
      <c r="N308" s="963"/>
      <c r="O308" s="53">
        <f t="shared" si="59"/>
        <v>1</v>
      </c>
      <c r="P308" s="963"/>
      <c r="Q308" s="53">
        <f t="shared" si="60"/>
        <v>0.99150000000000005</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0</v>
      </c>
      <c r="L309" s="963"/>
      <c r="M309" s="53">
        <f t="shared" si="58"/>
        <v>1</v>
      </c>
      <c r="N309" s="963"/>
      <c r="O309" s="53">
        <f t="shared" si="59"/>
        <v>1</v>
      </c>
      <c r="P309" s="963"/>
      <c r="Q309" s="53">
        <f t="shared" si="60"/>
        <v>0.99150000000000005</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0</v>
      </c>
      <c r="L310" s="963"/>
      <c r="M310" s="53">
        <f t="shared" si="58"/>
        <v>1</v>
      </c>
      <c r="N310" s="963"/>
      <c r="O310" s="53">
        <f t="shared" si="59"/>
        <v>1</v>
      </c>
      <c r="P310" s="963"/>
      <c r="Q310" s="53">
        <f t="shared" si="60"/>
        <v>0.99150000000000005</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0</v>
      </c>
      <c r="L311" s="963"/>
      <c r="M311" s="53">
        <f t="shared" si="58"/>
        <v>1</v>
      </c>
      <c r="N311" s="963"/>
      <c r="O311" s="53">
        <f t="shared" si="59"/>
        <v>1</v>
      </c>
      <c r="P311" s="963"/>
      <c r="Q311" s="53">
        <f t="shared" si="60"/>
        <v>0.99150000000000005</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0</v>
      </c>
      <c r="L312" s="963"/>
      <c r="M312" s="53">
        <f t="shared" si="58"/>
        <v>1</v>
      </c>
      <c r="N312" s="963"/>
      <c r="O312" s="53">
        <f t="shared" si="59"/>
        <v>1</v>
      </c>
      <c r="P312" s="963"/>
      <c r="Q312" s="53">
        <f t="shared" si="60"/>
        <v>0.99150000000000005</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0</v>
      </c>
      <c r="L313" s="963"/>
      <c r="M313" s="53">
        <f t="shared" si="58"/>
        <v>1</v>
      </c>
      <c r="N313" s="963"/>
      <c r="O313" s="53">
        <f t="shared" si="59"/>
        <v>1</v>
      </c>
      <c r="P313" s="963"/>
      <c r="Q313" s="53">
        <f t="shared" si="60"/>
        <v>0.99150000000000005</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0</v>
      </c>
      <c r="L314" s="963"/>
      <c r="M314" s="53">
        <f t="shared" si="58"/>
        <v>1</v>
      </c>
      <c r="N314" s="963"/>
      <c r="O314" s="53">
        <f t="shared" si="59"/>
        <v>1</v>
      </c>
      <c r="P314" s="963"/>
      <c r="Q314" s="53">
        <f t="shared" si="60"/>
        <v>0.99150000000000005</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0</v>
      </c>
      <c r="L315" s="963"/>
      <c r="M315" s="53">
        <f t="shared" si="58"/>
        <v>1</v>
      </c>
      <c r="N315" s="963"/>
      <c r="O315" s="53">
        <f t="shared" si="59"/>
        <v>1</v>
      </c>
      <c r="P315" s="963"/>
      <c r="Q315" s="53">
        <f t="shared" si="60"/>
        <v>0.99150000000000005</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0</v>
      </c>
      <c r="L316" s="963"/>
      <c r="M316" s="53">
        <f t="shared" si="58"/>
        <v>1</v>
      </c>
      <c r="N316" s="963"/>
      <c r="O316" s="53">
        <f t="shared" si="59"/>
        <v>1</v>
      </c>
      <c r="P316" s="963"/>
      <c r="Q316" s="53">
        <f t="shared" si="60"/>
        <v>0.99150000000000005</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0</v>
      </c>
      <c r="L317" s="963"/>
      <c r="M317" s="53">
        <f t="shared" si="58"/>
        <v>1</v>
      </c>
      <c r="N317" s="963"/>
      <c r="O317" s="53">
        <f t="shared" si="59"/>
        <v>1</v>
      </c>
      <c r="P317" s="963"/>
      <c r="Q317" s="53">
        <f t="shared" si="60"/>
        <v>0.99150000000000005</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0</v>
      </c>
      <c r="L318" s="963"/>
      <c r="M318" s="53">
        <f t="shared" si="58"/>
        <v>1</v>
      </c>
      <c r="N318" s="963"/>
      <c r="O318" s="53">
        <f t="shared" si="59"/>
        <v>1</v>
      </c>
      <c r="P318" s="963"/>
      <c r="Q318" s="53">
        <f t="shared" si="60"/>
        <v>0.99150000000000005</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0</v>
      </c>
      <c r="L319" s="963"/>
      <c r="M319" s="53">
        <f t="shared" si="58"/>
        <v>1</v>
      </c>
      <c r="N319" s="963"/>
      <c r="O319" s="53">
        <f t="shared" si="59"/>
        <v>1</v>
      </c>
      <c r="P319" s="963"/>
      <c r="Q319" s="53">
        <f t="shared" si="60"/>
        <v>0.99150000000000005</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0</v>
      </c>
      <c r="L320" s="963"/>
      <c r="M320" s="53">
        <f t="shared" si="58"/>
        <v>1</v>
      </c>
      <c r="N320" s="963"/>
      <c r="O320" s="53">
        <f t="shared" si="59"/>
        <v>1</v>
      </c>
      <c r="P320" s="963"/>
      <c r="Q320" s="53">
        <f t="shared" si="60"/>
        <v>0.99150000000000005</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0</v>
      </c>
      <c r="L321" s="963"/>
      <c r="M321" s="53">
        <f t="shared" si="58"/>
        <v>1</v>
      </c>
      <c r="N321" s="963"/>
      <c r="O321" s="53">
        <f t="shared" si="59"/>
        <v>1</v>
      </c>
      <c r="P321" s="963"/>
      <c r="Q321" s="53">
        <f t="shared" si="60"/>
        <v>0.99150000000000005</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0</v>
      </c>
      <c r="L322" s="963"/>
      <c r="M322" s="53">
        <f t="shared" si="58"/>
        <v>1</v>
      </c>
      <c r="N322" s="963"/>
      <c r="O322" s="53">
        <f t="shared" si="59"/>
        <v>1</v>
      </c>
      <c r="P322" s="963"/>
      <c r="Q322" s="53">
        <f t="shared" si="60"/>
        <v>0.99150000000000005</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0</v>
      </c>
      <c r="L323" s="963"/>
      <c r="M323" s="53">
        <f t="shared" si="58"/>
        <v>1</v>
      </c>
      <c r="N323" s="963"/>
      <c r="O323" s="53">
        <f t="shared" si="59"/>
        <v>1</v>
      </c>
      <c r="P323" s="963"/>
      <c r="Q323" s="53">
        <f t="shared" si="60"/>
        <v>0.99150000000000005</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0</v>
      </c>
      <c r="L324" s="963"/>
      <c r="M324" s="53">
        <f t="shared" si="58"/>
        <v>1</v>
      </c>
      <c r="N324" s="963"/>
      <c r="O324" s="53">
        <f t="shared" si="59"/>
        <v>1</v>
      </c>
      <c r="P324" s="963"/>
      <c r="Q324" s="53">
        <f t="shared" si="60"/>
        <v>0.99150000000000005</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0</v>
      </c>
      <c r="L325" s="963"/>
      <c r="M325" s="53">
        <f t="shared" si="58"/>
        <v>1</v>
      </c>
      <c r="N325" s="963"/>
      <c r="O325" s="53">
        <f t="shared" si="59"/>
        <v>1</v>
      </c>
      <c r="P325" s="963"/>
      <c r="Q325" s="53">
        <f t="shared" si="60"/>
        <v>0.99150000000000005</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0</v>
      </c>
      <c r="L326" s="963"/>
      <c r="M326" s="53">
        <f t="shared" si="58"/>
        <v>1</v>
      </c>
      <c r="N326" s="963"/>
      <c r="O326" s="53">
        <f t="shared" si="59"/>
        <v>1</v>
      </c>
      <c r="P326" s="963"/>
      <c r="Q326" s="53">
        <f t="shared" si="60"/>
        <v>0.99150000000000005</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0</v>
      </c>
      <c r="L327" s="963"/>
      <c r="M327" s="53">
        <f t="shared" si="58"/>
        <v>1</v>
      </c>
      <c r="N327" s="963"/>
      <c r="O327" s="53">
        <f t="shared" si="59"/>
        <v>1</v>
      </c>
      <c r="P327" s="963"/>
      <c r="Q327" s="53">
        <f t="shared" si="60"/>
        <v>0.99150000000000005</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0</v>
      </c>
      <c r="L328" s="963"/>
      <c r="M328" s="53">
        <f t="shared" si="58"/>
        <v>1</v>
      </c>
      <c r="N328" s="963"/>
      <c r="O328" s="53">
        <f t="shared" si="59"/>
        <v>1</v>
      </c>
      <c r="P328" s="963"/>
      <c r="Q328" s="53">
        <f t="shared" si="60"/>
        <v>0.99150000000000005</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0</v>
      </c>
      <c r="L329" s="963"/>
      <c r="M329" s="53">
        <f t="shared" si="58"/>
        <v>1</v>
      </c>
      <c r="N329" s="963"/>
      <c r="O329" s="53">
        <f t="shared" si="59"/>
        <v>1</v>
      </c>
      <c r="P329" s="963"/>
      <c r="Q329" s="53">
        <f t="shared" si="60"/>
        <v>0.99150000000000005</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0</v>
      </c>
      <c r="L330" s="963"/>
      <c r="M330" s="53">
        <f t="shared" si="58"/>
        <v>1</v>
      </c>
      <c r="N330" s="963"/>
      <c r="O330" s="53">
        <f t="shared" si="59"/>
        <v>1</v>
      </c>
      <c r="P330" s="963"/>
      <c r="Q330" s="53">
        <f t="shared" si="60"/>
        <v>0.99150000000000005</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0</v>
      </c>
      <c r="L331" s="963"/>
      <c r="M331" s="53">
        <f t="shared" si="58"/>
        <v>1</v>
      </c>
      <c r="N331" s="963"/>
      <c r="O331" s="53">
        <f t="shared" si="59"/>
        <v>1</v>
      </c>
      <c r="P331" s="963"/>
      <c r="Q331" s="53">
        <f t="shared" si="60"/>
        <v>0.99150000000000005</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0</v>
      </c>
      <c r="L332" s="963"/>
      <c r="M332" s="53">
        <f t="shared" si="58"/>
        <v>1</v>
      </c>
      <c r="N332" s="963"/>
      <c r="O332" s="53">
        <f t="shared" si="59"/>
        <v>1</v>
      </c>
      <c r="P332" s="963"/>
      <c r="Q332" s="53">
        <f t="shared" si="60"/>
        <v>0.99150000000000005</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0</v>
      </c>
      <c r="L333" s="963"/>
      <c r="M333" s="53">
        <f t="shared" si="58"/>
        <v>1</v>
      </c>
      <c r="N333" s="963"/>
      <c r="O333" s="53">
        <f t="shared" si="59"/>
        <v>1</v>
      </c>
      <c r="P333" s="963"/>
      <c r="Q333" s="53">
        <f t="shared" si="60"/>
        <v>0.99150000000000005</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0</v>
      </c>
      <c r="L334" s="963"/>
      <c r="M334" s="53">
        <f t="shared" si="58"/>
        <v>1</v>
      </c>
      <c r="N334" s="963"/>
      <c r="O334" s="53">
        <f t="shared" si="59"/>
        <v>1</v>
      </c>
      <c r="P334" s="963"/>
      <c r="Q334" s="53">
        <f t="shared" si="60"/>
        <v>0.99150000000000005</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0</v>
      </c>
      <c r="L335" s="963"/>
      <c r="M335" s="53">
        <f t="shared" si="58"/>
        <v>1</v>
      </c>
      <c r="N335" s="963"/>
      <c r="O335" s="53">
        <f t="shared" si="59"/>
        <v>1</v>
      </c>
      <c r="P335" s="963"/>
      <c r="Q335" s="53">
        <f t="shared" si="60"/>
        <v>0.99150000000000005</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0</v>
      </c>
      <c r="L336" s="963"/>
      <c r="M336" s="53">
        <f t="shared" si="58"/>
        <v>1</v>
      </c>
      <c r="N336" s="963"/>
      <c r="O336" s="53">
        <f t="shared" si="59"/>
        <v>1</v>
      </c>
      <c r="P336" s="963"/>
      <c r="Q336" s="53">
        <f t="shared" si="60"/>
        <v>0.99150000000000005</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0</v>
      </c>
      <c r="L337" s="963"/>
      <c r="M337" s="53">
        <f t="shared" si="58"/>
        <v>1</v>
      </c>
      <c r="N337" s="963"/>
      <c r="O337" s="53">
        <f t="shared" si="59"/>
        <v>1</v>
      </c>
      <c r="P337" s="963"/>
      <c r="Q337" s="53">
        <f t="shared" si="60"/>
        <v>0.99150000000000005</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0</v>
      </c>
      <c r="L338" s="963"/>
      <c r="M338" s="53">
        <f t="shared" si="58"/>
        <v>1</v>
      </c>
      <c r="N338" s="963"/>
      <c r="O338" s="53">
        <f t="shared" si="59"/>
        <v>1</v>
      </c>
      <c r="P338" s="963"/>
      <c r="Q338" s="53">
        <f t="shared" si="60"/>
        <v>0.99150000000000005</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0</v>
      </c>
      <c r="L339" s="963"/>
      <c r="M339" s="53">
        <f t="shared" si="58"/>
        <v>1</v>
      </c>
      <c r="N339" s="963"/>
      <c r="O339" s="53">
        <f t="shared" si="59"/>
        <v>1</v>
      </c>
      <c r="P339" s="963"/>
      <c r="Q339" s="53">
        <f t="shared" si="60"/>
        <v>0.99150000000000005</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0</v>
      </c>
      <c r="L340" s="963"/>
      <c r="M340" s="53">
        <f t="shared" si="58"/>
        <v>1</v>
      </c>
      <c r="N340" s="963"/>
      <c r="O340" s="53">
        <f t="shared" si="59"/>
        <v>1</v>
      </c>
      <c r="P340" s="963"/>
      <c r="Q340" s="53">
        <f t="shared" si="60"/>
        <v>0.99150000000000005</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0</v>
      </c>
      <c r="L341" s="963"/>
      <c r="M341" s="53">
        <f t="shared" si="58"/>
        <v>1</v>
      </c>
      <c r="N341" s="963"/>
      <c r="O341" s="53">
        <f t="shared" si="59"/>
        <v>1</v>
      </c>
      <c r="P341" s="963"/>
      <c r="Q341" s="53">
        <f t="shared" si="60"/>
        <v>0.99150000000000005</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0</v>
      </c>
      <c r="L342" s="963"/>
      <c r="M342" s="53">
        <f t="shared" si="58"/>
        <v>1</v>
      </c>
      <c r="N342" s="963"/>
      <c r="O342" s="53">
        <f t="shared" si="59"/>
        <v>1</v>
      </c>
      <c r="P342" s="963"/>
      <c r="Q342" s="53">
        <f t="shared" si="60"/>
        <v>0.99150000000000005</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0</v>
      </c>
      <c r="L343" s="963"/>
      <c r="M343" s="53">
        <f t="shared" si="58"/>
        <v>1</v>
      </c>
      <c r="N343" s="963"/>
      <c r="O343" s="53">
        <f t="shared" si="59"/>
        <v>1</v>
      </c>
      <c r="P343" s="963"/>
      <c r="Q343" s="53">
        <f t="shared" si="60"/>
        <v>0.99150000000000005</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0</v>
      </c>
      <c r="L344" s="963"/>
      <c r="M344" s="53">
        <f t="shared" si="58"/>
        <v>1</v>
      </c>
      <c r="N344" s="963"/>
      <c r="O344" s="53">
        <f t="shared" si="59"/>
        <v>1</v>
      </c>
      <c r="P344" s="963"/>
      <c r="Q344" s="53">
        <f t="shared" si="60"/>
        <v>0.99150000000000005</v>
      </c>
      <c r="R344" s="490">
        <f t="shared" si="61"/>
        <v>0</v>
      </c>
      <c r="S344" s="799">
        <f t="shared" si="63"/>
        <v>0</v>
      </c>
    </row>
    <row r="345" spans="1:19">
      <c r="A345" s="965"/>
      <c r="B345" s="137"/>
      <c r="C345" s="53">
        <f t="shared" si="53"/>
        <v>1</v>
      </c>
      <c r="D345" s="963"/>
      <c r="E345" s="53">
        <f t="shared" si="54"/>
        <v>0</v>
      </c>
      <c r="F345" s="963"/>
      <c r="G345" s="53">
        <f t="shared" si="55"/>
        <v>0</v>
      </c>
      <c r="H345" s="963"/>
      <c r="I345" s="53">
        <f t="shared" si="56"/>
        <v>0</v>
      </c>
      <c r="J345" s="963"/>
      <c r="K345" s="53">
        <f t="shared" si="57"/>
        <v>0</v>
      </c>
      <c r="L345" s="963"/>
      <c r="M345" s="53">
        <f t="shared" si="58"/>
        <v>1</v>
      </c>
      <c r="N345" s="963"/>
      <c r="O345" s="53">
        <f t="shared" si="59"/>
        <v>1</v>
      </c>
      <c r="P345" s="963"/>
      <c r="Q345" s="53">
        <f t="shared" si="60"/>
        <v>0.99150000000000005</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0</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0.99150000000000005</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0</v>
      </c>
      <c r="L347" s="963"/>
      <c r="M347" s="53">
        <f t="shared" si="69"/>
        <v>1</v>
      </c>
      <c r="N347" s="963"/>
      <c r="O347" s="53">
        <f t="shared" si="70"/>
        <v>1</v>
      </c>
      <c r="P347" s="963"/>
      <c r="Q347" s="53">
        <f t="shared" si="71"/>
        <v>0.99150000000000005</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0</v>
      </c>
      <c r="L348" s="963"/>
      <c r="M348" s="53">
        <f t="shared" si="69"/>
        <v>1</v>
      </c>
      <c r="N348" s="963"/>
      <c r="O348" s="53">
        <f t="shared" si="70"/>
        <v>1</v>
      </c>
      <c r="P348" s="963"/>
      <c r="Q348" s="53">
        <f t="shared" si="71"/>
        <v>0.99150000000000005</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0</v>
      </c>
      <c r="L349" s="963"/>
      <c r="M349" s="53">
        <f t="shared" si="69"/>
        <v>1</v>
      </c>
      <c r="N349" s="963"/>
      <c r="O349" s="53">
        <f t="shared" si="70"/>
        <v>1</v>
      </c>
      <c r="P349" s="963"/>
      <c r="Q349" s="53">
        <f t="shared" si="71"/>
        <v>0.99150000000000005</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0</v>
      </c>
      <c r="L350" s="963"/>
      <c r="M350" s="53">
        <f t="shared" si="69"/>
        <v>1</v>
      </c>
      <c r="N350" s="963"/>
      <c r="O350" s="53">
        <f t="shared" si="70"/>
        <v>1</v>
      </c>
      <c r="P350" s="963"/>
      <c r="Q350" s="53">
        <f t="shared" si="71"/>
        <v>0.99150000000000005</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0</v>
      </c>
      <c r="L351" s="963"/>
      <c r="M351" s="53">
        <f t="shared" si="69"/>
        <v>1</v>
      </c>
      <c r="N351" s="963"/>
      <c r="O351" s="53">
        <f t="shared" si="70"/>
        <v>1</v>
      </c>
      <c r="P351" s="963"/>
      <c r="Q351" s="53">
        <f t="shared" si="71"/>
        <v>0.99150000000000005</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0</v>
      </c>
      <c r="L352" s="963"/>
      <c r="M352" s="53">
        <f t="shared" si="69"/>
        <v>1</v>
      </c>
      <c r="N352" s="963"/>
      <c r="O352" s="53">
        <f t="shared" si="70"/>
        <v>1</v>
      </c>
      <c r="P352" s="963"/>
      <c r="Q352" s="53">
        <f t="shared" si="71"/>
        <v>0.99150000000000005</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0</v>
      </c>
      <c r="L353" s="963"/>
      <c r="M353" s="53">
        <f t="shared" si="69"/>
        <v>1</v>
      </c>
      <c r="N353" s="963"/>
      <c r="O353" s="53">
        <f t="shared" si="70"/>
        <v>1</v>
      </c>
      <c r="P353" s="963"/>
      <c r="Q353" s="53">
        <f t="shared" si="71"/>
        <v>0.99150000000000005</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0</v>
      </c>
      <c r="L354" s="963"/>
      <c r="M354" s="53">
        <f t="shared" si="69"/>
        <v>1</v>
      </c>
      <c r="N354" s="963"/>
      <c r="O354" s="53">
        <f t="shared" si="70"/>
        <v>1</v>
      </c>
      <c r="P354" s="963"/>
      <c r="Q354" s="53">
        <f t="shared" si="71"/>
        <v>0.99150000000000005</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0</v>
      </c>
      <c r="L355" s="963"/>
      <c r="M355" s="53">
        <f t="shared" si="69"/>
        <v>1</v>
      </c>
      <c r="N355" s="963"/>
      <c r="O355" s="53">
        <f t="shared" si="70"/>
        <v>1</v>
      </c>
      <c r="P355" s="963"/>
      <c r="Q355" s="53">
        <f t="shared" si="71"/>
        <v>0.99150000000000005</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0</v>
      </c>
      <c r="L356" s="963"/>
      <c r="M356" s="53">
        <f t="shared" si="69"/>
        <v>1</v>
      </c>
      <c r="N356" s="963"/>
      <c r="O356" s="53">
        <f t="shared" si="70"/>
        <v>1</v>
      </c>
      <c r="P356" s="963"/>
      <c r="Q356" s="53">
        <f t="shared" si="71"/>
        <v>0.99150000000000005</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0</v>
      </c>
      <c r="L357" s="963"/>
      <c r="M357" s="53">
        <f t="shared" si="69"/>
        <v>1</v>
      </c>
      <c r="N357" s="963"/>
      <c r="O357" s="53">
        <f t="shared" si="70"/>
        <v>1</v>
      </c>
      <c r="P357" s="963"/>
      <c r="Q357" s="53">
        <f t="shared" si="71"/>
        <v>0.99150000000000005</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0</v>
      </c>
      <c r="L358" s="963"/>
      <c r="M358" s="53">
        <f t="shared" si="69"/>
        <v>1</v>
      </c>
      <c r="N358" s="963"/>
      <c r="O358" s="53">
        <f t="shared" si="70"/>
        <v>1</v>
      </c>
      <c r="P358" s="963"/>
      <c r="Q358" s="53">
        <f t="shared" si="71"/>
        <v>0.99150000000000005</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0</v>
      </c>
      <c r="L359" s="963"/>
      <c r="M359" s="53">
        <f t="shared" si="69"/>
        <v>1</v>
      </c>
      <c r="N359" s="963"/>
      <c r="O359" s="53">
        <f t="shared" si="70"/>
        <v>1</v>
      </c>
      <c r="P359" s="963"/>
      <c r="Q359" s="53">
        <f t="shared" si="71"/>
        <v>0.99150000000000005</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0</v>
      </c>
      <c r="L360" s="963"/>
      <c r="M360" s="53">
        <f t="shared" si="69"/>
        <v>1</v>
      </c>
      <c r="N360" s="963"/>
      <c r="O360" s="53">
        <f t="shared" si="70"/>
        <v>1</v>
      </c>
      <c r="P360" s="963"/>
      <c r="Q360" s="53">
        <f t="shared" si="71"/>
        <v>0.99150000000000005</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0</v>
      </c>
      <c r="L361" s="963"/>
      <c r="M361" s="53">
        <f t="shared" si="69"/>
        <v>1</v>
      </c>
      <c r="N361" s="963"/>
      <c r="O361" s="53">
        <f t="shared" si="70"/>
        <v>1</v>
      </c>
      <c r="P361" s="963"/>
      <c r="Q361" s="53">
        <f t="shared" si="71"/>
        <v>0.99150000000000005</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0</v>
      </c>
      <c r="L362" s="963"/>
      <c r="M362" s="53">
        <f t="shared" si="69"/>
        <v>1</v>
      </c>
      <c r="N362" s="963"/>
      <c r="O362" s="53">
        <f t="shared" si="70"/>
        <v>1</v>
      </c>
      <c r="P362" s="963"/>
      <c r="Q362" s="53">
        <f t="shared" si="71"/>
        <v>0.99150000000000005</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0</v>
      </c>
      <c r="L363" s="963"/>
      <c r="M363" s="53">
        <f t="shared" si="69"/>
        <v>1</v>
      </c>
      <c r="N363" s="963"/>
      <c r="O363" s="53">
        <f t="shared" si="70"/>
        <v>1</v>
      </c>
      <c r="P363" s="963"/>
      <c r="Q363" s="53">
        <f t="shared" si="71"/>
        <v>0.99150000000000005</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0</v>
      </c>
      <c r="L364" s="963"/>
      <c r="M364" s="53">
        <f t="shared" si="69"/>
        <v>1</v>
      </c>
      <c r="N364" s="963"/>
      <c r="O364" s="53">
        <f t="shared" si="70"/>
        <v>1</v>
      </c>
      <c r="P364" s="963"/>
      <c r="Q364" s="53">
        <f t="shared" si="71"/>
        <v>0.99150000000000005</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0</v>
      </c>
      <c r="L365" s="963"/>
      <c r="M365" s="53">
        <f t="shared" si="69"/>
        <v>1</v>
      </c>
      <c r="N365" s="963"/>
      <c r="O365" s="53">
        <f t="shared" si="70"/>
        <v>1</v>
      </c>
      <c r="P365" s="963"/>
      <c r="Q365" s="53">
        <f t="shared" si="71"/>
        <v>0.99150000000000005</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0</v>
      </c>
      <c r="L366" s="963"/>
      <c r="M366" s="53">
        <f t="shared" si="69"/>
        <v>1</v>
      </c>
      <c r="N366" s="963"/>
      <c r="O366" s="53">
        <f t="shared" si="70"/>
        <v>1</v>
      </c>
      <c r="P366" s="963"/>
      <c r="Q366" s="53">
        <f t="shared" si="71"/>
        <v>0.99150000000000005</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0</v>
      </c>
      <c r="L367" s="963"/>
      <c r="M367" s="53">
        <f t="shared" si="69"/>
        <v>1</v>
      </c>
      <c r="N367" s="963"/>
      <c r="O367" s="53">
        <f t="shared" si="70"/>
        <v>1</v>
      </c>
      <c r="P367" s="963"/>
      <c r="Q367" s="53">
        <f t="shared" si="71"/>
        <v>0.99150000000000005</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0</v>
      </c>
      <c r="L368" s="963"/>
      <c r="M368" s="53">
        <f t="shared" si="69"/>
        <v>1</v>
      </c>
      <c r="N368" s="963"/>
      <c r="O368" s="53">
        <f t="shared" si="70"/>
        <v>1</v>
      </c>
      <c r="P368" s="963"/>
      <c r="Q368" s="53">
        <f t="shared" si="71"/>
        <v>0.99150000000000005</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0</v>
      </c>
      <c r="L369" s="963"/>
      <c r="M369" s="53">
        <f t="shared" si="69"/>
        <v>1</v>
      </c>
      <c r="N369" s="963"/>
      <c r="O369" s="53">
        <f t="shared" si="70"/>
        <v>1</v>
      </c>
      <c r="P369" s="963"/>
      <c r="Q369" s="53">
        <f t="shared" si="71"/>
        <v>0.99150000000000005</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0</v>
      </c>
      <c r="L370" s="963"/>
      <c r="M370" s="53">
        <f t="shared" si="69"/>
        <v>1</v>
      </c>
      <c r="N370" s="963"/>
      <c r="O370" s="53">
        <f t="shared" si="70"/>
        <v>1</v>
      </c>
      <c r="P370" s="963"/>
      <c r="Q370" s="53">
        <f t="shared" si="71"/>
        <v>0.99150000000000005</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0</v>
      </c>
      <c r="L371" s="963"/>
      <c r="M371" s="53">
        <f t="shared" si="69"/>
        <v>1</v>
      </c>
      <c r="N371" s="963"/>
      <c r="O371" s="53">
        <f t="shared" si="70"/>
        <v>1</v>
      </c>
      <c r="P371" s="963"/>
      <c r="Q371" s="53">
        <f t="shared" si="71"/>
        <v>0.99150000000000005</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0</v>
      </c>
      <c r="L372" s="963"/>
      <c r="M372" s="53">
        <f t="shared" si="69"/>
        <v>1</v>
      </c>
      <c r="N372" s="963"/>
      <c r="O372" s="53">
        <f t="shared" si="70"/>
        <v>1</v>
      </c>
      <c r="P372" s="963"/>
      <c r="Q372" s="53">
        <f t="shared" si="71"/>
        <v>0.99150000000000005</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0</v>
      </c>
      <c r="L373" s="963"/>
      <c r="M373" s="53">
        <f t="shared" si="69"/>
        <v>1</v>
      </c>
      <c r="N373" s="963"/>
      <c r="O373" s="53">
        <f t="shared" si="70"/>
        <v>1</v>
      </c>
      <c r="P373" s="963"/>
      <c r="Q373" s="53">
        <f t="shared" si="71"/>
        <v>0.99150000000000005</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0</v>
      </c>
      <c r="L374" s="963"/>
      <c r="M374" s="53">
        <f t="shared" si="69"/>
        <v>1</v>
      </c>
      <c r="N374" s="963"/>
      <c r="O374" s="53">
        <f t="shared" si="70"/>
        <v>1</v>
      </c>
      <c r="P374" s="963"/>
      <c r="Q374" s="53">
        <f t="shared" si="71"/>
        <v>0.99150000000000005</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0</v>
      </c>
      <c r="L375" s="963"/>
      <c r="M375" s="53">
        <f t="shared" si="69"/>
        <v>1</v>
      </c>
      <c r="N375" s="963"/>
      <c r="O375" s="53">
        <f t="shared" si="70"/>
        <v>1</v>
      </c>
      <c r="P375" s="963"/>
      <c r="Q375" s="53">
        <f t="shared" si="71"/>
        <v>0.99150000000000005</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0</v>
      </c>
      <c r="L376" s="963"/>
      <c r="M376" s="53">
        <f t="shared" si="69"/>
        <v>1</v>
      </c>
      <c r="N376" s="963"/>
      <c r="O376" s="53">
        <f t="shared" si="70"/>
        <v>1</v>
      </c>
      <c r="P376" s="963"/>
      <c r="Q376" s="53">
        <f t="shared" si="71"/>
        <v>0.99150000000000005</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0</v>
      </c>
      <c r="L377" s="963"/>
      <c r="M377" s="53">
        <f t="shared" si="69"/>
        <v>1</v>
      </c>
      <c r="N377" s="963"/>
      <c r="O377" s="53">
        <f t="shared" si="70"/>
        <v>1</v>
      </c>
      <c r="P377" s="963"/>
      <c r="Q377" s="53">
        <f t="shared" si="71"/>
        <v>0.99150000000000005</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0</v>
      </c>
      <c r="L378" s="963"/>
      <c r="M378" s="53">
        <f t="shared" si="69"/>
        <v>1</v>
      </c>
      <c r="N378" s="963"/>
      <c r="O378" s="53">
        <f t="shared" si="70"/>
        <v>1</v>
      </c>
      <c r="P378" s="963"/>
      <c r="Q378" s="53">
        <f t="shared" si="71"/>
        <v>0.99150000000000005</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0</v>
      </c>
      <c r="L379" s="963"/>
      <c r="M379" s="53">
        <f t="shared" si="69"/>
        <v>1</v>
      </c>
      <c r="N379" s="963"/>
      <c r="O379" s="53">
        <f t="shared" si="70"/>
        <v>1</v>
      </c>
      <c r="P379" s="963"/>
      <c r="Q379" s="53">
        <f t="shared" si="71"/>
        <v>0.99150000000000005</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0</v>
      </c>
      <c r="L380" s="963"/>
      <c r="M380" s="53">
        <f t="shared" si="69"/>
        <v>1</v>
      </c>
      <c r="N380" s="963"/>
      <c r="O380" s="53">
        <f t="shared" si="70"/>
        <v>1</v>
      </c>
      <c r="P380" s="963"/>
      <c r="Q380" s="53">
        <f t="shared" si="71"/>
        <v>0.99150000000000005</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0</v>
      </c>
      <c r="L381" s="963"/>
      <c r="M381" s="53">
        <f t="shared" si="69"/>
        <v>1</v>
      </c>
      <c r="N381" s="963"/>
      <c r="O381" s="53">
        <f t="shared" si="70"/>
        <v>1</v>
      </c>
      <c r="P381" s="963"/>
      <c r="Q381" s="53">
        <f t="shared" si="71"/>
        <v>0.99150000000000005</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0</v>
      </c>
      <c r="L382" s="963"/>
      <c r="M382" s="53">
        <f t="shared" si="69"/>
        <v>1</v>
      </c>
      <c r="N382" s="963"/>
      <c r="O382" s="53">
        <f t="shared" si="70"/>
        <v>1</v>
      </c>
      <c r="P382" s="963"/>
      <c r="Q382" s="53">
        <f t="shared" si="71"/>
        <v>0.99150000000000005</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0</v>
      </c>
      <c r="L383" s="963"/>
      <c r="M383" s="53">
        <f t="shared" si="69"/>
        <v>1</v>
      </c>
      <c r="N383" s="963"/>
      <c r="O383" s="53">
        <f t="shared" si="70"/>
        <v>1</v>
      </c>
      <c r="P383" s="963"/>
      <c r="Q383" s="53">
        <f t="shared" si="71"/>
        <v>0.99150000000000005</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0</v>
      </c>
      <c r="L384" s="963"/>
      <c r="M384" s="53">
        <f t="shared" si="69"/>
        <v>1</v>
      </c>
      <c r="N384" s="963"/>
      <c r="O384" s="53">
        <f t="shared" si="70"/>
        <v>1</v>
      </c>
      <c r="P384" s="963"/>
      <c r="Q384" s="53">
        <f t="shared" si="71"/>
        <v>0.99150000000000005</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0</v>
      </c>
      <c r="L385" s="963"/>
      <c r="M385" s="53">
        <f t="shared" si="69"/>
        <v>1</v>
      </c>
      <c r="N385" s="963"/>
      <c r="O385" s="53">
        <f t="shared" si="70"/>
        <v>1</v>
      </c>
      <c r="P385" s="963"/>
      <c r="Q385" s="53">
        <f t="shared" si="71"/>
        <v>0.99150000000000005</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0</v>
      </c>
      <c r="L386" s="963"/>
      <c r="M386" s="53">
        <f t="shared" si="69"/>
        <v>1</v>
      </c>
      <c r="N386" s="963"/>
      <c r="O386" s="53">
        <f t="shared" si="70"/>
        <v>1</v>
      </c>
      <c r="P386" s="963"/>
      <c r="Q386" s="53">
        <f t="shared" si="71"/>
        <v>0.99150000000000005</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0</v>
      </c>
      <c r="L387" s="963"/>
      <c r="M387" s="53">
        <f t="shared" si="69"/>
        <v>1</v>
      </c>
      <c r="N387" s="963"/>
      <c r="O387" s="53">
        <f t="shared" si="70"/>
        <v>1</v>
      </c>
      <c r="P387" s="963"/>
      <c r="Q387" s="53">
        <f t="shared" si="71"/>
        <v>0.99150000000000005</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0</v>
      </c>
      <c r="L388" s="963"/>
      <c r="M388" s="53">
        <f t="shared" si="69"/>
        <v>1</v>
      </c>
      <c r="N388" s="963"/>
      <c r="O388" s="53">
        <f t="shared" si="70"/>
        <v>1</v>
      </c>
      <c r="P388" s="963"/>
      <c r="Q388" s="53">
        <f t="shared" si="71"/>
        <v>0.99150000000000005</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0</v>
      </c>
      <c r="L389" s="963"/>
      <c r="M389" s="53">
        <f t="shared" si="69"/>
        <v>1</v>
      </c>
      <c r="N389" s="963"/>
      <c r="O389" s="53">
        <f t="shared" si="70"/>
        <v>1</v>
      </c>
      <c r="P389" s="963"/>
      <c r="Q389" s="53">
        <f t="shared" si="71"/>
        <v>0.99150000000000005</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0</v>
      </c>
      <c r="L390" s="963"/>
      <c r="M390" s="53">
        <f t="shared" si="69"/>
        <v>1</v>
      </c>
      <c r="N390" s="963"/>
      <c r="O390" s="53">
        <f t="shared" si="70"/>
        <v>1</v>
      </c>
      <c r="P390" s="963"/>
      <c r="Q390" s="53">
        <f t="shared" si="71"/>
        <v>0.99150000000000005</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0</v>
      </c>
      <c r="L391" s="963"/>
      <c r="M391" s="53">
        <f t="shared" si="69"/>
        <v>1</v>
      </c>
      <c r="N391" s="963"/>
      <c r="O391" s="53">
        <f t="shared" si="70"/>
        <v>1</v>
      </c>
      <c r="P391" s="963"/>
      <c r="Q391" s="53">
        <f t="shared" si="71"/>
        <v>0.99150000000000005</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0</v>
      </c>
      <c r="L392" s="963"/>
      <c r="M392" s="53">
        <f t="shared" si="69"/>
        <v>1</v>
      </c>
      <c r="N392" s="963"/>
      <c r="O392" s="53">
        <f t="shared" si="70"/>
        <v>1</v>
      </c>
      <c r="P392" s="963"/>
      <c r="Q392" s="53">
        <f t="shared" si="71"/>
        <v>0.99150000000000005</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0</v>
      </c>
      <c r="L393" s="963"/>
      <c r="M393" s="53">
        <f t="shared" si="69"/>
        <v>1</v>
      </c>
      <c r="N393" s="963"/>
      <c r="O393" s="53">
        <f t="shared" si="70"/>
        <v>1</v>
      </c>
      <c r="P393" s="963"/>
      <c r="Q393" s="53">
        <f t="shared" si="71"/>
        <v>0.99150000000000005</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0</v>
      </c>
      <c r="L394" s="963"/>
      <c r="M394" s="53">
        <f t="shared" si="69"/>
        <v>1</v>
      </c>
      <c r="N394" s="963"/>
      <c r="O394" s="53">
        <f t="shared" si="70"/>
        <v>1</v>
      </c>
      <c r="P394" s="963"/>
      <c r="Q394" s="53">
        <f t="shared" si="71"/>
        <v>0.99150000000000005</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0</v>
      </c>
      <c r="L395" s="963"/>
      <c r="M395" s="53">
        <f t="shared" si="69"/>
        <v>1</v>
      </c>
      <c r="N395" s="963"/>
      <c r="O395" s="53">
        <f t="shared" si="70"/>
        <v>1</v>
      </c>
      <c r="P395" s="963"/>
      <c r="Q395" s="53">
        <f t="shared" si="71"/>
        <v>0.99150000000000005</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0</v>
      </c>
      <c r="L396" s="963"/>
      <c r="M396" s="53">
        <f t="shared" si="69"/>
        <v>1</v>
      </c>
      <c r="N396" s="963"/>
      <c r="O396" s="53">
        <f t="shared" si="70"/>
        <v>1</v>
      </c>
      <c r="P396" s="963"/>
      <c r="Q396" s="53">
        <f t="shared" si="71"/>
        <v>0.99150000000000005</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0</v>
      </c>
      <c r="L397" s="963"/>
      <c r="M397" s="53">
        <f t="shared" si="69"/>
        <v>1</v>
      </c>
      <c r="N397" s="963"/>
      <c r="O397" s="53">
        <f t="shared" si="70"/>
        <v>1</v>
      </c>
      <c r="P397" s="963"/>
      <c r="Q397" s="53">
        <f t="shared" si="71"/>
        <v>0.99150000000000005</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0</v>
      </c>
      <c r="L398" s="963"/>
      <c r="M398" s="53">
        <f t="shared" si="69"/>
        <v>1</v>
      </c>
      <c r="N398" s="963"/>
      <c r="O398" s="53">
        <f t="shared" si="70"/>
        <v>1</v>
      </c>
      <c r="P398" s="963"/>
      <c r="Q398" s="53">
        <f t="shared" si="71"/>
        <v>0.99150000000000005</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0</v>
      </c>
      <c r="L399" s="963"/>
      <c r="M399" s="53">
        <f t="shared" si="69"/>
        <v>1</v>
      </c>
      <c r="N399" s="963"/>
      <c r="O399" s="53">
        <f t="shared" si="70"/>
        <v>1</v>
      </c>
      <c r="P399" s="963"/>
      <c r="Q399" s="53">
        <f t="shared" si="71"/>
        <v>0.99150000000000005</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0</v>
      </c>
      <c r="L400" s="963"/>
      <c r="M400" s="53">
        <f t="shared" si="69"/>
        <v>1</v>
      </c>
      <c r="N400" s="963"/>
      <c r="O400" s="53">
        <f t="shared" si="70"/>
        <v>1</v>
      </c>
      <c r="P400" s="963"/>
      <c r="Q400" s="53">
        <f t="shared" si="71"/>
        <v>0.99150000000000005</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0</v>
      </c>
      <c r="L401" s="963"/>
      <c r="M401" s="53">
        <f t="shared" si="69"/>
        <v>1</v>
      </c>
      <c r="N401" s="963"/>
      <c r="O401" s="53">
        <f t="shared" si="70"/>
        <v>1</v>
      </c>
      <c r="P401" s="963"/>
      <c r="Q401" s="53">
        <f t="shared" si="71"/>
        <v>0.99150000000000005</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0</v>
      </c>
      <c r="L402" s="963"/>
      <c r="M402" s="53">
        <f t="shared" si="69"/>
        <v>1</v>
      </c>
      <c r="N402" s="963"/>
      <c r="O402" s="53">
        <f t="shared" si="70"/>
        <v>1</v>
      </c>
      <c r="P402" s="963"/>
      <c r="Q402" s="53">
        <f t="shared" si="71"/>
        <v>0.99150000000000005</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0</v>
      </c>
      <c r="L403" s="963"/>
      <c r="M403" s="53">
        <f t="shared" si="69"/>
        <v>1</v>
      </c>
      <c r="N403" s="963"/>
      <c r="O403" s="53">
        <f t="shared" si="70"/>
        <v>1</v>
      </c>
      <c r="P403" s="963"/>
      <c r="Q403" s="53">
        <f t="shared" si="71"/>
        <v>0.99150000000000005</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0</v>
      </c>
      <c r="L404" s="963"/>
      <c r="M404" s="53">
        <f t="shared" si="69"/>
        <v>1</v>
      </c>
      <c r="N404" s="963"/>
      <c r="O404" s="53">
        <f t="shared" si="70"/>
        <v>1</v>
      </c>
      <c r="P404" s="963"/>
      <c r="Q404" s="53">
        <f t="shared" si="71"/>
        <v>0.99150000000000005</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0</v>
      </c>
      <c r="L405" s="963"/>
      <c r="M405" s="53">
        <f t="shared" si="69"/>
        <v>1</v>
      </c>
      <c r="N405" s="963"/>
      <c r="O405" s="53">
        <f t="shared" si="70"/>
        <v>1</v>
      </c>
      <c r="P405" s="963"/>
      <c r="Q405" s="53">
        <f t="shared" si="71"/>
        <v>0.99150000000000005</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0</v>
      </c>
      <c r="L406" s="963"/>
      <c r="M406" s="53">
        <f t="shared" si="69"/>
        <v>1</v>
      </c>
      <c r="N406" s="963"/>
      <c r="O406" s="53">
        <f t="shared" si="70"/>
        <v>1</v>
      </c>
      <c r="P406" s="963"/>
      <c r="Q406" s="53">
        <f t="shared" si="71"/>
        <v>0.99150000000000005</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0</v>
      </c>
      <c r="L407" s="963"/>
      <c r="M407" s="53">
        <f t="shared" si="69"/>
        <v>1</v>
      </c>
      <c r="N407" s="963"/>
      <c r="O407" s="53">
        <f t="shared" si="70"/>
        <v>1</v>
      </c>
      <c r="P407" s="963"/>
      <c r="Q407" s="53">
        <f t="shared" si="71"/>
        <v>0.99150000000000005</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0</v>
      </c>
      <c r="L408" s="963"/>
      <c r="M408" s="53">
        <f t="shared" si="69"/>
        <v>1</v>
      </c>
      <c r="N408" s="963"/>
      <c r="O408" s="53">
        <f t="shared" si="70"/>
        <v>1</v>
      </c>
      <c r="P408" s="963"/>
      <c r="Q408" s="53">
        <f t="shared" si="71"/>
        <v>0.99150000000000005</v>
      </c>
      <c r="R408" s="490">
        <f t="shared" si="72"/>
        <v>0</v>
      </c>
      <c r="S408" s="799">
        <f t="shared" si="73"/>
        <v>0</v>
      </c>
    </row>
    <row r="409" spans="1:19">
      <c r="A409" s="965"/>
      <c r="B409" s="137"/>
      <c r="C409" s="53">
        <f t="shared" si="64"/>
        <v>1</v>
      </c>
      <c r="D409" s="963"/>
      <c r="E409" s="53">
        <f t="shared" si="65"/>
        <v>0</v>
      </c>
      <c r="F409" s="963"/>
      <c r="G409" s="53">
        <f t="shared" si="66"/>
        <v>0</v>
      </c>
      <c r="H409" s="963"/>
      <c r="I409" s="53">
        <f t="shared" si="67"/>
        <v>0</v>
      </c>
      <c r="J409" s="963"/>
      <c r="K409" s="53">
        <f t="shared" si="68"/>
        <v>0</v>
      </c>
      <c r="L409" s="963"/>
      <c r="M409" s="53">
        <f t="shared" si="69"/>
        <v>1</v>
      </c>
      <c r="N409" s="963"/>
      <c r="O409" s="53">
        <f t="shared" si="70"/>
        <v>1</v>
      </c>
      <c r="P409" s="963"/>
      <c r="Q409" s="53">
        <f t="shared" si="71"/>
        <v>0.99150000000000005</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0</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0.99150000000000005</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0</v>
      </c>
      <c r="L411" s="963"/>
      <c r="M411" s="53">
        <f t="shared" si="79"/>
        <v>1</v>
      </c>
      <c r="N411" s="963"/>
      <c r="O411" s="53">
        <f t="shared" si="80"/>
        <v>1</v>
      </c>
      <c r="P411" s="963"/>
      <c r="Q411" s="53">
        <f t="shared" si="81"/>
        <v>0.99150000000000005</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0</v>
      </c>
      <c r="L412" s="963"/>
      <c r="M412" s="53">
        <f t="shared" si="79"/>
        <v>1</v>
      </c>
      <c r="N412" s="963"/>
      <c r="O412" s="53">
        <f t="shared" si="80"/>
        <v>1</v>
      </c>
      <c r="P412" s="963"/>
      <c r="Q412" s="53">
        <f t="shared" si="81"/>
        <v>0.99150000000000005</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0</v>
      </c>
      <c r="L413" s="963"/>
      <c r="M413" s="53">
        <f t="shared" si="79"/>
        <v>1</v>
      </c>
      <c r="N413" s="963"/>
      <c r="O413" s="53">
        <f t="shared" si="80"/>
        <v>1</v>
      </c>
      <c r="P413" s="963"/>
      <c r="Q413" s="53">
        <f t="shared" si="81"/>
        <v>0.99150000000000005</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0</v>
      </c>
      <c r="L414" s="963"/>
      <c r="M414" s="53">
        <f t="shared" si="79"/>
        <v>1</v>
      </c>
      <c r="N414" s="963"/>
      <c r="O414" s="53">
        <f t="shared" si="80"/>
        <v>1</v>
      </c>
      <c r="P414" s="963"/>
      <c r="Q414" s="53">
        <f t="shared" si="81"/>
        <v>0.99150000000000005</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0</v>
      </c>
      <c r="L415" s="963"/>
      <c r="M415" s="53">
        <f t="shared" si="79"/>
        <v>1</v>
      </c>
      <c r="N415" s="963"/>
      <c r="O415" s="53">
        <f t="shared" si="80"/>
        <v>1</v>
      </c>
      <c r="P415" s="963"/>
      <c r="Q415" s="53">
        <f t="shared" si="81"/>
        <v>0.99150000000000005</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0</v>
      </c>
      <c r="L416" s="963"/>
      <c r="M416" s="53">
        <f t="shared" si="79"/>
        <v>1</v>
      </c>
      <c r="N416" s="963"/>
      <c r="O416" s="53">
        <f t="shared" si="80"/>
        <v>1</v>
      </c>
      <c r="P416" s="963"/>
      <c r="Q416" s="53">
        <f t="shared" si="81"/>
        <v>0.99150000000000005</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0</v>
      </c>
      <c r="L417" s="963"/>
      <c r="M417" s="53">
        <f t="shared" si="79"/>
        <v>1</v>
      </c>
      <c r="N417" s="963"/>
      <c r="O417" s="53">
        <f t="shared" si="80"/>
        <v>1</v>
      </c>
      <c r="P417" s="963"/>
      <c r="Q417" s="53">
        <f t="shared" si="81"/>
        <v>0.99150000000000005</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0</v>
      </c>
      <c r="L418" s="963"/>
      <c r="M418" s="53">
        <f t="shared" si="79"/>
        <v>1</v>
      </c>
      <c r="N418" s="963"/>
      <c r="O418" s="53">
        <f t="shared" si="80"/>
        <v>1</v>
      </c>
      <c r="P418" s="963"/>
      <c r="Q418" s="53">
        <f t="shared" si="81"/>
        <v>0.99150000000000005</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0</v>
      </c>
      <c r="L419" s="963"/>
      <c r="M419" s="53">
        <f t="shared" si="79"/>
        <v>1</v>
      </c>
      <c r="N419" s="963"/>
      <c r="O419" s="53">
        <f t="shared" si="80"/>
        <v>1</v>
      </c>
      <c r="P419" s="963"/>
      <c r="Q419" s="53">
        <f t="shared" si="81"/>
        <v>0.99150000000000005</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0</v>
      </c>
      <c r="L420" s="963"/>
      <c r="M420" s="53">
        <f t="shared" si="79"/>
        <v>1</v>
      </c>
      <c r="N420" s="963"/>
      <c r="O420" s="53">
        <f t="shared" si="80"/>
        <v>1</v>
      </c>
      <c r="P420" s="963"/>
      <c r="Q420" s="53">
        <f t="shared" si="81"/>
        <v>0.99150000000000005</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0</v>
      </c>
      <c r="L421" s="963"/>
      <c r="M421" s="53">
        <f t="shared" si="79"/>
        <v>1</v>
      </c>
      <c r="N421" s="963"/>
      <c r="O421" s="53">
        <f t="shared" si="80"/>
        <v>1</v>
      </c>
      <c r="P421" s="963"/>
      <c r="Q421" s="53">
        <f t="shared" si="81"/>
        <v>0.99150000000000005</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0</v>
      </c>
      <c r="L422" s="963"/>
      <c r="M422" s="53">
        <f t="shared" si="79"/>
        <v>1</v>
      </c>
      <c r="N422" s="963"/>
      <c r="O422" s="53">
        <f t="shared" si="80"/>
        <v>1</v>
      </c>
      <c r="P422" s="963"/>
      <c r="Q422" s="53">
        <f t="shared" si="81"/>
        <v>0.99150000000000005</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0</v>
      </c>
      <c r="L423" s="963"/>
      <c r="M423" s="53">
        <f t="shared" si="79"/>
        <v>1</v>
      </c>
      <c r="N423" s="963"/>
      <c r="O423" s="53">
        <f t="shared" si="80"/>
        <v>1</v>
      </c>
      <c r="P423" s="963"/>
      <c r="Q423" s="53">
        <f t="shared" si="81"/>
        <v>0.99150000000000005</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0</v>
      </c>
      <c r="L424" s="963"/>
      <c r="M424" s="53">
        <f t="shared" si="79"/>
        <v>1</v>
      </c>
      <c r="N424" s="963"/>
      <c r="O424" s="53">
        <f t="shared" si="80"/>
        <v>1</v>
      </c>
      <c r="P424" s="963"/>
      <c r="Q424" s="53">
        <f t="shared" si="81"/>
        <v>0.99150000000000005</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0</v>
      </c>
      <c r="L425" s="963"/>
      <c r="M425" s="53">
        <f t="shared" si="79"/>
        <v>1</v>
      </c>
      <c r="N425" s="963"/>
      <c r="O425" s="53">
        <f t="shared" si="80"/>
        <v>1</v>
      </c>
      <c r="P425" s="963"/>
      <c r="Q425" s="53">
        <f t="shared" si="81"/>
        <v>0.99150000000000005</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0</v>
      </c>
      <c r="L426" s="963"/>
      <c r="M426" s="53">
        <f t="shared" si="79"/>
        <v>1</v>
      </c>
      <c r="N426" s="963"/>
      <c r="O426" s="53">
        <f t="shared" si="80"/>
        <v>1</v>
      </c>
      <c r="P426" s="963"/>
      <c r="Q426" s="53">
        <f t="shared" si="81"/>
        <v>0.99150000000000005</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0</v>
      </c>
      <c r="L427" s="963"/>
      <c r="M427" s="53">
        <f t="shared" si="79"/>
        <v>1</v>
      </c>
      <c r="N427" s="963"/>
      <c r="O427" s="53">
        <f t="shared" si="80"/>
        <v>1</v>
      </c>
      <c r="P427" s="963"/>
      <c r="Q427" s="53">
        <f t="shared" si="81"/>
        <v>0.99150000000000005</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0</v>
      </c>
      <c r="L428" s="963"/>
      <c r="M428" s="53">
        <f t="shared" si="79"/>
        <v>1</v>
      </c>
      <c r="N428" s="963"/>
      <c r="O428" s="53">
        <f t="shared" si="80"/>
        <v>1</v>
      </c>
      <c r="P428" s="963"/>
      <c r="Q428" s="53">
        <f t="shared" si="81"/>
        <v>0.99150000000000005</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0</v>
      </c>
      <c r="L429" s="963"/>
      <c r="M429" s="53">
        <f t="shared" si="79"/>
        <v>1</v>
      </c>
      <c r="N429" s="963"/>
      <c r="O429" s="53">
        <f t="shared" si="80"/>
        <v>1</v>
      </c>
      <c r="P429" s="963"/>
      <c r="Q429" s="53">
        <f t="shared" si="81"/>
        <v>0.99150000000000005</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0</v>
      </c>
      <c r="L430" s="963"/>
      <c r="M430" s="53">
        <f t="shared" si="79"/>
        <v>1</v>
      </c>
      <c r="N430" s="963"/>
      <c r="O430" s="53">
        <f t="shared" si="80"/>
        <v>1</v>
      </c>
      <c r="P430" s="963"/>
      <c r="Q430" s="53">
        <f t="shared" si="81"/>
        <v>0.99150000000000005</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0</v>
      </c>
      <c r="L431" s="963"/>
      <c r="M431" s="53">
        <f t="shared" si="79"/>
        <v>1</v>
      </c>
      <c r="N431" s="963"/>
      <c r="O431" s="53">
        <f t="shared" si="80"/>
        <v>1</v>
      </c>
      <c r="P431" s="963"/>
      <c r="Q431" s="53">
        <f t="shared" si="81"/>
        <v>0.99150000000000005</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0</v>
      </c>
      <c r="L432" s="963"/>
      <c r="M432" s="53">
        <f t="shared" si="79"/>
        <v>1</v>
      </c>
      <c r="N432" s="963"/>
      <c r="O432" s="53">
        <f t="shared" si="80"/>
        <v>1</v>
      </c>
      <c r="P432" s="963"/>
      <c r="Q432" s="53">
        <f t="shared" si="81"/>
        <v>0.99150000000000005</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0</v>
      </c>
      <c r="L433" s="963"/>
      <c r="M433" s="53">
        <f t="shared" si="79"/>
        <v>1</v>
      </c>
      <c r="N433" s="963"/>
      <c r="O433" s="53">
        <f t="shared" si="80"/>
        <v>1</v>
      </c>
      <c r="P433" s="963"/>
      <c r="Q433" s="53">
        <f t="shared" si="81"/>
        <v>0.99150000000000005</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0</v>
      </c>
      <c r="L434" s="963"/>
      <c r="M434" s="53">
        <f t="shared" si="79"/>
        <v>1</v>
      </c>
      <c r="N434" s="963"/>
      <c r="O434" s="53">
        <f t="shared" si="80"/>
        <v>1</v>
      </c>
      <c r="P434" s="963"/>
      <c r="Q434" s="53">
        <f t="shared" si="81"/>
        <v>0.99150000000000005</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0</v>
      </c>
      <c r="L435" s="963"/>
      <c r="M435" s="53">
        <f t="shared" si="79"/>
        <v>1</v>
      </c>
      <c r="N435" s="963"/>
      <c r="O435" s="53">
        <f t="shared" si="80"/>
        <v>1</v>
      </c>
      <c r="P435" s="963"/>
      <c r="Q435" s="53">
        <f t="shared" si="81"/>
        <v>0.99150000000000005</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0</v>
      </c>
      <c r="L436" s="963"/>
      <c r="M436" s="53">
        <f t="shared" si="79"/>
        <v>1</v>
      </c>
      <c r="N436" s="963"/>
      <c r="O436" s="53">
        <f t="shared" si="80"/>
        <v>1</v>
      </c>
      <c r="P436" s="963"/>
      <c r="Q436" s="53">
        <f t="shared" si="81"/>
        <v>0.99150000000000005</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0</v>
      </c>
      <c r="L437" s="963"/>
      <c r="M437" s="53">
        <f t="shared" si="79"/>
        <v>1</v>
      </c>
      <c r="N437" s="963"/>
      <c r="O437" s="53">
        <f t="shared" si="80"/>
        <v>1</v>
      </c>
      <c r="P437" s="963"/>
      <c r="Q437" s="53">
        <f t="shared" si="81"/>
        <v>0.99150000000000005</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0</v>
      </c>
      <c r="L438" s="963"/>
      <c r="M438" s="53">
        <f t="shared" si="79"/>
        <v>1</v>
      </c>
      <c r="N438" s="963"/>
      <c r="O438" s="53">
        <f t="shared" si="80"/>
        <v>1</v>
      </c>
      <c r="P438" s="963"/>
      <c r="Q438" s="53">
        <f t="shared" si="81"/>
        <v>0.99150000000000005</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0</v>
      </c>
      <c r="L439" s="963"/>
      <c r="M439" s="53">
        <f t="shared" si="79"/>
        <v>1</v>
      </c>
      <c r="N439" s="963"/>
      <c r="O439" s="53">
        <f t="shared" si="80"/>
        <v>1</v>
      </c>
      <c r="P439" s="963"/>
      <c r="Q439" s="53">
        <f t="shared" si="81"/>
        <v>0.99150000000000005</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0</v>
      </c>
      <c r="L440" s="963"/>
      <c r="M440" s="53">
        <f t="shared" si="79"/>
        <v>1</v>
      </c>
      <c r="N440" s="963"/>
      <c r="O440" s="53">
        <f t="shared" si="80"/>
        <v>1</v>
      </c>
      <c r="P440" s="963"/>
      <c r="Q440" s="53">
        <f t="shared" si="81"/>
        <v>0.99150000000000005</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0</v>
      </c>
      <c r="L441" s="963"/>
      <c r="M441" s="53">
        <f t="shared" si="79"/>
        <v>1</v>
      </c>
      <c r="N441" s="963"/>
      <c r="O441" s="53">
        <f t="shared" si="80"/>
        <v>1</v>
      </c>
      <c r="P441" s="963"/>
      <c r="Q441" s="53">
        <f t="shared" si="81"/>
        <v>0.99150000000000005</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0</v>
      </c>
      <c r="L442" s="963"/>
      <c r="M442" s="53">
        <f t="shared" si="79"/>
        <v>1</v>
      </c>
      <c r="N442" s="963"/>
      <c r="O442" s="53">
        <f t="shared" si="80"/>
        <v>1</v>
      </c>
      <c r="P442" s="963"/>
      <c r="Q442" s="53">
        <f t="shared" si="81"/>
        <v>0.99150000000000005</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0</v>
      </c>
      <c r="L443" s="963"/>
      <c r="M443" s="53">
        <f t="shared" si="79"/>
        <v>1</v>
      </c>
      <c r="N443" s="963"/>
      <c r="O443" s="53">
        <f t="shared" si="80"/>
        <v>1</v>
      </c>
      <c r="P443" s="963"/>
      <c r="Q443" s="53">
        <f t="shared" si="81"/>
        <v>0.99150000000000005</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0</v>
      </c>
      <c r="L444" s="963"/>
      <c r="M444" s="53">
        <f t="shared" si="79"/>
        <v>1</v>
      </c>
      <c r="N444" s="963"/>
      <c r="O444" s="53">
        <f t="shared" si="80"/>
        <v>1</v>
      </c>
      <c r="P444" s="963"/>
      <c r="Q444" s="53">
        <f t="shared" si="81"/>
        <v>0.99150000000000005</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0</v>
      </c>
      <c r="L445" s="963"/>
      <c r="M445" s="53">
        <f t="shared" si="79"/>
        <v>1</v>
      </c>
      <c r="N445" s="963"/>
      <c r="O445" s="53">
        <f t="shared" si="80"/>
        <v>1</v>
      </c>
      <c r="P445" s="963"/>
      <c r="Q445" s="53">
        <f t="shared" si="81"/>
        <v>0.99150000000000005</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0</v>
      </c>
      <c r="L446" s="963"/>
      <c r="M446" s="53">
        <f t="shared" si="79"/>
        <v>1</v>
      </c>
      <c r="N446" s="963"/>
      <c r="O446" s="53">
        <f t="shared" si="80"/>
        <v>1</v>
      </c>
      <c r="P446" s="963"/>
      <c r="Q446" s="53">
        <f t="shared" si="81"/>
        <v>0.99150000000000005</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0</v>
      </c>
      <c r="L447" s="963"/>
      <c r="M447" s="53">
        <f t="shared" si="79"/>
        <v>1</v>
      </c>
      <c r="N447" s="963"/>
      <c r="O447" s="53">
        <f t="shared" si="80"/>
        <v>1</v>
      </c>
      <c r="P447" s="963"/>
      <c r="Q447" s="53">
        <f t="shared" si="81"/>
        <v>0.99150000000000005</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0</v>
      </c>
      <c r="L448" s="963"/>
      <c r="M448" s="53">
        <f t="shared" si="79"/>
        <v>1</v>
      </c>
      <c r="N448" s="963"/>
      <c r="O448" s="53">
        <f t="shared" si="80"/>
        <v>1</v>
      </c>
      <c r="P448" s="963"/>
      <c r="Q448" s="53">
        <f t="shared" si="81"/>
        <v>0.99150000000000005</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0</v>
      </c>
      <c r="L449" s="963"/>
      <c r="M449" s="53">
        <f t="shared" si="79"/>
        <v>1</v>
      </c>
      <c r="N449" s="963"/>
      <c r="O449" s="53">
        <f t="shared" si="80"/>
        <v>1</v>
      </c>
      <c r="P449" s="963"/>
      <c r="Q449" s="53">
        <f t="shared" si="81"/>
        <v>0.99150000000000005</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0</v>
      </c>
      <c r="L450" s="963"/>
      <c r="M450" s="53">
        <f t="shared" si="79"/>
        <v>1</v>
      </c>
      <c r="N450" s="963"/>
      <c r="O450" s="53">
        <f t="shared" si="80"/>
        <v>1</v>
      </c>
      <c r="P450" s="963"/>
      <c r="Q450" s="53">
        <f t="shared" si="81"/>
        <v>0.99150000000000005</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0</v>
      </c>
      <c r="L451" s="963"/>
      <c r="M451" s="53">
        <f t="shared" si="79"/>
        <v>1</v>
      </c>
      <c r="N451" s="963"/>
      <c r="O451" s="53">
        <f t="shared" si="80"/>
        <v>1</v>
      </c>
      <c r="P451" s="963"/>
      <c r="Q451" s="53">
        <f t="shared" si="81"/>
        <v>0.99150000000000005</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0</v>
      </c>
      <c r="L452" s="963"/>
      <c r="M452" s="53">
        <f t="shared" si="79"/>
        <v>1</v>
      </c>
      <c r="N452" s="963"/>
      <c r="O452" s="53">
        <f t="shared" si="80"/>
        <v>1</v>
      </c>
      <c r="P452" s="963"/>
      <c r="Q452" s="53">
        <f t="shared" si="81"/>
        <v>0.99150000000000005</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0</v>
      </c>
      <c r="L453" s="963"/>
      <c r="M453" s="53">
        <f t="shared" si="79"/>
        <v>1</v>
      </c>
      <c r="N453" s="963"/>
      <c r="O453" s="53">
        <f t="shared" si="80"/>
        <v>1</v>
      </c>
      <c r="P453" s="963"/>
      <c r="Q453" s="53">
        <f t="shared" si="81"/>
        <v>0.99150000000000005</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0</v>
      </c>
      <c r="L454" s="963"/>
      <c r="M454" s="53">
        <f t="shared" si="79"/>
        <v>1</v>
      </c>
      <c r="N454" s="963"/>
      <c r="O454" s="53">
        <f t="shared" si="80"/>
        <v>1</v>
      </c>
      <c r="P454" s="963"/>
      <c r="Q454" s="53">
        <f t="shared" si="81"/>
        <v>0.99150000000000005</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0</v>
      </c>
      <c r="L455" s="963"/>
      <c r="M455" s="53">
        <f t="shared" si="79"/>
        <v>1</v>
      </c>
      <c r="N455" s="963"/>
      <c r="O455" s="53">
        <f t="shared" si="80"/>
        <v>1</v>
      </c>
      <c r="P455" s="963"/>
      <c r="Q455" s="53">
        <f t="shared" si="81"/>
        <v>0.99150000000000005</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0</v>
      </c>
      <c r="L456" s="963"/>
      <c r="M456" s="53">
        <f t="shared" si="79"/>
        <v>1</v>
      </c>
      <c r="N456" s="963"/>
      <c r="O456" s="53">
        <f t="shared" si="80"/>
        <v>1</v>
      </c>
      <c r="P456" s="963"/>
      <c r="Q456" s="53">
        <f t="shared" si="81"/>
        <v>0.99150000000000005</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0</v>
      </c>
      <c r="L457" s="963"/>
      <c r="M457" s="53">
        <f t="shared" si="79"/>
        <v>1</v>
      </c>
      <c r="N457" s="963"/>
      <c r="O457" s="53">
        <f t="shared" si="80"/>
        <v>1</v>
      </c>
      <c r="P457" s="963"/>
      <c r="Q457" s="53">
        <f t="shared" si="81"/>
        <v>0.99150000000000005</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0</v>
      </c>
      <c r="L458" s="963"/>
      <c r="M458" s="53">
        <f t="shared" si="79"/>
        <v>1</v>
      </c>
      <c r="N458" s="963"/>
      <c r="O458" s="53">
        <f t="shared" si="80"/>
        <v>1</v>
      </c>
      <c r="P458" s="963"/>
      <c r="Q458" s="53">
        <f t="shared" si="81"/>
        <v>0.99150000000000005</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0</v>
      </c>
      <c r="L459" s="963"/>
      <c r="M459" s="53">
        <f t="shared" si="79"/>
        <v>1</v>
      </c>
      <c r="N459" s="963"/>
      <c r="O459" s="53">
        <f t="shared" si="80"/>
        <v>1</v>
      </c>
      <c r="P459" s="963"/>
      <c r="Q459" s="53">
        <f t="shared" si="81"/>
        <v>0.99150000000000005</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0</v>
      </c>
      <c r="L460" s="963"/>
      <c r="M460" s="53">
        <f t="shared" si="79"/>
        <v>1</v>
      </c>
      <c r="N460" s="963"/>
      <c r="O460" s="53">
        <f t="shared" si="80"/>
        <v>1</v>
      </c>
      <c r="P460" s="963"/>
      <c r="Q460" s="53">
        <f t="shared" si="81"/>
        <v>0.99150000000000005</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0</v>
      </c>
      <c r="L461" s="963"/>
      <c r="M461" s="53">
        <f t="shared" si="79"/>
        <v>1</v>
      </c>
      <c r="N461" s="963"/>
      <c r="O461" s="53">
        <f t="shared" si="80"/>
        <v>1</v>
      </c>
      <c r="P461" s="963"/>
      <c r="Q461" s="53">
        <f t="shared" si="81"/>
        <v>0.99150000000000005</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0</v>
      </c>
      <c r="L462" s="963"/>
      <c r="M462" s="53">
        <f t="shared" si="79"/>
        <v>1</v>
      </c>
      <c r="N462" s="963"/>
      <c r="O462" s="53">
        <f t="shared" si="80"/>
        <v>1</v>
      </c>
      <c r="P462" s="963"/>
      <c r="Q462" s="53">
        <f t="shared" si="81"/>
        <v>0.99150000000000005</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0</v>
      </c>
      <c r="L463" s="963"/>
      <c r="M463" s="53">
        <f t="shared" si="79"/>
        <v>1</v>
      </c>
      <c r="N463" s="963"/>
      <c r="O463" s="53">
        <f t="shared" si="80"/>
        <v>1</v>
      </c>
      <c r="P463" s="963"/>
      <c r="Q463" s="53">
        <f t="shared" si="81"/>
        <v>0.99150000000000005</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0</v>
      </c>
      <c r="L464" s="963"/>
      <c r="M464" s="53">
        <f t="shared" si="79"/>
        <v>1</v>
      </c>
      <c r="N464" s="963"/>
      <c r="O464" s="53">
        <f t="shared" si="80"/>
        <v>1</v>
      </c>
      <c r="P464" s="963"/>
      <c r="Q464" s="53">
        <f t="shared" si="81"/>
        <v>0.99150000000000005</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0</v>
      </c>
      <c r="L465" s="963"/>
      <c r="M465" s="53">
        <f t="shared" si="79"/>
        <v>1</v>
      </c>
      <c r="N465" s="963"/>
      <c r="O465" s="53">
        <f t="shared" si="80"/>
        <v>1</v>
      </c>
      <c r="P465" s="963"/>
      <c r="Q465" s="53">
        <f t="shared" si="81"/>
        <v>0.99150000000000005</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0</v>
      </c>
      <c r="L466" s="963"/>
      <c r="M466" s="53">
        <f t="shared" si="79"/>
        <v>1</v>
      </c>
      <c r="N466" s="963"/>
      <c r="O466" s="53">
        <f t="shared" si="80"/>
        <v>1</v>
      </c>
      <c r="P466" s="963"/>
      <c r="Q466" s="53">
        <f t="shared" si="81"/>
        <v>0.99150000000000005</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0</v>
      </c>
      <c r="L467" s="963"/>
      <c r="M467" s="53">
        <f t="shared" si="79"/>
        <v>1</v>
      </c>
      <c r="N467" s="963"/>
      <c r="O467" s="53">
        <f t="shared" si="80"/>
        <v>1</v>
      </c>
      <c r="P467" s="963"/>
      <c r="Q467" s="53">
        <f t="shared" si="81"/>
        <v>0.99150000000000005</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0</v>
      </c>
      <c r="L468" s="963"/>
      <c r="M468" s="53">
        <f t="shared" si="79"/>
        <v>1</v>
      </c>
      <c r="N468" s="963"/>
      <c r="O468" s="53">
        <f t="shared" si="80"/>
        <v>1</v>
      </c>
      <c r="P468" s="963"/>
      <c r="Q468" s="53">
        <f t="shared" si="81"/>
        <v>0.99150000000000005</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0</v>
      </c>
      <c r="L469" s="963"/>
      <c r="M469" s="53">
        <f t="shared" si="79"/>
        <v>1</v>
      </c>
      <c r="N469" s="963"/>
      <c r="O469" s="53">
        <f t="shared" si="80"/>
        <v>1</v>
      </c>
      <c r="P469" s="963"/>
      <c r="Q469" s="53">
        <f t="shared" si="81"/>
        <v>0.99150000000000005</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0</v>
      </c>
      <c r="L470" s="963"/>
      <c r="M470" s="53">
        <f t="shared" si="79"/>
        <v>1</v>
      </c>
      <c r="N470" s="963"/>
      <c r="O470" s="53">
        <f t="shared" si="80"/>
        <v>1</v>
      </c>
      <c r="P470" s="963"/>
      <c r="Q470" s="53">
        <f t="shared" si="81"/>
        <v>0.99150000000000005</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0</v>
      </c>
      <c r="L471" s="963"/>
      <c r="M471" s="53">
        <f t="shared" si="79"/>
        <v>1</v>
      </c>
      <c r="N471" s="963"/>
      <c r="O471" s="53">
        <f t="shared" si="80"/>
        <v>1</v>
      </c>
      <c r="P471" s="963"/>
      <c r="Q471" s="53">
        <f t="shared" si="81"/>
        <v>0.99150000000000005</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0</v>
      </c>
      <c r="L472" s="963"/>
      <c r="M472" s="53">
        <f t="shared" si="79"/>
        <v>1</v>
      </c>
      <c r="N472" s="963"/>
      <c r="O472" s="53">
        <f t="shared" si="80"/>
        <v>1</v>
      </c>
      <c r="P472" s="963"/>
      <c r="Q472" s="53">
        <f t="shared" si="81"/>
        <v>0.99150000000000005</v>
      </c>
      <c r="R472" s="490">
        <f t="shared" si="82"/>
        <v>0</v>
      </c>
      <c r="S472" s="799">
        <f t="shared" si="84"/>
        <v>0</v>
      </c>
    </row>
    <row r="473" spans="1:19">
      <c r="A473" s="965"/>
      <c r="B473" s="137"/>
      <c r="C473" s="53">
        <f t="shared" si="74"/>
        <v>1</v>
      </c>
      <c r="D473" s="963"/>
      <c r="E473" s="53">
        <f t="shared" si="75"/>
        <v>0</v>
      </c>
      <c r="F473" s="963"/>
      <c r="G473" s="53">
        <f t="shared" si="76"/>
        <v>0</v>
      </c>
      <c r="H473" s="963"/>
      <c r="I473" s="53">
        <f t="shared" si="77"/>
        <v>0</v>
      </c>
      <c r="J473" s="963"/>
      <c r="K473" s="53">
        <f t="shared" si="78"/>
        <v>0</v>
      </c>
      <c r="L473" s="963"/>
      <c r="M473" s="53">
        <f t="shared" si="79"/>
        <v>1</v>
      </c>
      <c r="N473" s="963"/>
      <c r="O473" s="53">
        <f t="shared" si="80"/>
        <v>1</v>
      </c>
      <c r="P473" s="963"/>
      <c r="Q473" s="53">
        <f t="shared" si="81"/>
        <v>0.99150000000000005</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0</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0.99150000000000005</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0</v>
      </c>
      <c r="L475" s="963"/>
      <c r="M475" s="53">
        <f t="shared" si="90"/>
        <v>1</v>
      </c>
      <c r="N475" s="963"/>
      <c r="O475" s="53">
        <f t="shared" si="91"/>
        <v>1</v>
      </c>
      <c r="P475" s="963"/>
      <c r="Q475" s="53">
        <f t="shared" si="92"/>
        <v>0.99150000000000005</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0</v>
      </c>
      <c r="L476" s="963"/>
      <c r="M476" s="53">
        <f t="shared" si="90"/>
        <v>1</v>
      </c>
      <c r="N476" s="963"/>
      <c r="O476" s="53">
        <f t="shared" si="91"/>
        <v>1</v>
      </c>
      <c r="P476" s="963"/>
      <c r="Q476" s="53">
        <f t="shared" si="92"/>
        <v>0.99150000000000005</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0</v>
      </c>
      <c r="L477" s="963"/>
      <c r="M477" s="53">
        <f t="shared" si="90"/>
        <v>1</v>
      </c>
      <c r="N477" s="963"/>
      <c r="O477" s="53">
        <f t="shared" si="91"/>
        <v>1</v>
      </c>
      <c r="P477" s="963"/>
      <c r="Q477" s="53">
        <f t="shared" si="92"/>
        <v>0.99150000000000005</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0</v>
      </c>
      <c r="L478" s="963"/>
      <c r="M478" s="53">
        <f t="shared" si="90"/>
        <v>1</v>
      </c>
      <c r="N478" s="963"/>
      <c r="O478" s="53">
        <f t="shared" si="91"/>
        <v>1</v>
      </c>
      <c r="P478" s="963"/>
      <c r="Q478" s="53">
        <f t="shared" si="92"/>
        <v>0.99150000000000005</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0</v>
      </c>
      <c r="L479" s="963"/>
      <c r="M479" s="53">
        <f t="shared" si="90"/>
        <v>1</v>
      </c>
      <c r="N479" s="963"/>
      <c r="O479" s="53">
        <f t="shared" si="91"/>
        <v>1</v>
      </c>
      <c r="P479" s="963"/>
      <c r="Q479" s="53">
        <f t="shared" si="92"/>
        <v>0.99150000000000005</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0</v>
      </c>
      <c r="L480" s="963"/>
      <c r="M480" s="53">
        <f t="shared" si="90"/>
        <v>1</v>
      </c>
      <c r="N480" s="963"/>
      <c r="O480" s="53">
        <f t="shared" si="91"/>
        <v>1</v>
      </c>
      <c r="P480" s="963"/>
      <c r="Q480" s="53">
        <f t="shared" si="92"/>
        <v>0.99150000000000005</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0</v>
      </c>
      <c r="L481" s="963"/>
      <c r="M481" s="53">
        <f t="shared" si="90"/>
        <v>1</v>
      </c>
      <c r="N481" s="963"/>
      <c r="O481" s="53">
        <f t="shared" si="91"/>
        <v>1</v>
      </c>
      <c r="P481" s="963"/>
      <c r="Q481" s="53">
        <f t="shared" si="92"/>
        <v>0.99150000000000005</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0</v>
      </c>
      <c r="L482" s="963"/>
      <c r="M482" s="53">
        <f t="shared" si="90"/>
        <v>1</v>
      </c>
      <c r="N482" s="963"/>
      <c r="O482" s="53">
        <f t="shared" si="91"/>
        <v>1</v>
      </c>
      <c r="P482" s="963"/>
      <c r="Q482" s="53">
        <f t="shared" si="92"/>
        <v>0.99150000000000005</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0</v>
      </c>
      <c r="L483" s="963"/>
      <c r="M483" s="53">
        <f t="shared" si="90"/>
        <v>1</v>
      </c>
      <c r="N483" s="963"/>
      <c r="O483" s="53">
        <f t="shared" si="91"/>
        <v>1</v>
      </c>
      <c r="P483" s="963"/>
      <c r="Q483" s="53">
        <f t="shared" si="92"/>
        <v>0.99150000000000005</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0</v>
      </c>
      <c r="L484" s="963"/>
      <c r="M484" s="53">
        <f t="shared" si="90"/>
        <v>1</v>
      </c>
      <c r="N484" s="963"/>
      <c r="O484" s="53">
        <f t="shared" si="91"/>
        <v>1</v>
      </c>
      <c r="P484" s="963"/>
      <c r="Q484" s="53">
        <f t="shared" si="92"/>
        <v>0.99150000000000005</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0</v>
      </c>
      <c r="L485" s="963"/>
      <c r="M485" s="53">
        <f t="shared" si="90"/>
        <v>1</v>
      </c>
      <c r="N485" s="963"/>
      <c r="O485" s="53">
        <f t="shared" si="91"/>
        <v>1</v>
      </c>
      <c r="P485" s="963"/>
      <c r="Q485" s="53">
        <f t="shared" si="92"/>
        <v>0.99150000000000005</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0</v>
      </c>
      <c r="L486" s="963"/>
      <c r="M486" s="53">
        <f t="shared" si="90"/>
        <v>1</v>
      </c>
      <c r="N486" s="963"/>
      <c r="O486" s="53">
        <f t="shared" si="91"/>
        <v>1</v>
      </c>
      <c r="P486" s="963"/>
      <c r="Q486" s="53">
        <f t="shared" si="92"/>
        <v>0.99150000000000005</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0</v>
      </c>
      <c r="L487" s="963"/>
      <c r="M487" s="53">
        <f t="shared" si="90"/>
        <v>1</v>
      </c>
      <c r="N487" s="963"/>
      <c r="O487" s="53">
        <f t="shared" si="91"/>
        <v>1</v>
      </c>
      <c r="P487" s="963"/>
      <c r="Q487" s="53">
        <f t="shared" si="92"/>
        <v>0.99150000000000005</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0</v>
      </c>
      <c r="L488" s="963"/>
      <c r="M488" s="53">
        <f t="shared" si="90"/>
        <v>1</v>
      </c>
      <c r="N488" s="963"/>
      <c r="O488" s="53">
        <f t="shared" si="91"/>
        <v>1</v>
      </c>
      <c r="P488" s="963"/>
      <c r="Q488" s="53">
        <f t="shared" si="92"/>
        <v>0.99150000000000005</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0</v>
      </c>
      <c r="L489" s="963"/>
      <c r="M489" s="53">
        <f t="shared" si="90"/>
        <v>1</v>
      </c>
      <c r="N489" s="963"/>
      <c r="O489" s="53">
        <f t="shared" si="91"/>
        <v>1</v>
      </c>
      <c r="P489" s="963"/>
      <c r="Q489" s="53">
        <f t="shared" si="92"/>
        <v>0.99150000000000005</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0</v>
      </c>
      <c r="L490" s="963"/>
      <c r="M490" s="53">
        <f t="shared" si="90"/>
        <v>1</v>
      </c>
      <c r="N490" s="963"/>
      <c r="O490" s="53">
        <f t="shared" si="91"/>
        <v>1</v>
      </c>
      <c r="P490" s="963"/>
      <c r="Q490" s="53">
        <f t="shared" si="92"/>
        <v>0.99150000000000005</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0</v>
      </c>
      <c r="L491" s="963"/>
      <c r="M491" s="53">
        <f t="shared" si="90"/>
        <v>1</v>
      </c>
      <c r="N491" s="963"/>
      <c r="O491" s="53">
        <f t="shared" si="91"/>
        <v>1</v>
      </c>
      <c r="P491" s="963"/>
      <c r="Q491" s="53">
        <f t="shared" si="92"/>
        <v>0.99150000000000005</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0</v>
      </c>
      <c r="L492" s="963"/>
      <c r="M492" s="53">
        <f t="shared" si="90"/>
        <v>1</v>
      </c>
      <c r="N492" s="963"/>
      <c r="O492" s="53">
        <f t="shared" si="91"/>
        <v>1</v>
      </c>
      <c r="P492" s="963"/>
      <c r="Q492" s="53">
        <f t="shared" si="92"/>
        <v>0.99150000000000005</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0</v>
      </c>
      <c r="L493" s="963"/>
      <c r="M493" s="53">
        <f t="shared" si="90"/>
        <v>1</v>
      </c>
      <c r="N493" s="963"/>
      <c r="O493" s="53">
        <f t="shared" si="91"/>
        <v>1</v>
      </c>
      <c r="P493" s="963"/>
      <c r="Q493" s="53">
        <f t="shared" si="92"/>
        <v>0.99150000000000005</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0</v>
      </c>
      <c r="L494" s="963"/>
      <c r="M494" s="53">
        <f t="shared" si="90"/>
        <v>1</v>
      </c>
      <c r="N494" s="963"/>
      <c r="O494" s="53">
        <f t="shared" si="91"/>
        <v>1</v>
      </c>
      <c r="P494" s="963"/>
      <c r="Q494" s="53">
        <f t="shared" si="92"/>
        <v>0.99150000000000005</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0</v>
      </c>
      <c r="L495" s="963"/>
      <c r="M495" s="53">
        <f t="shared" si="90"/>
        <v>1</v>
      </c>
      <c r="N495" s="963"/>
      <c r="O495" s="53">
        <f t="shared" si="91"/>
        <v>1</v>
      </c>
      <c r="P495" s="963"/>
      <c r="Q495" s="53">
        <f t="shared" si="92"/>
        <v>0.99150000000000005</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0</v>
      </c>
      <c r="L496" s="963"/>
      <c r="M496" s="53">
        <f t="shared" si="90"/>
        <v>1</v>
      </c>
      <c r="N496" s="963"/>
      <c r="O496" s="53">
        <f t="shared" si="91"/>
        <v>1</v>
      </c>
      <c r="P496" s="963"/>
      <c r="Q496" s="53">
        <f t="shared" si="92"/>
        <v>0.99150000000000005</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0</v>
      </c>
      <c r="L497" s="963"/>
      <c r="M497" s="53">
        <f t="shared" si="90"/>
        <v>1</v>
      </c>
      <c r="N497" s="963"/>
      <c r="O497" s="53">
        <f t="shared" si="91"/>
        <v>1</v>
      </c>
      <c r="P497" s="963"/>
      <c r="Q497" s="53">
        <f t="shared" si="92"/>
        <v>0.99150000000000005</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0</v>
      </c>
      <c r="L498" s="963"/>
      <c r="M498" s="53">
        <f t="shared" si="90"/>
        <v>1</v>
      </c>
      <c r="N498" s="963"/>
      <c r="O498" s="53">
        <f t="shared" si="91"/>
        <v>1</v>
      </c>
      <c r="P498" s="963"/>
      <c r="Q498" s="53">
        <f t="shared" si="92"/>
        <v>0.99150000000000005</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0</v>
      </c>
      <c r="L499" s="963"/>
      <c r="M499" s="53">
        <f t="shared" si="90"/>
        <v>1</v>
      </c>
      <c r="N499" s="963"/>
      <c r="O499" s="53">
        <f t="shared" si="91"/>
        <v>1</v>
      </c>
      <c r="P499" s="963"/>
      <c r="Q499" s="53">
        <f t="shared" si="92"/>
        <v>0.99150000000000005</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0</v>
      </c>
      <c r="L500" s="963"/>
      <c r="M500" s="53">
        <f t="shared" si="90"/>
        <v>1</v>
      </c>
      <c r="N500" s="963"/>
      <c r="O500" s="53">
        <f t="shared" si="91"/>
        <v>1</v>
      </c>
      <c r="P500" s="963"/>
      <c r="Q500" s="53">
        <f t="shared" si="92"/>
        <v>0.99150000000000005</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0</v>
      </c>
      <c r="L501" s="963"/>
      <c r="M501" s="53">
        <f t="shared" si="90"/>
        <v>1</v>
      </c>
      <c r="N501" s="963"/>
      <c r="O501" s="53">
        <f t="shared" si="91"/>
        <v>1</v>
      </c>
      <c r="P501" s="963"/>
      <c r="Q501" s="53">
        <f t="shared" si="92"/>
        <v>0.99150000000000005</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0</v>
      </c>
      <c r="L502" s="963"/>
      <c r="M502" s="53">
        <f t="shared" si="90"/>
        <v>1</v>
      </c>
      <c r="N502" s="963"/>
      <c r="O502" s="53">
        <f t="shared" si="91"/>
        <v>1</v>
      </c>
      <c r="P502" s="963"/>
      <c r="Q502" s="53">
        <f t="shared" si="92"/>
        <v>0.99150000000000005</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0</v>
      </c>
      <c r="L503" s="963"/>
      <c r="M503" s="53">
        <f t="shared" si="90"/>
        <v>1</v>
      </c>
      <c r="N503" s="963"/>
      <c r="O503" s="53">
        <f t="shared" si="91"/>
        <v>1</v>
      </c>
      <c r="P503" s="963"/>
      <c r="Q503" s="53">
        <f t="shared" si="92"/>
        <v>0.99150000000000005</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0</v>
      </c>
      <c r="L504" s="963"/>
      <c r="M504" s="53">
        <f t="shared" si="90"/>
        <v>1</v>
      </c>
      <c r="N504" s="963"/>
      <c r="O504" s="53">
        <f t="shared" si="91"/>
        <v>1</v>
      </c>
      <c r="P504" s="963"/>
      <c r="Q504" s="53">
        <f t="shared" si="92"/>
        <v>0.99150000000000005</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0</v>
      </c>
      <c r="L505" s="963"/>
      <c r="M505" s="53">
        <f t="shared" si="90"/>
        <v>1</v>
      </c>
      <c r="N505" s="963"/>
      <c r="O505" s="53">
        <f t="shared" si="91"/>
        <v>1</v>
      </c>
      <c r="P505" s="963"/>
      <c r="Q505" s="53">
        <f t="shared" si="92"/>
        <v>0.99150000000000005</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0</v>
      </c>
      <c r="L506" s="963"/>
      <c r="M506" s="53">
        <f t="shared" si="90"/>
        <v>1</v>
      </c>
      <c r="N506" s="963"/>
      <c r="O506" s="53">
        <f t="shared" si="91"/>
        <v>1</v>
      </c>
      <c r="P506" s="963"/>
      <c r="Q506" s="53">
        <f t="shared" si="92"/>
        <v>0.99150000000000005</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0</v>
      </c>
      <c r="L507" s="963"/>
      <c r="M507" s="53">
        <f t="shared" si="90"/>
        <v>1</v>
      </c>
      <c r="N507" s="963"/>
      <c r="O507" s="53">
        <f t="shared" si="91"/>
        <v>1</v>
      </c>
      <c r="P507" s="963"/>
      <c r="Q507" s="53">
        <f t="shared" si="92"/>
        <v>0.99150000000000005</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0</v>
      </c>
      <c r="L508" s="963"/>
      <c r="M508" s="53">
        <f t="shared" si="90"/>
        <v>1</v>
      </c>
      <c r="N508" s="963"/>
      <c r="O508" s="53">
        <f t="shared" si="91"/>
        <v>1</v>
      </c>
      <c r="P508" s="963"/>
      <c r="Q508" s="53">
        <f t="shared" si="92"/>
        <v>0.99150000000000005</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0</v>
      </c>
      <c r="L509" s="963"/>
      <c r="M509" s="53">
        <f t="shared" si="90"/>
        <v>1</v>
      </c>
      <c r="N509" s="963"/>
      <c r="O509" s="53">
        <f t="shared" si="91"/>
        <v>1</v>
      </c>
      <c r="P509" s="963"/>
      <c r="Q509" s="53">
        <f t="shared" si="92"/>
        <v>0.99150000000000005</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0</v>
      </c>
      <c r="L510" s="963"/>
      <c r="M510" s="53">
        <f t="shared" si="90"/>
        <v>1</v>
      </c>
      <c r="N510" s="963"/>
      <c r="O510" s="53">
        <f t="shared" si="91"/>
        <v>1</v>
      </c>
      <c r="P510" s="963"/>
      <c r="Q510" s="53">
        <f t="shared" si="92"/>
        <v>0.99150000000000005</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0</v>
      </c>
      <c r="L511" s="963"/>
      <c r="M511" s="53">
        <f t="shared" si="90"/>
        <v>1</v>
      </c>
      <c r="N511" s="963"/>
      <c r="O511" s="53">
        <f t="shared" si="91"/>
        <v>1</v>
      </c>
      <c r="P511" s="963"/>
      <c r="Q511" s="53">
        <f t="shared" si="92"/>
        <v>0.99150000000000005</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0</v>
      </c>
      <c r="L512" s="963"/>
      <c r="M512" s="53">
        <f t="shared" si="90"/>
        <v>1</v>
      </c>
      <c r="N512" s="963"/>
      <c r="O512" s="53">
        <f t="shared" si="91"/>
        <v>1</v>
      </c>
      <c r="P512" s="963"/>
      <c r="Q512" s="53">
        <f t="shared" si="92"/>
        <v>0.99150000000000005</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0</v>
      </c>
      <c r="L513" s="963"/>
      <c r="M513" s="53">
        <f t="shared" si="90"/>
        <v>1</v>
      </c>
      <c r="N513" s="963"/>
      <c r="O513" s="53">
        <f t="shared" si="91"/>
        <v>1</v>
      </c>
      <c r="P513" s="963"/>
      <c r="Q513" s="53">
        <f t="shared" si="92"/>
        <v>0.99150000000000005</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0</v>
      </c>
      <c r="L514" s="963"/>
      <c r="M514" s="53">
        <f t="shared" si="90"/>
        <v>1</v>
      </c>
      <c r="N514" s="963"/>
      <c r="O514" s="53">
        <f t="shared" si="91"/>
        <v>1</v>
      </c>
      <c r="P514" s="963"/>
      <c r="Q514" s="53">
        <f t="shared" si="92"/>
        <v>0.99150000000000005</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0</v>
      </c>
      <c r="L515" s="963"/>
      <c r="M515" s="53">
        <f t="shared" si="90"/>
        <v>1</v>
      </c>
      <c r="N515" s="963"/>
      <c r="O515" s="53">
        <f t="shared" si="91"/>
        <v>1</v>
      </c>
      <c r="P515" s="963"/>
      <c r="Q515" s="53">
        <f t="shared" si="92"/>
        <v>0.99150000000000005</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0</v>
      </c>
      <c r="L516" s="963"/>
      <c r="M516" s="53">
        <f t="shared" si="90"/>
        <v>1</v>
      </c>
      <c r="N516" s="963"/>
      <c r="O516" s="53">
        <f t="shared" si="91"/>
        <v>1</v>
      </c>
      <c r="P516" s="963"/>
      <c r="Q516" s="53">
        <f t="shared" si="92"/>
        <v>0.99150000000000005</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0</v>
      </c>
      <c r="L517" s="963"/>
      <c r="M517" s="53">
        <f t="shared" si="90"/>
        <v>1</v>
      </c>
      <c r="N517" s="963"/>
      <c r="O517" s="53">
        <f t="shared" si="91"/>
        <v>1</v>
      </c>
      <c r="P517" s="963"/>
      <c r="Q517" s="53">
        <f t="shared" si="92"/>
        <v>0.99150000000000005</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0</v>
      </c>
      <c r="L518" s="963"/>
      <c r="M518" s="53">
        <f t="shared" si="90"/>
        <v>1</v>
      </c>
      <c r="N518" s="963"/>
      <c r="O518" s="53">
        <f t="shared" si="91"/>
        <v>1</v>
      </c>
      <c r="P518" s="963"/>
      <c r="Q518" s="53">
        <f t="shared" si="92"/>
        <v>0.99150000000000005</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0</v>
      </c>
      <c r="L519" s="963"/>
      <c r="M519" s="53">
        <f t="shared" si="90"/>
        <v>1</v>
      </c>
      <c r="N519" s="963"/>
      <c r="O519" s="53">
        <f t="shared" si="91"/>
        <v>1</v>
      </c>
      <c r="P519" s="963"/>
      <c r="Q519" s="53">
        <f t="shared" si="92"/>
        <v>0.99150000000000005</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0</v>
      </c>
      <c r="L520" s="963"/>
      <c r="M520" s="53">
        <f t="shared" si="90"/>
        <v>1</v>
      </c>
      <c r="N520" s="963"/>
      <c r="O520" s="53">
        <f t="shared" si="91"/>
        <v>1</v>
      </c>
      <c r="P520" s="963"/>
      <c r="Q520" s="53">
        <f t="shared" si="92"/>
        <v>0.99150000000000005</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0</v>
      </c>
      <c r="L521" s="963"/>
      <c r="M521" s="53">
        <f t="shared" si="90"/>
        <v>1</v>
      </c>
      <c r="N521" s="963"/>
      <c r="O521" s="53">
        <f t="shared" si="91"/>
        <v>1</v>
      </c>
      <c r="P521" s="963"/>
      <c r="Q521" s="53">
        <f t="shared" si="92"/>
        <v>0.99150000000000005</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0</v>
      </c>
      <c r="L522" s="963"/>
      <c r="M522" s="53">
        <f t="shared" si="90"/>
        <v>1</v>
      </c>
      <c r="N522" s="963"/>
      <c r="O522" s="53">
        <f t="shared" si="91"/>
        <v>1</v>
      </c>
      <c r="P522" s="963"/>
      <c r="Q522" s="53">
        <f t="shared" si="92"/>
        <v>0.99150000000000005</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0</v>
      </c>
      <c r="L523" s="963"/>
      <c r="M523" s="53">
        <f t="shared" si="90"/>
        <v>1</v>
      </c>
      <c r="N523" s="963"/>
      <c r="O523" s="53">
        <f t="shared" si="91"/>
        <v>1</v>
      </c>
      <c r="P523" s="963"/>
      <c r="Q523" s="53">
        <f t="shared" si="92"/>
        <v>0.99150000000000005</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0</v>
      </c>
      <c r="L524" s="963"/>
      <c r="M524" s="53">
        <f t="shared" si="90"/>
        <v>1</v>
      </c>
      <c r="N524" s="963"/>
      <c r="O524" s="53">
        <f t="shared" si="91"/>
        <v>1</v>
      </c>
      <c r="P524" s="963"/>
      <c r="Q524" s="53">
        <f t="shared" si="92"/>
        <v>0.99150000000000005</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43591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2</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workbookViewId="0">
      <selection activeCell="D4" sqref="D4"/>
    </sheetView>
  </sheetViews>
  <sheetFormatPr defaultRowHeight="13.5"/>
  <cols>
    <col min="1" max="1" width="29.75" customWidth="1"/>
    <col min="3" max="3" width="9.125" style="3186" customWidth="1"/>
    <col min="4" max="4" width="15.625" customWidth="1"/>
    <col min="6" max="6" width="31.125" customWidth="1"/>
    <col min="8" max="8" width="12.75" customWidth="1"/>
    <col min="11" max="11" width="9" style="3198"/>
    <col min="12" max="12" width="9" style="3201"/>
  </cols>
  <sheetData>
    <row r="1" spans="1:16" s="3196" customFormat="1" ht="14.25">
      <c r="A1" s="2895" t="s">
        <v>2992</v>
      </c>
      <c r="B1" s="2895" t="s">
        <v>2993</v>
      </c>
      <c r="C1" s="3202" t="s">
        <v>2994</v>
      </c>
      <c r="D1" s="2895" t="s">
        <v>2995</v>
      </c>
      <c r="E1" s="2895" t="s">
        <v>2996</v>
      </c>
      <c r="F1" s="2895" t="s">
        <v>2031</v>
      </c>
      <c r="G1" s="2895" t="s">
        <v>2997</v>
      </c>
      <c r="H1" s="2895" t="s">
        <v>2998</v>
      </c>
      <c r="I1" s="2895" t="s">
        <v>2999</v>
      </c>
      <c r="J1" s="2895" t="s">
        <v>3000</v>
      </c>
      <c r="K1" s="3197" t="s">
        <v>3001</v>
      </c>
      <c r="L1" s="3199" t="s">
        <v>3128</v>
      </c>
      <c r="M1" s="2895" t="s">
        <v>3002</v>
      </c>
      <c r="N1" s="2895" t="s">
        <v>3003</v>
      </c>
      <c r="O1" s="2895" t="s">
        <v>3004</v>
      </c>
      <c r="P1" s="3195"/>
    </row>
    <row r="2" spans="1:16" s="3196" customFormat="1" ht="14.25">
      <c r="A2" s="2895" t="s">
        <v>3057</v>
      </c>
      <c r="B2" s="2895" t="s">
        <v>3005</v>
      </c>
      <c r="C2" s="3202" t="s">
        <v>3058</v>
      </c>
      <c r="D2" s="2895">
        <v>3750</v>
      </c>
      <c r="E2" s="2895">
        <v>4500</v>
      </c>
      <c r="F2" s="2895" t="s">
        <v>3059</v>
      </c>
      <c r="G2" s="2895" t="s">
        <v>3006</v>
      </c>
      <c r="H2" s="2895" t="s">
        <v>3060</v>
      </c>
      <c r="I2" s="2895">
        <v>840</v>
      </c>
      <c r="J2" s="2895">
        <v>840</v>
      </c>
      <c r="K2" s="3197">
        <v>1866.67</v>
      </c>
      <c r="L2" s="3200">
        <f>ROUND(J2*10000/D2,2)</f>
        <v>2240</v>
      </c>
      <c r="M2" s="2895">
        <v>0</v>
      </c>
      <c r="N2" s="2895" t="s">
        <v>3061</v>
      </c>
      <c r="O2" s="2895" t="s">
        <v>3062</v>
      </c>
      <c r="P2" s="3195"/>
    </row>
    <row r="3" spans="1:16" s="3196" customFormat="1" ht="14.25">
      <c r="A3" s="2895" t="s">
        <v>3063</v>
      </c>
      <c r="B3" s="2895" t="s">
        <v>3005</v>
      </c>
      <c r="C3" s="3202" t="s">
        <v>3058</v>
      </c>
      <c r="D3" s="2895">
        <v>4800</v>
      </c>
      <c r="E3" s="2895">
        <v>5760</v>
      </c>
      <c r="F3" s="2895" t="s">
        <v>3059</v>
      </c>
      <c r="G3" s="2895" t="s">
        <v>3006</v>
      </c>
      <c r="H3" s="2895" t="s">
        <v>3060</v>
      </c>
      <c r="I3" s="2895">
        <v>1080</v>
      </c>
      <c r="J3" s="2895">
        <v>1080</v>
      </c>
      <c r="K3" s="3197">
        <v>1875</v>
      </c>
      <c r="L3" s="3200">
        <f t="shared" ref="L3:L43" si="0">ROUND(J3*10000/D3,2)</f>
        <v>2250</v>
      </c>
      <c r="M3" s="2895">
        <v>0</v>
      </c>
      <c r="N3" s="2895" t="s">
        <v>3061</v>
      </c>
      <c r="O3" s="2895" t="s">
        <v>3062</v>
      </c>
      <c r="P3" s="3195"/>
    </row>
    <row r="4" spans="1:16" s="3196" customFormat="1" ht="14.25">
      <c r="A4" s="2895" t="s">
        <v>3064</v>
      </c>
      <c r="B4" s="2895" t="s">
        <v>3005</v>
      </c>
      <c r="C4" s="3202" t="s">
        <v>3058</v>
      </c>
      <c r="D4" s="2895">
        <v>3750</v>
      </c>
      <c r="E4" s="2895">
        <v>4500</v>
      </c>
      <c r="F4" s="2895" t="s">
        <v>3059</v>
      </c>
      <c r="G4" s="2895" t="s">
        <v>3006</v>
      </c>
      <c r="H4" s="2895" t="s">
        <v>3060</v>
      </c>
      <c r="I4" s="2895">
        <v>840</v>
      </c>
      <c r="J4" s="2895">
        <v>840</v>
      </c>
      <c r="K4" s="3197">
        <v>1866.67</v>
      </c>
      <c r="L4" s="3200">
        <f t="shared" si="0"/>
        <v>2240</v>
      </c>
      <c r="M4" s="2895">
        <v>0</v>
      </c>
      <c r="N4" s="2895" t="s">
        <v>3061</v>
      </c>
      <c r="O4" s="2895" t="s">
        <v>3065</v>
      </c>
      <c r="P4" s="3195"/>
    </row>
    <row r="5" spans="1:16" s="3196" customFormat="1" ht="14.25">
      <c r="A5" s="2895" t="s">
        <v>3066</v>
      </c>
      <c r="B5" s="2895" t="s">
        <v>3005</v>
      </c>
      <c r="C5" s="3202" t="s">
        <v>3058</v>
      </c>
      <c r="D5" s="2895">
        <v>8120</v>
      </c>
      <c r="E5" s="2895">
        <v>9744</v>
      </c>
      <c r="F5" s="2895" t="s">
        <v>3059</v>
      </c>
      <c r="G5" s="2895" t="s">
        <v>3006</v>
      </c>
      <c r="H5" s="2895" t="s">
        <v>3060</v>
      </c>
      <c r="I5" s="2895">
        <v>1830</v>
      </c>
      <c r="J5" s="2895">
        <v>1830</v>
      </c>
      <c r="K5" s="3197">
        <v>1878.07</v>
      </c>
      <c r="L5" s="3200">
        <f t="shared" si="0"/>
        <v>2253.69</v>
      </c>
      <c r="M5" s="2895">
        <v>0</v>
      </c>
      <c r="N5" s="2895" t="s">
        <v>3061</v>
      </c>
      <c r="O5" s="2895" t="s">
        <v>3062</v>
      </c>
      <c r="P5" s="3195"/>
    </row>
    <row r="6" spans="1:16" s="3205" customFormat="1" ht="14.25">
      <c r="A6" s="3203" t="s">
        <v>3067</v>
      </c>
      <c r="B6" s="3203" t="s">
        <v>3005</v>
      </c>
      <c r="C6" s="3203" t="s">
        <v>3058</v>
      </c>
      <c r="D6" s="3203">
        <v>19448</v>
      </c>
      <c r="E6" s="3203">
        <v>23337.599999999999</v>
      </c>
      <c r="F6" s="3203" t="s">
        <v>3059</v>
      </c>
      <c r="G6" s="3203" t="s">
        <v>3006</v>
      </c>
      <c r="H6" s="3203" t="s">
        <v>3068</v>
      </c>
      <c r="I6" s="3203">
        <v>875.39</v>
      </c>
      <c r="J6" s="3203">
        <v>875.39</v>
      </c>
      <c r="K6" s="3203">
        <v>375.1</v>
      </c>
      <c r="L6" s="3203">
        <f t="shared" si="0"/>
        <v>450.12</v>
      </c>
      <c r="M6" s="3203">
        <v>0</v>
      </c>
      <c r="N6" s="3203" t="s">
        <v>3069</v>
      </c>
      <c r="O6" s="3203" t="s">
        <v>3008</v>
      </c>
      <c r="P6" s="3204"/>
    </row>
    <row r="7" spans="1:16" s="3196" customFormat="1" ht="14.25">
      <c r="A7" s="2895" t="s">
        <v>3070</v>
      </c>
      <c r="B7" s="2895" t="s">
        <v>3005</v>
      </c>
      <c r="C7" s="3202" t="s">
        <v>3058</v>
      </c>
      <c r="D7" s="2895">
        <v>2577</v>
      </c>
      <c r="E7" s="2895">
        <v>3865.5</v>
      </c>
      <c r="F7" s="2895" t="s">
        <v>3071</v>
      </c>
      <c r="G7" s="2895" t="s">
        <v>3006</v>
      </c>
      <c r="H7" s="2895" t="s">
        <v>3007</v>
      </c>
      <c r="I7" s="2895">
        <v>80</v>
      </c>
      <c r="J7" s="2895">
        <v>80</v>
      </c>
      <c r="K7" s="3197">
        <v>206.96</v>
      </c>
      <c r="L7" s="3200">
        <f t="shared" si="0"/>
        <v>310.44</v>
      </c>
      <c r="M7" s="2895">
        <v>0</v>
      </c>
      <c r="N7" s="2895" t="s">
        <v>3072</v>
      </c>
      <c r="O7" s="2895" t="s">
        <v>3008</v>
      </c>
      <c r="P7" s="3195"/>
    </row>
    <row r="8" spans="1:16" s="3196" customFormat="1" ht="14.25">
      <c r="A8" s="2895" t="s">
        <v>3073</v>
      </c>
      <c r="B8" s="2895" t="s">
        <v>3005</v>
      </c>
      <c r="C8" s="3202" t="s">
        <v>3058</v>
      </c>
      <c r="D8" s="2895">
        <v>4071</v>
      </c>
      <c r="E8" s="2895">
        <v>4885.2</v>
      </c>
      <c r="F8" s="2895" t="s">
        <v>3074</v>
      </c>
      <c r="G8" s="2895" t="s">
        <v>3006</v>
      </c>
      <c r="H8" s="2895" t="s">
        <v>3075</v>
      </c>
      <c r="I8" s="2895">
        <v>111</v>
      </c>
      <c r="J8" s="2895">
        <v>111</v>
      </c>
      <c r="K8" s="3197">
        <v>227.21</v>
      </c>
      <c r="L8" s="3200">
        <f t="shared" si="0"/>
        <v>272.66000000000003</v>
      </c>
      <c r="M8" s="2895">
        <v>0</v>
      </c>
      <c r="N8" s="2895" t="s">
        <v>3076</v>
      </c>
      <c r="O8" s="2895" t="s">
        <v>3008</v>
      </c>
      <c r="P8" s="3195"/>
    </row>
    <row r="9" spans="1:16" s="3196" customFormat="1" ht="14.25">
      <c r="A9" s="2895" t="s">
        <v>3077</v>
      </c>
      <c r="B9" s="2895" t="s">
        <v>3005</v>
      </c>
      <c r="C9" s="3202" t="s">
        <v>3058</v>
      </c>
      <c r="D9" s="2895">
        <v>33776</v>
      </c>
      <c r="E9" s="2895">
        <v>40531.199999999997</v>
      </c>
      <c r="F9" s="2895" t="s">
        <v>3078</v>
      </c>
      <c r="G9" s="2895" t="s">
        <v>3006</v>
      </c>
      <c r="H9" s="2895" t="s">
        <v>3075</v>
      </c>
      <c r="I9" s="2895">
        <v>900</v>
      </c>
      <c r="J9" s="2895">
        <v>900</v>
      </c>
      <c r="K9" s="3197">
        <v>222.05</v>
      </c>
      <c r="L9" s="3200">
        <f t="shared" si="0"/>
        <v>266.45999999999998</v>
      </c>
      <c r="M9" s="2895">
        <v>0</v>
      </c>
      <c r="N9" s="2895" t="s">
        <v>3079</v>
      </c>
      <c r="O9" s="2895" t="s">
        <v>3008</v>
      </c>
      <c r="P9" s="3195"/>
    </row>
    <row r="10" spans="1:16" s="3196" customFormat="1" ht="14.25">
      <c r="A10" s="2895" t="s">
        <v>3080</v>
      </c>
      <c r="B10" s="2895" t="s">
        <v>3005</v>
      </c>
      <c r="C10" s="3202" t="s">
        <v>3058</v>
      </c>
      <c r="D10" s="2895">
        <v>14324</v>
      </c>
      <c r="E10" s="2895">
        <v>11459.2</v>
      </c>
      <c r="F10" s="2895" t="s">
        <v>3081</v>
      </c>
      <c r="G10" s="2895" t="s">
        <v>3006</v>
      </c>
      <c r="H10" s="2895" t="s">
        <v>3082</v>
      </c>
      <c r="I10" s="2895">
        <v>320</v>
      </c>
      <c r="J10" s="2895">
        <v>320</v>
      </c>
      <c r="K10" s="3197">
        <v>279.25</v>
      </c>
      <c r="L10" s="3200">
        <f t="shared" si="0"/>
        <v>223.4</v>
      </c>
      <c r="M10" s="2895">
        <v>0</v>
      </c>
      <c r="N10" s="2895" t="s">
        <v>3083</v>
      </c>
      <c r="O10" s="2895" t="s">
        <v>3065</v>
      </c>
      <c r="P10" s="3195"/>
    </row>
    <row r="11" spans="1:16" s="3196" customFormat="1" ht="14.25">
      <c r="A11" s="2895" t="s">
        <v>3080</v>
      </c>
      <c r="B11" s="2895" t="s">
        <v>3005</v>
      </c>
      <c r="C11" s="3202" t="s">
        <v>3058</v>
      </c>
      <c r="D11" s="2895">
        <v>7078</v>
      </c>
      <c r="E11" s="2895">
        <v>5662.4</v>
      </c>
      <c r="F11" s="2895" t="s">
        <v>3081</v>
      </c>
      <c r="G11" s="2895" t="s">
        <v>3006</v>
      </c>
      <c r="H11" s="2895" t="s">
        <v>3082</v>
      </c>
      <c r="I11" s="2895">
        <v>160</v>
      </c>
      <c r="J11" s="2895">
        <v>160</v>
      </c>
      <c r="K11" s="3197">
        <v>282.56</v>
      </c>
      <c r="L11" s="3200">
        <f t="shared" si="0"/>
        <v>226.05</v>
      </c>
      <c r="M11" s="2895">
        <v>0</v>
      </c>
      <c r="N11" s="2895" t="s">
        <v>3083</v>
      </c>
      <c r="O11" s="2895" t="s">
        <v>3065</v>
      </c>
      <c r="P11" s="3195"/>
    </row>
    <row r="12" spans="1:16" s="3196" customFormat="1" ht="14.25">
      <c r="A12" s="3224" t="s">
        <v>3080</v>
      </c>
      <c r="B12" s="3224" t="s">
        <v>3005</v>
      </c>
      <c r="C12" s="3224" t="s">
        <v>3058</v>
      </c>
      <c r="D12" s="3224">
        <v>23263</v>
      </c>
      <c r="E12" s="3224">
        <v>18610.400000000001</v>
      </c>
      <c r="F12" s="3224" t="s">
        <v>3081</v>
      </c>
      <c r="G12" s="3224" t="s">
        <v>3006</v>
      </c>
      <c r="H12" s="3224" t="s">
        <v>3082</v>
      </c>
      <c r="I12" s="3224">
        <v>600</v>
      </c>
      <c r="J12" s="3224">
        <v>600</v>
      </c>
      <c r="K12" s="3224">
        <v>322.39</v>
      </c>
      <c r="L12" s="3224">
        <f t="shared" si="0"/>
        <v>257.92</v>
      </c>
      <c r="M12" s="3224">
        <v>0</v>
      </c>
      <c r="N12" s="3224" t="s">
        <v>3083</v>
      </c>
      <c r="O12" s="3224" t="s">
        <v>3065</v>
      </c>
      <c r="P12" s="3195"/>
    </row>
    <row r="13" spans="1:16" s="3196" customFormat="1" ht="14.25">
      <c r="A13" s="2895" t="s">
        <v>3080</v>
      </c>
      <c r="B13" s="2895" t="s">
        <v>3005</v>
      </c>
      <c r="C13" s="3202" t="s">
        <v>3058</v>
      </c>
      <c r="D13" s="2895">
        <v>16848</v>
      </c>
      <c r="E13" s="2895">
        <v>13478.4</v>
      </c>
      <c r="F13" s="2895" t="s">
        <v>3081</v>
      </c>
      <c r="G13" s="2895" t="s">
        <v>3006</v>
      </c>
      <c r="H13" s="2895" t="s">
        <v>3082</v>
      </c>
      <c r="I13" s="2895">
        <v>380</v>
      </c>
      <c r="J13" s="2895">
        <v>380</v>
      </c>
      <c r="K13" s="3197">
        <v>281.93</v>
      </c>
      <c r="L13" s="3200">
        <f t="shared" si="0"/>
        <v>225.55</v>
      </c>
      <c r="M13" s="2895">
        <v>0</v>
      </c>
      <c r="N13" s="2895" t="s">
        <v>3083</v>
      </c>
      <c r="O13" s="2895" t="s">
        <v>3065</v>
      </c>
      <c r="P13" s="3195"/>
    </row>
    <row r="14" spans="1:16" s="3205" customFormat="1" ht="14.25">
      <c r="A14" s="3203" t="s">
        <v>3084</v>
      </c>
      <c r="B14" s="3203" t="s">
        <v>3005</v>
      </c>
      <c r="C14" s="3203" t="s">
        <v>3058</v>
      </c>
      <c r="D14" s="3203">
        <v>12227</v>
      </c>
      <c r="E14" s="3203">
        <v>24454</v>
      </c>
      <c r="F14" s="3203" t="s">
        <v>3085</v>
      </c>
      <c r="G14" s="3203" t="s">
        <v>3006</v>
      </c>
      <c r="H14" s="3203" t="s">
        <v>3010</v>
      </c>
      <c r="I14" s="3203">
        <v>819</v>
      </c>
      <c r="J14" s="3203">
        <v>819</v>
      </c>
      <c r="K14" s="3203">
        <v>334.91</v>
      </c>
      <c r="L14" s="3203">
        <f t="shared" si="0"/>
        <v>669.83</v>
      </c>
      <c r="M14" s="3203">
        <v>0</v>
      </c>
      <c r="N14" s="3203" t="s">
        <v>3086</v>
      </c>
      <c r="O14" s="3203" t="s">
        <v>3008</v>
      </c>
      <c r="P14" s="3204"/>
    </row>
    <row r="15" spans="1:16" ht="14.25">
      <c r="A15" s="2895" t="s">
        <v>3087</v>
      </c>
      <c r="B15" s="2895" t="s">
        <v>3005</v>
      </c>
      <c r="C15" s="3202" t="s">
        <v>3058</v>
      </c>
      <c r="D15" s="2895">
        <v>19159</v>
      </c>
      <c r="E15" s="2895">
        <v>9579.5</v>
      </c>
      <c r="F15" s="2895" t="s">
        <v>3088</v>
      </c>
      <c r="G15" s="2895" t="s">
        <v>3006</v>
      </c>
      <c r="H15" s="2895" t="s">
        <v>3089</v>
      </c>
      <c r="I15" s="2895">
        <v>1720</v>
      </c>
      <c r="J15" s="2895">
        <v>1720</v>
      </c>
      <c r="K15" s="3197">
        <v>1795.5</v>
      </c>
      <c r="L15" s="3200">
        <f t="shared" si="0"/>
        <v>897.75</v>
      </c>
      <c r="M15" s="2895">
        <v>0</v>
      </c>
      <c r="N15" s="2895" t="s">
        <v>3090</v>
      </c>
      <c r="O15" s="2895" t="s">
        <v>3065</v>
      </c>
      <c r="P15" s="3185"/>
    </row>
    <row r="16" spans="1:16" s="3223" customFormat="1" ht="14.25">
      <c r="A16" s="3221" t="s">
        <v>3091</v>
      </c>
      <c r="B16" s="3221" t="s">
        <v>3005</v>
      </c>
      <c r="C16" s="3221" t="s">
        <v>3058</v>
      </c>
      <c r="D16" s="3221">
        <v>14688</v>
      </c>
      <c r="E16" s="3221">
        <v>11750.4</v>
      </c>
      <c r="F16" s="3221" t="s">
        <v>3081</v>
      </c>
      <c r="G16" s="3221" t="s">
        <v>3006</v>
      </c>
      <c r="H16" s="3221" t="s">
        <v>3092</v>
      </c>
      <c r="I16" s="3221">
        <v>484</v>
      </c>
      <c r="J16" s="3221">
        <v>484</v>
      </c>
      <c r="K16" s="3221">
        <v>411.89</v>
      </c>
      <c r="L16" s="3221">
        <f t="shared" si="0"/>
        <v>329.52</v>
      </c>
      <c r="M16" s="3221">
        <v>0</v>
      </c>
      <c r="N16" s="3221" t="s">
        <v>3093</v>
      </c>
      <c r="O16" s="3221" t="s">
        <v>3062</v>
      </c>
      <c r="P16" s="3222"/>
    </row>
    <row r="17" spans="1:16" ht="14.25">
      <c r="A17" s="2895" t="s">
        <v>3094</v>
      </c>
      <c r="B17" s="2895" t="s">
        <v>3005</v>
      </c>
      <c r="C17" s="3202" t="s">
        <v>3058</v>
      </c>
      <c r="D17" s="2895">
        <v>19068</v>
      </c>
      <c r="E17" s="2895">
        <v>15254.4</v>
      </c>
      <c r="F17" s="2895" t="s">
        <v>3081</v>
      </c>
      <c r="G17" s="2895" t="s">
        <v>3006</v>
      </c>
      <c r="H17" s="2895" t="s">
        <v>3092</v>
      </c>
      <c r="I17" s="2895">
        <v>629</v>
      </c>
      <c r="J17" s="2895">
        <v>629</v>
      </c>
      <c r="K17" s="3197">
        <v>412.33</v>
      </c>
      <c r="L17" s="3200">
        <f t="shared" si="0"/>
        <v>329.87</v>
      </c>
      <c r="M17" s="2895">
        <v>0</v>
      </c>
      <c r="N17" s="2895" t="s">
        <v>3093</v>
      </c>
      <c r="O17" s="2895" t="s">
        <v>3062</v>
      </c>
      <c r="P17" s="3185"/>
    </row>
    <row r="18" spans="1:16" s="3207" customFormat="1" ht="14.25">
      <c r="A18" s="3206" t="s">
        <v>3095</v>
      </c>
      <c r="B18" s="3206" t="s">
        <v>3005</v>
      </c>
      <c r="C18" s="3206" t="s">
        <v>3058</v>
      </c>
      <c r="D18" s="3206">
        <v>4358</v>
      </c>
      <c r="E18" s="3206">
        <v>5229.6000000000004</v>
      </c>
      <c r="F18" s="3206" t="s">
        <v>3078</v>
      </c>
      <c r="G18" s="3206" t="s">
        <v>3006</v>
      </c>
      <c r="H18" s="3206" t="s">
        <v>3011</v>
      </c>
      <c r="I18" s="3206">
        <v>330</v>
      </c>
      <c r="J18" s="3206">
        <v>330</v>
      </c>
      <c r="K18" s="3206">
        <v>631.01</v>
      </c>
      <c r="L18" s="3206">
        <f t="shared" si="0"/>
        <v>757.23</v>
      </c>
      <c r="M18" s="3206">
        <v>0</v>
      </c>
      <c r="N18" s="3206" t="s">
        <v>3096</v>
      </c>
      <c r="O18" s="3206" t="s">
        <v>3008</v>
      </c>
      <c r="P18" s="3208"/>
    </row>
    <row r="19" spans="1:16" ht="14.25">
      <c r="A19" s="2895" t="s">
        <v>3097</v>
      </c>
      <c r="B19" s="2895" t="s">
        <v>3005</v>
      </c>
      <c r="C19" s="3202" t="s">
        <v>3058</v>
      </c>
      <c r="D19" s="2895">
        <v>19275</v>
      </c>
      <c r="E19" s="2895">
        <v>9637.5</v>
      </c>
      <c r="F19" s="2895" t="s">
        <v>3098</v>
      </c>
      <c r="G19" s="2895" t="s">
        <v>3006</v>
      </c>
      <c r="H19" s="2895" t="s">
        <v>3011</v>
      </c>
      <c r="I19" s="2895">
        <v>550</v>
      </c>
      <c r="J19" s="2895">
        <v>550</v>
      </c>
      <c r="K19" s="3197">
        <v>570.69000000000005</v>
      </c>
      <c r="L19" s="3200">
        <f t="shared" si="0"/>
        <v>285.33999999999997</v>
      </c>
      <c r="M19" s="2895">
        <v>0</v>
      </c>
      <c r="N19" s="2895" t="s">
        <v>3099</v>
      </c>
      <c r="O19" s="2895" t="s">
        <v>3008</v>
      </c>
      <c r="P19" s="3185"/>
    </row>
    <row r="20" spans="1:16">
      <c r="A20" s="2895" t="s">
        <v>3100</v>
      </c>
      <c r="B20" s="2895" t="s">
        <v>3005</v>
      </c>
      <c r="C20" s="3202" t="s">
        <v>3058</v>
      </c>
      <c r="D20" s="2895">
        <v>3528</v>
      </c>
      <c r="E20" s="2895">
        <v>1411.2</v>
      </c>
      <c r="F20" s="2895" t="s">
        <v>3101</v>
      </c>
      <c r="G20" s="2895" t="s">
        <v>3006</v>
      </c>
      <c r="H20" s="2895" t="s">
        <v>3102</v>
      </c>
      <c r="I20" s="2895">
        <v>321</v>
      </c>
      <c r="J20" s="2895">
        <v>321</v>
      </c>
      <c r="K20" s="3197">
        <v>2274.65</v>
      </c>
      <c r="L20" s="3200">
        <f t="shared" si="0"/>
        <v>909.86</v>
      </c>
      <c r="M20" s="2895">
        <v>0</v>
      </c>
      <c r="N20" s="2895" t="s">
        <v>3103</v>
      </c>
      <c r="O20" s="2895" t="s">
        <v>3008</v>
      </c>
    </row>
    <row r="21" spans="1:16" s="3207" customFormat="1">
      <c r="A21" s="3206" t="s">
        <v>3104</v>
      </c>
      <c r="B21" s="3206" t="s">
        <v>3005</v>
      </c>
      <c r="C21" s="3206" t="s">
        <v>3058</v>
      </c>
      <c r="D21" s="3206">
        <v>3339</v>
      </c>
      <c r="E21" s="3206">
        <v>4006.8</v>
      </c>
      <c r="F21" s="3206" t="s">
        <v>3078</v>
      </c>
      <c r="G21" s="3206" t="s">
        <v>3006</v>
      </c>
      <c r="H21" s="3206" t="s">
        <v>3102</v>
      </c>
      <c r="I21" s="3206">
        <v>314</v>
      </c>
      <c r="J21" s="3206">
        <v>314</v>
      </c>
      <c r="K21" s="3206">
        <v>783.66</v>
      </c>
      <c r="L21" s="3206">
        <f t="shared" si="0"/>
        <v>940.4</v>
      </c>
      <c r="M21" s="3206">
        <v>0</v>
      </c>
      <c r="N21" s="3206" t="s">
        <v>3103</v>
      </c>
      <c r="O21" s="3206" t="s">
        <v>3008</v>
      </c>
    </row>
    <row r="22" spans="1:16">
      <c r="A22" s="2895" t="s">
        <v>3105</v>
      </c>
      <c r="B22" s="2895" t="s">
        <v>3005</v>
      </c>
      <c r="C22" s="3202" t="s">
        <v>3058</v>
      </c>
      <c r="D22" s="2895">
        <v>3278</v>
      </c>
      <c r="E22" s="2895">
        <v>1311.2</v>
      </c>
      <c r="F22" s="2895" t="s">
        <v>3101</v>
      </c>
      <c r="G22" s="2895" t="s">
        <v>3006</v>
      </c>
      <c r="H22" s="2895" t="s">
        <v>3102</v>
      </c>
      <c r="I22" s="2895">
        <v>299</v>
      </c>
      <c r="J22" s="2895">
        <v>299</v>
      </c>
      <c r="K22" s="3197">
        <v>2280.34</v>
      </c>
      <c r="L22" s="3200">
        <f t="shared" si="0"/>
        <v>912.14</v>
      </c>
      <c r="M22" s="2895">
        <v>0</v>
      </c>
      <c r="N22" s="2895" t="s">
        <v>3103</v>
      </c>
      <c r="O22" s="2895" t="s">
        <v>3008</v>
      </c>
    </row>
    <row r="23" spans="1:16">
      <c r="A23" s="2895" t="s">
        <v>3106</v>
      </c>
      <c r="B23" s="2895" t="s">
        <v>3005</v>
      </c>
      <c r="C23" s="3202" t="s">
        <v>3058</v>
      </c>
      <c r="D23" s="2895">
        <v>12491</v>
      </c>
      <c r="E23" s="2895">
        <v>24982</v>
      </c>
      <c r="F23" s="2895" t="s">
        <v>3085</v>
      </c>
      <c r="G23" s="2895" t="s">
        <v>3006</v>
      </c>
      <c r="H23" s="2895" t="s">
        <v>3012</v>
      </c>
      <c r="I23" s="2895">
        <v>366</v>
      </c>
      <c r="J23" s="2895">
        <v>366</v>
      </c>
      <c r="K23" s="3197">
        <v>146.5</v>
      </c>
      <c r="L23" s="3200">
        <f t="shared" si="0"/>
        <v>293.01</v>
      </c>
      <c r="M23" s="2895">
        <v>0</v>
      </c>
      <c r="N23" s="2895" t="s">
        <v>3107</v>
      </c>
      <c r="O23" s="2895" t="s">
        <v>3008</v>
      </c>
    </row>
    <row r="24" spans="1:16">
      <c r="A24" s="2895" t="s">
        <v>3108</v>
      </c>
      <c r="B24" s="2895" t="s">
        <v>3005</v>
      </c>
      <c r="C24" s="3202" t="s">
        <v>3058</v>
      </c>
      <c r="D24" s="2895">
        <v>3450</v>
      </c>
      <c r="E24" s="2895">
        <v>5175</v>
      </c>
      <c r="F24" s="2895" t="s">
        <v>3071</v>
      </c>
      <c r="G24" s="2895" t="s">
        <v>3006</v>
      </c>
      <c r="H24" s="2895" t="s">
        <v>3012</v>
      </c>
      <c r="I24" s="2895">
        <v>81</v>
      </c>
      <c r="J24" s="2895">
        <v>81</v>
      </c>
      <c r="K24" s="3197">
        <v>156.52000000000001</v>
      </c>
      <c r="L24" s="3200">
        <f t="shared" si="0"/>
        <v>234.78</v>
      </c>
      <c r="M24" s="2895">
        <v>0</v>
      </c>
      <c r="N24" s="2895" t="s">
        <v>3109</v>
      </c>
      <c r="O24" s="2895" t="s">
        <v>3008</v>
      </c>
    </row>
    <row r="25" spans="1:16">
      <c r="A25" s="2895" t="s">
        <v>3108</v>
      </c>
      <c r="B25" s="2895" t="s">
        <v>3005</v>
      </c>
      <c r="C25" s="3202" t="s">
        <v>3058</v>
      </c>
      <c r="D25" s="2895">
        <v>9589</v>
      </c>
      <c r="E25" s="2895">
        <v>14383.5</v>
      </c>
      <c r="F25" s="2895" t="s">
        <v>3071</v>
      </c>
      <c r="G25" s="2895" t="s">
        <v>3006</v>
      </c>
      <c r="H25" s="2895" t="s">
        <v>3012</v>
      </c>
      <c r="I25" s="2895">
        <v>222</v>
      </c>
      <c r="J25" s="2895">
        <v>222</v>
      </c>
      <c r="K25" s="3197">
        <v>154.34</v>
      </c>
      <c r="L25" s="3200">
        <f t="shared" si="0"/>
        <v>231.52</v>
      </c>
      <c r="M25" s="2895">
        <v>0</v>
      </c>
      <c r="N25" s="2895" t="s">
        <v>3109</v>
      </c>
      <c r="O25" s="2895" t="s">
        <v>3008</v>
      </c>
    </row>
    <row r="26" spans="1:16">
      <c r="A26" s="2895" t="s">
        <v>3108</v>
      </c>
      <c r="B26" s="2895" t="s">
        <v>3005</v>
      </c>
      <c r="C26" s="3202" t="s">
        <v>3058</v>
      </c>
      <c r="D26" s="2895">
        <v>484</v>
      </c>
      <c r="E26" s="2895">
        <v>726</v>
      </c>
      <c r="F26" s="2895" t="s">
        <v>3071</v>
      </c>
      <c r="G26" s="2895" t="s">
        <v>3006</v>
      </c>
      <c r="H26" s="2895" t="s">
        <v>3012</v>
      </c>
      <c r="I26" s="2895">
        <v>13</v>
      </c>
      <c r="J26" s="2895">
        <v>13</v>
      </c>
      <c r="K26" s="3197">
        <v>179.06</v>
      </c>
      <c r="L26" s="3200">
        <f t="shared" si="0"/>
        <v>268.60000000000002</v>
      </c>
      <c r="M26" s="2895">
        <v>0</v>
      </c>
      <c r="N26" s="2895" t="s">
        <v>3109</v>
      </c>
      <c r="O26" s="2895" t="s">
        <v>3008</v>
      </c>
    </row>
    <row r="27" spans="1:16">
      <c r="A27" s="2895" t="s">
        <v>3110</v>
      </c>
      <c r="B27" s="2895" t="s">
        <v>3005</v>
      </c>
      <c r="C27" s="3202" t="s">
        <v>3058</v>
      </c>
      <c r="D27" s="2895">
        <v>6107</v>
      </c>
      <c r="E27" s="2895">
        <v>12214</v>
      </c>
      <c r="F27" s="2895" t="s">
        <v>3085</v>
      </c>
      <c r="G27" s="2895" t="s">
        <v>3006</v>
      </c>
      <c r="H27" s="2895" t="s">
        <v>3013</v>
      </c>
      <c r="I27" s="2895">
        <v>185</v>
      </c>
      <c r="J27" s="2895">
        <v>185</v>
      </c>
      <c r="K27" s="3197">
        <v>151.46</v>
      </c>
      <c r="L27" s="3200">
        <f t="shared" si="0"/>
        <v>302.93</v>
      </c>
      <c r="M27" s="2895">
        <v>0</v>
      </c>
      <c r="N27" s="2895" t="s">
        <v>3111</v>
      </c>
      <c r="O27" s="2895" t="s">
        <v>3008</v>
      </c>
    </row>
    <row r="28" spans="1:16">
      <c r="A28" s="2895" t="s">
        <v>3112</v>
      </c>
      <c r="B28" s="2895" t="s">
        <v>3005</v>
      </c>
      <c r="C28" s="3202" t="s">
        <v>3058</v>
      </c>
      <c r="D28" s="2895">
        <v>8002</v>
      </c>
      <c r="E28" s="2895">
        <v>16004</v>
      </c>
      <c r="F28" s="2895" t="s">
        <v>3085</v>
      </c>
      <c r="G28" s="2895" t="s">
        <v>3006</v>
      </c>
      <c r="H28" s="2895" t="s">
        <v>3013</v>
      </c>
      <c r="I28" s="2895">
        <v>250</v>
      </c>
      <c r="J28" s="2895">
        <v>250</v>
      </c>
      <c r="K28" s="3197">
        <v>156.21</v>
      </c>
      <c r="L28" s="3200">
        <f t="shared" si="0"/>
        <v>312.42</v>
      </c>
      <c r="M28" s="2895">
        <v>0</v>
      </c>
      <c r="N28" s="2895" t="s">
        <v>3113</v>
      </c>
      <c r="O28" s="2895" t="s">
        <v>3008</v>
      </c>
    </row>
    <row r="29" spans="1:16" s="3207" customFormat="1">
      <c r="A29" s="3206" t="s">
        <v>3009</v>
      </c>
      <c r="B29" s="3206" t="s">
        <v>3005</v>
      </c>
      <c r="C29" s="3206" t="s">
        <v>3058</v>
      </c>
      <c r="D29" s="3206">
        <v>4317</v>
      </c>
      <c r="E29" s="3206">
        <v>5180.3999999999996</v>
      </c>
      <c r="F29" s="3206" t="s">
        <v>3114</v>
      </c>
      <c r="G29" s="3206" t="s">
        <v>3006</v>
      </c>
      <c r="H29" s="3206" t="s">
        <v>3013</v>
      </c>
      <c r="I29" s="3206">
        <v>317</v>
      </c>
      <c r="J29" s="3206">
        <v>317</v>
      </c>
      <c r="K29" s="3206">
        <v>611.91</v>
      </c>
      <c r="L29" s="3206">
        <f t="shared" si="0"/>
        <v>734.31</v>
      </c>
      <c r="M29" s="3206">
        <v>0</v>
      </c>
      <c r="N29" s="3206" t="s">
        <v>3115</v>
      </c>
      <c r="O29" s="3206" t="s">
        <v>3008</v>
      </c>
    </row>
    <row r="30" spans="1:16">
      <c r="A30" s="2895" t="s">
        <v>3100</v>
      </c>
      <c r="B30" s="2895" t="s">
        <v>3005</v>
      </c>
      <c r="C30" s="3202" t="s">
        <v>3058</v>
      </c>
      <c r="D30" s="2895">
        <v>22081</v>
      </c>
      <c r="E30" s="2895">
        <v>66243</v>
      </c>
      <c r="F30" s="2895" t="s">
        <v>3116</v>
      </c>
      <c r="G30" s="2895" t="s">
        <v>3006</v>
      </c>
      <c r="H30" s="2895" t="s">
        <v>3013</v>
      </c>
      <c r="I30" s="2895">
        <v>714</v>
      </c>
      <c r="J30" s="2895">
        <v>714</v>
      </c>
      <c r="K30" s="3197">
        <v>107.78</v>
      </c>
      <c r="L30" s="3200">
        <f t="shared" si="0"/>
        <v>323.35000000000002</v>
      </c>
      <c r="M30" s="2895">
        <v>0</v>
      </c>
      <c r="N30" s="2895" t="s">
        <v>3014</v>
      </c>
      <c r="O30" s="2895" t="s">
        <v>3008</v>
      </c>
    </row>
    <row r="31" spans="1:16">
      <c r="A31" s="2895" t="s">
        <v>3100</v>
      </c>
      <c r="B31" s="2895" t="s">
        <v>3005</v>
      </c>
      <c r="C31" s="3202" t="s">
        <v>3058</v>
      </c>
      <c r="D31" s="2895">
        <v>22286</v>
      </c>
      <c r="E31" s="2895">
        <v>66858</v>
      </c>
      <c r="F31" s="2895" t="s">
        <v>3116</v>
      </c>
      <c r="G31" s="2895" t="s">
        <v>3006</v>
      </c>
      <c r="H31" s="2895" t="s">
        <v>3013</v>
      </c>
      <c r="I31" s="2895">
        <v>721</v>
      </c>
      <c r="J31" s="2895">
        <v>721</v>
      </c>
      <c r="K31" s="3197">
        <v>107.84</v>
      </c>
      <c r="L31" s="3200">
        <f t="shared" si="0"/>
        <v>323.52</v>
      </c>
      <c r="M31" s="2895">
        <v>0</v>
      </c>
      <c r="N31" s="2895" t="s">
        <v>3014</v>
      </c>
      <c r="O31" s="2895" t="s">
        <v>3008</v>
      </c>
    </row>
    <row r="32" spans="1:16">
      <c r="A32" s="2895" t="s">
        <v>3117</v>
      </c>
      <c r="B32" s="2895" t="s">
        <v>3005</v>
      </c>
      <c r="C32" s="3202" t="s">
        <v>3058</v>
      </c>
      <c r="D32" s="2895">
        <v>9990</v>
      </c>
      <c r="E32" s="2895">
        <v>19980</v>
      </c>
      <c r="F32" s="2895" t="s">
        <v>3085</v>
      </c>
      <c r="G32" s="2895" t="s">
        <v>3006</v>
      </c>
      <c r="H32" s="2895" t="s">
        <v>3013</v>
      </c>
      <c r="I32" s="2895">
        <v>315</v>
      </c>
      <c r="J32" s="2895">
        <v>315</v>
      </c>
      <c r="K32" s="3197">
        <v>157.65</v>
      </c>
      <c r="L32" s="3200">
        <f t="shared" si="0"/>
        <v>315.32</v>
      </c>
      <c r="M32" s="2895">
        <v>0</v>
      </c>
      <c r="N32" s="2895" t="s">
        <v>3118</v>
      </c>
      <c r="O32" s="2895" t="s">
        <v>3008</v>
      </c>
    </row>
    <row r="33" spans="1:15">
      <c r="A33" s="2895" t="s">
        <v>3100</v>
      </c>
      <c r="B33" s="2895" t="s">
        <v>3005</v>
      </c>
      <c r="C33" s="3202" t="s">
        <v>3058</v>
      </c>
      <c r="D33" s="2895">
        <v>56439</v>
      </c>
      <c r="E33" s="2895">
        <v>169317</v>
      </c>
      <c r="F33" s="2895" t="s">
        <v>3116</v>
      </c>
      <c r="G33" s="2895" t="s">
        <v>3006</v>
      </c>
      <c r="H33" s="2895" t="s">
        <v>3013</v>
      </c>
      <c r="I33" s="2895">
        <v>1825</v>
      </c>
      <c r="J33" s="2895">
        <v>1825</v>
      </c>
      <c r="K33" s="3197">
        <v>107.79</v>
      </c>
      <c r="L33" s="3200">
        <f t="shared" si="0"/>
        <v>323.36</v>
      </c>
      <c r="M33" s="2895">
        <v>0</v>
      </c>
      <c r="N33" s="2895" t="s">
        <v>3014</v>
      </c>
      <c r="O33" s="2895" t="s">
        <v>3008</v>
      </c>
    </row>
    <row r="34" spans="1:15">
      <c r="A34" s="2895" t="s">
        <v>3100</v>
      </c>
      <c r="B34" s="2895" t="s">
        <v>3005</v>
      </c>
      <c r="C34" s="3202" t="s">
        <v>3058</v>
      </c>
      <c r="D34" s="2895">
        <v>67350</v>
      </c>
      <c r="E34" s="2895">
        <v>202050</v>
      </c>
      <c r="F34" s="2895" t="s">
        <v>3116</v>
      </c>
      <c r="G34" s="2895" t="s">
        <v>3006</v>
      </c>
      <c r="H34" s="2895" t="s">
        <v>3013</v>
      </c>
      <c r="I34" s="2895">
        <v>2177</v>
      </c>
      <c r="J34" s="2895">
        <v>2177</v>
      </c>
      <c r="K34" s="3197">
        <v>107.75</v>
      </c>
      <c r="L34" s="3200">
        <f t="shared" si="0"/>
        <v>323.24</v>
      </c>
      <c r="M34" s="2895">
        <v>0</v>
      </c>
      <c r="N34" s="2895" t="s">
        <v>3014</v>
      </c>
      <c r="O34" s="2895" t="s">
        <v>3008</v>
      </c>
    </row>
    <row r="35" spans="1:15">
      <c r="A35" s="2895" t="s">
        <v>3117</v>
      </c>
      <c r="B35" s="2895" t="s">
        <v>3005</v>
      </c>
      <c r="C35" s="3202" t="s">
        <v>3058</v>
      </c>
      <c r="D35" s="2895">
        <v>6912</v>
      </c>
      <c r="E35" s="2895">
        <v>13824</v>
      </c>
      <c r="F35" s="2895" t="s">
        <v>3085</v>
      </c>
      <c r="G35" s="2895" t="s">
        <v>3006</v>
      </c>
      <c r="H35" s="2895" t="s">
        <v>3013</v>
      </c>
      <c r="I35" s="2895">
        <v>218</v>
      </c>
      <c r="J35" s="2895">
        <v>218</v>
      </c>
      <c r="K35" s="3197">
        <v>157.69</v>
      </c>
      <c r="L35" s="3200">
        <f t="shared" si="0"/>
        <v>315.39</v>
      </c>
      <c r="M35" s="2895">
        <v>0</v>
      </c>
      <c r="N35" s="2895" t="s">
        <v>3119</v>
      </c>
      <c r="O35" s="2895" t="s">
        <v>3008</v>
      </c>
    </row>
    <row r="36" spans="1:15">
      <c r="A36" s="2895" t="s">
        <v>3120</v>
      </c>
      <c r="B36" s="2895" t="s">
        <v>3005</v>
      </c>
      <c r="C36" s="3202" t="s">
        <v>3058</v>
      </c>
      <c r="D36" s="2895">
        <v>4260</v>
      </c>
      <c r="E36" s="2895">
        <v>8520</v>
      </c>
      <c r="F36" s="2895" t="s">
        <v>3085</v>
      </c>
      <c r="G36" s="2895" t="s">
        <v>3006</v>
      </c>
      <c r="H36" s="2895" t="s">
        <v>3013</v>
      </c>
      <c r="I36" s="2895">
        <v>97</v>
      </c>
      <c r="J36" s="2895">
        <v>97</v>
      </c>
      <c r="K36" s="3197">
        <v>113.84</v>
      </c>
      <c r="L36" s="3200">
        <f t="shared" si="0"/>
        <v>227.7</v>
      </c>
      <c r="M36" s="2895">
        <v>0</v>
      </c>
      <c r="N36" s="2895" t="s">
        <v>3121</v>
      </c>
      <c r="O36" s="2895" t="s">
        <v>3008</v>
      </c>
    </row>
    <row r="37" spans="1:15">
      <c r="A37" s="2895" t="s">
        <v>3122</v>
      </c>
      <c r="B37" s="2895" t="s">
        <v>3005</v>
      </c>
      <c r="C37" s="3202" t="s">
        <v>3058</v>
      </c>
      <c r="D37" s="2895">
        <v>19474</v>
      </c>
      <c r="E37" s="2895">
        <v>58422</v>
      </c>
      <c r="F37" s="2895" t="s">
        <v>3116</v>
      </c>
      <c r="G37" s="2895" t="s">
        <v>3006</v>
      </c>
      <c r="H37" s="2895" t="s">
        <v>3013</v>
      </c>
      <c r="I37" s="2895">
        <v>630</v>
      </c>
      <c r="J37" s="2895">
        <v>630</v>
      </c>
      <c r="K37" s="3197">
        <v>107.84</v>
      </c>
      <c r="L37" s="3200">
        <f t="shared" si="0"/>
        <v>323.51</v>
      </c>
      <c r="M37" s="2895">
        <v>0</v>
      </c>
      <c r="N37" s="2895" t="s">
        <v>3014</v>
      </c>
      <c r="O37" s="2895" t="s">
        <v>3008</v>
      </c>
    </row>
    <row r="38" spans="1:15">
      <c r="A38" s="2895" t="s">
        <v>3100</v>
      </c>
      <c r="B38" s="2895" t="s">
        <v>3005</v>
      </c>
      <c r="C38" s="3202" t="s">
        <v>3058</v>
      </c>
      <c r="D38" s="2895">
        <v>50937</v>
      </c>
      <c r="E38" s="2895">
        <v>152811</v>
      </c>
      <c r="F38" s="2895" t="s">
        <v>3116</v>
      </c>
      <c r="G38" s="2895" t="s">
        <v>3006</v>
      </c>
      <c r="H38" s="2895" t="s">
        <v>3013</v>
      </c>
      <c r="I38" s="2895">
        <v>1646</v>
      </c>
      <c r="J38" s="2895">
        <v>1646</v>
      </c>
      <c r="K38" s="3197">
        <v>107.7</v>
      </c>
      <c r="L38" s="3200">
        <f t="shared" si="0"/>
        <v>323.14</v>
      </c>
      <c r="M38" s="2895">
        <v>0</v>
      </c>
      <c r="N38" s="2895" t="s">
        <v>3014</v>
      </c>
      <c r="O38" s="2895" t="s">
        <v>3008</v>
      </c>
    </row>
    <row r="39" spans="1:15">
      <c r="A39" s="2895" t="s">
        <v>3123</v>
      </c>
      <c r="B39" s="2895" t="s">
        <v>3005</v>
      </c>
      <c r="C39" s="3202" t="s">
        <v>3058</v>
      </c>
      <c r="D39" s="2895">
        <v>8402.4</v>
      </c>
      <c r="E39" s="2895">
        <v>16804.8</v>
      </c>
      <c r="F39" s="2895" t="s">
        <v>3085</v>
      </c>
      <c r="G39" s="2895" t="s">
        <v>3006</v>
      </c>
      <c r="H39" s="2895" t="s">
        <v>3013</v>
      </c>
      <c r="I39" s="2895">
        <v>306</v>
      </c>
      <c r="J39" s="2895">
        <v>306</v>
      </c>
      <c r="K39" s="3197">
        <v>182.09</v>
      </c>
      <c r="L39" s="3200">
        <f t="shared" si="0"/>
        <v>364.18</v>
      </c>
      <c r="M39" s="2895">
        <v>0</v>
      </c>
      <c r="N39" s="2895" t="s">
        <v>3124</v>
      </c>
      <c r="O39" s="2895" t="s">
        <v>3008</v>
      </c>
    </row>
    <row r="40" spans="1:15">
      <c r="A40" s="2895" t="s">
        <v>3100</v>
      </c>
      <c r="B40" s="2895" t="s">
        <v>3005</v>
      </c>
      <c r="C40" s="3202" t="s">
        <v>3058</v>
      </c>
      <c r="D40" s="2895">
        <v>66667</v>
      </c>
      <c r="E40" s="2895">
        <v>200001</v>
      </c>
      <c r="F40" s="2895" t="s">
        <v>3116</v>
      </c>
      <c r="G40" s="2895" t="s">
        <v>3006</v>
      </c>
      <c r="H40" s="2895" t="s">
        <v>3013</v>
      </c>
      <c r="I40" s="2895">
        <v>2155</v>
      </c>
      <c r="J40" s="2895">
        <v>2155</v>
      </c>
      <c r="K40" s="3197">
        <v>107.75</v>
      </c>
      <c r="L40" s="3200">
        <f t="shared" si="0"/>
        <v>323.25</v>
      </c>
      <c r="M40" s="2895">
        <v>0</v>
      </c>
      <c r="N40" s="2895" t="s">
        <v>3014</v>
      </c>
      <c r="O40" s="2895" t="s">
        <v>3008</v>
      </c>
    </row>
    <row r="41" spans="1:15">
      <c r="A41" s="2895" t="s">
        <v>3100</v>
      </c>
      <c r="B41" s="2895" t="s">
        <v>3005</v>
      </c>
      <c r="C41" s="3202" t="s">
        <v>3058</v>
      </c>
      <c r="D41" s="2895">
        <v>68763</v>
      </c>
      <c r="E41" s="2895">
        <v>206289</v>
      </c>
      <c r="F41" s="2895" t="s">
        <v>3116</v>
      </c>
      <c r="G41" s="2895" t="s">
        <v>3006</v>
      </c>
      <c r="H41" s="2895" t="s">
        <v>3013</v>
      </c>
      <c r="I41" s="2895">
        <v>2223</v>
      </c>
      <c r="J41" s="2895">
        <v>2223</v>
      </c>
      <c r="K41" s="3197">
        <v>107.76</v>
      </c>
      <c r="L41" s="3200">
        <f t="shared" si="0"/>
        <v>323.27999999999997</v>
      </c>
      <c r="M41" s="2895">
        <v>0</v>
      </c>
      <c r="N41" s="2895" t="s">
        <v>3014</v>
      </c>
      <c r="O41" s="2895" t="s">
        <v>3008</v>
      </c>
    </row>
    <row r="42" spans="1:15">
      <c r="A42" s="2895" t="s">
        <v>3100</v>
      </c>
      <c r="B42" s="2895" t="s">
        <v>3005</v>
      </c>
      <c r="C42" s="3202" t="s">
        <v>3058</v>
      </c>
      <c r="D42" s="2895">
        <v>55560</v>
      </c>
      <c r="E42" s="2895">
        <v>166680</v>
      </c>
      <c r="F42" s="2895" t="s">
        <v>3116</v>
      </c>
      <c r="G42" s="2895" t="s">
        <v>3006</v>
      </c>
      <c r="H42" s="2895" t="s">
        <v>3013</v>
      </c>
      <c r="I42" s="2895">
        <v>1795</v>
      </c>
      <c r="J42" s="2895">
        <v>1795</v>
      </c>
      <c r="K42" s="3197">
        <v>107.68</v>
      </c>
      <c r="L42" s="3200">
        <f t="shared" si="0"/>
        <v>323.07</v>
      </c>
      <c r="M42" s="2895">
        <v>0</v>
      </c>
      <c r="N42" s="2895" t="s">
        <v>3014</v>
      </c>
      <c r="O42" s="2895" t="s">
        <v>3008</v>
      </c>
    </row>
    <row r="43" spans="1:15">
      <c r="A43" s="2895" t="s">
        <v>3125</v>
      </c>
      <c r="B43" s="2895" t="s">
        <v>3005</v>
      </c>
      <c r="C43" s="3202" t="s">
        <v>3058</v>
      </c>
      <c r="D43" s="2895">
        <v>49326</v>
      </c>
      <c r="E43" s="2895">
        <v>98652</v>
      </c>
      <c r="F43" s="2895" t="s">
        <v>3085</v>
      </c>
      <c r="G43" s="2895" t="s">
        <v>3006</v>
      </c>
      <c r="H43" s="2895" t="s">
        <v>3126</v>
      </c>
      <c r="I43" s="2895">
        <v>1110</v>
      </c>
      <c r="J43" s="2895">
        <v>1110</v>
      </c>
      <c r="K43" s="3197">
        <v>112.51</v>
      </c>
      <c r="L43" s="3200">
        <f t="shared" si="0"/>
        <v>225.03</v>
      </c>
      <c r="M43" s="2895">
        <v>0</v>
      </c>
      <c r="N43" s="2895" t="s">
        <v>3127</v>
      </c>
      <c r="O43" s="2895" t="s">
        <v>3008</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Q46" sqref="Q46"/>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7" sqref="P37"/>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P16" sqref="P1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 (公寓)</vt:lpstr>
      <vt:lpstr>典型户型修正</vt:lpstr>
      <vt:lpstr>存贷款利率</vt:lpstr>
      <vt:lpstr>土地案例</vt:lpstr>
      <vt:lpstr>Sheet1</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2019-05-13T02:56:33Z</dcterms:modified>
</cp:coreProperties>
</file>