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activeTab="1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剩余法案例位置" sheetId="70" r:id="rId42"/>
    <sheet name="土地案例位置" sheetId="71"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9" i="39" l="1"/>
  <c r="G9" i="39"/>
  <c r="E9" i="39"/>
  <c r="K14" i="3" l="1"/>
  <c r="I13" i="3"/>
  <c r="F20" i="6" l="1"/>
  <c r="F19" i="6"/>
  <c r="E40" i="39"/>
  <c r="B15" i="66" l="1"/>
  <c r="L3" i="68" l="1"/>
  <c r="L4" i="68"/>
  <c r="L5" i="68"/>
  <c r="L6" i="68"/>
  <c r="L7" i="68"/>
  <c r="L8" i="68"/>
  <c r="L9" i="68"/>
  <c r="L10" i="68"/>
  <c r="L11" i="68"/>
  <c r="L12" i="68"/>
  <c r="L13" i="68"/>
  <c r="L14" i="68"/>
  <c r="L15" i="68"/>
  <c r="L16" i="68"/>
  <c r="L17" i="68"/>
  <c r="L18" i="68"/>
  <c r="L19" i="68"/>
  <c r="L2" i="68"/>
  <c r="I40" i="39" l="1"/>
  <c r="G40" i="39"/>
  <c r="I48" i="39"/>
  <c r="G48" i="39"/>
  <c r="E48" i="39"/>
  <c r="I7" i="39"/>
  <c r="G7" i="39"/>
  <c r="E7" i="39"/>
  <c r="D3" i="4"/>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B61" i="63" s="1"/>
  <c r="A9" i="55"/>
  <c r="A8" i="55"/>
  <c r="B59" i="63" s="1"/>
  <c r="A6" i="54"/>
  <c r="A8" i="54"/>
  <c r="A7" i="54"/>
  <c r="A27" i="51"/>
  <c r="B20" i="63" s="1"/>
  <c r="Q12" i="59"/>
  <c r="O12" i="59"/>
  <c r="N13" i="59"/>
  <c r="O13" i="59"/>
  <c r="P13" i="59"/>
  <c r="Q13" i="59"/>
  <c r="N12" i="59"/>
  <c r="P12" i="59"/>
  <c r="K75" i="9"/>
  <c r="K6" i="4"/>
  <c r="O76" i="9" s="1"/>
  <c r="L76" i="9"/>
  <c r="B22" i="31"/>
  <c r="B16" i="66" s="1"/>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0" i="63"/>
  <c r="B51" i="10"/>
  <c r="B17" i="63"/>
  <c r="A15" i="51"/>
  <c r="B12" i="63" s="1"/>
  <c r="A14" i="51"/>
  <c r="B11" i="63" s="1"/>
  <c r="B66" i="63"/>
  <c r="A4" i="55"/>
  <c r="B57" i="63"/>
  <c r="G5" i="54"/>
  <c r="B34" i="63" s="1"/>
  <c r="E5" i="54"/>
  <c r="B32" i="63" s="1"/>
  <c r="R2" i="54"/>
  <c r="B24" i="63" s="1"/>
  <c r="B49" i="50"/>
  <c r="B5" i="63"/>
  <c r="B40" i="50"/>
  <c r="B3" i="63"/>
  <c r="B21" i="63"/>
  <c r="B67" i="63"/>
  <c r="I19" i="46"/>
  <c r="Q14" i="59"/>
  <c r="P14" i="59"/>
  <c r="E14" i="59" s="1"/>
  <c r="O14" i="59"/>
  <c r="N14" i="59"/>
  <c r="B14" i="59" s="1"/>
  <c r="D75" i="59"/>
  <c r="F74" i="59"/>
  <c r="F73" i="59" s="1"/>
  <c r="F72" i="59" s="1"/>
  <c r="E74" i="59"/>
  <c r="E73" i="59"/>
  <c r="E72" i="59" s="1"/>
  <c r="C74" i="59"/>
  <c r="D74" i="59" s="1"/>
  <c r="B74" i="59"/>
  <c r="B73" i="59" s="1"/>
  <c r="B72" i="59"/>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C29" i="59" s="1"/>
  <c r="N27" i="59"/>
  <c r="B28" i="59" s="1"/>
  <c r="B29" i="59" s="1"/>
  <c r="B30" i="59" s="1"/>
  <c r="S30" i="59" s="1"/>
  <c r="D27" i="59"/>
  <c r="Q26" i="59"/>
  <c r="P26" i="59"/>
  <c r="O26" i="59"/>
  <c r="N26" i="59"/>
  <c r="Q25" i="59"/>
  <c r="AB25" i="59" s="1"/>
  <c r="P25" i="59"/>
  <c r="O25" i="59"/>
  <c r="Y25" i="59"/>
  <c r="Z25" i="59" s="1"/>
  <c r="N25" i="59"/>
  <c r="X25" i="59" s="1"/>
  <c r="Q24" i="59"/>
  <c r="AB24" i="59" s="1"/>
  <c r="P24" i="59"/>
  <c r="O24" i="59"/>
  <c r="Y24" i="59" s="1"/>
  <c r="N24" i="59"/>
  <c r="Q23" i="59"/>
  <c r="P23" i="59"/>
  <c r="O23" i="59"/>
  <c r="C24" i="59"/>
  <c r="N23" i="59"/>
  <c r="B24" i="59"/>
  <c r="B25" i="59" s="1"/>
  <c r="B26" i="59"/>
  <c r="S26" i="59" s="1"/>
  <c r="D23" i="59"/>
  <c r="Q22" i="59"/>
  <c r="P22" i="59"/>
  <c r="AA22" i="59" s="1"/>
  <c r="O22" i="59"/>
  <c r="N22" i="59"/>
  <c r="X22" i="59" s="1"/>
  <c r="Q21" i="59"/>
  <c r="P21" i="59"/>
  <c r="AA21" i="59" s="1"/>
  <c r="O21" i="59"/>
  <c r="N21" i="59"/>
  <c r="X21" i="59" s="1"/>
  <c r="Q20" i="59"/>
  <c r="P20" i="59"/>
  <c r="AA20" i="59" s="1"/>
  <c r="O20" i="59"/>
  <c r="N20" i="59"/>
  <c r="X20" i="59" s="1"/>
  <c r="Q19" i="59"/>
  <c r="F20" i="59"/>
  <c r="P19" i="59"/>
  <c r="E20" i="59"/>
  <c r="E21" i="59" s="1"/>
  <c r="E22" i="59"/>
  <c r="U22" i="59" s="1"/>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C16" i="59"/>
  <c r="N15" i="59"/>
  <c r="B16" i="59"/>
  <c r="D15" i="59"/>
  <c r="X12" i="59"/>
  <c r="AA11" i="59"/>
  <c r="AA13" i="59"/>
  <c r="Y11" i="59"/>
  <c r="Z11" i="59" s="1"/>
  <c r="Y13" i="59"/>
  <c r="Z13" i="59" s="1"/>
  <c r="AB14" i="59"/>
  <c r="AB11" i="59"/>
  <c r="AB13" i="59"/>
  <c r="B17" i="59"/>
  <c r="B18" i="59"/>
  <c r="S18" i="59" s="1"/>
  <c r="E16" i="59"/>
  <c r="E17" i="59" s="1"/>
  <c r="E18" i="59" s="1"/>
  <c r="U18" i="59" s="1"/>
  <c r="B37" i="59"/>
  <c r="B38" i="59" s="1"/>
  <c r="S38" i="59" s="1"/>
  <c r="E37" i="59"/>
  <c r="E38" i="59"/>
  <c r="U38" i="59" s="1"/>
  <c r="S54" i="59"/>
  <c r="Z24" i="59"/>
  <c r="AA25" i="59"/>
  <c r="F21" i="59"/>
  <c r="F22" i="59" s="1"/>
  <c r="V22" i="59" s="1"/>
  <c r="F29" i="59"/>
  <c r="F30" i="59" s="1"/>
  <c r="V30" i="59" s="1"/>
  <c r="F33" i="59"/>
  <c r="F34" i="59"/>
  <c r="V34" i="59" s="1"/>
  <c r="F41" i="59"/>
  <c r="F42" i="59" s="1"/>
  <c r="V42" i="59" s="1"/>
  <c r="F45" i="59"/>
  <c r="F46" i="59"/>
  <c r="V46" i="59" s="1"/>
  <c r="F49" i="59"/>
  <c r="F50" i="59" s="1"/>
  <c r="V50" i="59" s="1"/>
  <c r="D16" i="59"/>
  <c r="C25" i="59"/>
  <c r="D24" i="59"/>
  <c r="D28" i="59"/>
  <c r="C33" i="59"/>
  <c r="D33" i="59"/>
  <c r="D32" i="59"/>
  <c r="C37" i="59"/>
  <c r="C38" i="59" s="1"/>
  <c r="D36" i="59"/>
  <c r="C41" i="59"/>
  <c r="C42" i="59" s="1"/>
  <c r="C45" i="59"/>
  <c r="D45" i="59" s="1"/>
  <c r="D44" i="59"/>
  <c r="C49" i="59"/>
  <c r="C50" i="59" s="1"/>
  <c r="E52" i="59"/>
  <c r="P51" i="59" s="1"/>
  <c r="N53" i="59"/>
  <c r="B52" i="59"/>
  <c r="N51" i="59" s="1"/>
  <c r="Q53" i="59"/>
  <c r="T54" i="59"/>
  <c r="O54" i="59"/>
  <c r="D54" i="59"/>
  <c r="C53" i="59"/>
  <c r="P54" i="59"/>
  <c r="U54" i="59"/>
  <c r="Q54" i="59"/>
  <c r="C57" i="59"/>
  <c r="E57" i="59"/>
  <c r="E56" i="59" s="1"/>
  <c r="D58" i="59"/>
  <c r="C61" i="59"/>
  <c r="E61" i="59"/>
  <c r="E60" i="59" s="1"/>
  <c r="D62" i="59"/>
  <c r="C65" i="59"/>
  <c r="E65" i="59"/>
  <c r="E64" i="59" s="1"/>
  <c r="D66" i="59"/>
  <c r="C69" i="59"/>
  <c r="C73" i="59"/>
  <c r="D73" i="59" s="1"/>
  <c r="U16" i="4"/>
  <c r="S16" i="4"/>
  <c r="Q16" i="4"/>
  <c r="O16" i="4"/>
  <c r="M16" i="4"/>
  <c r="K16" i="4"/>
  <c r="P52" i="59"/>
  <c r="C72" i="59"/>
  <c r="D72" i="59" s="1"/>
  <c r="D65" i="59"/>
  <c r="C64" i="59"/>
  <c r="D64" i="59"/>
  <c r="D57" i="59"/>
  <c r="C56" i="59"/>
  <c r="D56" i="59" s="1"/>
  <c r="C52" i="59"/>
  <c r="O52" i="59" s="1"/>
  <c r="O53" i="59"/>
  <c r="D53" i="59"/>
  <c r="D69" i="59"/>
  <c r="C68" i="59"/>
  <c r="D68" i="59" s="1"/>
  <c r="D61" i="59"/>
  <c r="C60" i="59"/>
  <c r="D60" i="59"/>
  <c r="N52" i="59"/>
  <c r="D49" i="59"/>
  <c r="C46" i="59"/>
  <c r="T46" i="59" s="1"/>
  <c r="D41" i="59"/>
  <c r="D37" i="59"/>
  <c r="C26" i="59"/>
  <c r="D25" i="59"/>
  <c r="D46" i="59"/>
  <c r="T26" i="59"/>
  <c r="D26" i="59"/>
  <c r="D52" i="59"/>
  <c r="O27" i="6"/>
  <c r="N27" i="6"/>
  <c r="P26" i="6"/>
  <c r="L26" i="6"/>
  <c r="P25" i="6"/>
  <c r="L25" i="6"/>
  <c r="P24" i="6"/>
  <c r="L24" i="6"/>
  <c r="P23" i="6"/>
  <c r="L23" i="6"/>
  <c r="P22" i="6"/>
  <c r="L22" i="6"/>
  <c r="P21" i="6"/>
  <c r="L21" i="6"/>
  <c r="P20" i="6"/>
  <c r="P19" i="6"/>
  <c r="P27" i="6"/>
  <c r="Q18" i="36"/>
  <c r="Z18" i="36" s="1"/>
  <c r="C18" i="36"/>
  <c r="D66" i="36"/>
  <c r="F18" i="36"/>
  <c r="AA18" i="36"/>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c r="F27" i="40"/>
  <c r="AA27" i="40" s="1"/>
  <c r="Q31" i="39"/>
  <c r="Z31" i="39" s="1"/>
  <c r="D105" i="39"/>
  <c r="E105" i="39" s="1"/>
  <c r="F105" i="39" s="1"/>
  <c r="F31" i="39"/>
  <c r="AA31" i="39" s="1"/>
  <c r="G20" i="20"/>
  <c r="B85" i="46" s="1"/>
  <c r="C22" i="20"/>
  <c r="B65" i="46" s="1"/>
  <c r="S18" i="36"/>
  <c r="S18" i="35"/>
  <c r="S21" i="37"/>
  <c r="S21" i="34"/>
  <c r="S31" i="39"/>
  <c r="C31" i="39"/>
  <c r="B74" i="46"/>
  <c r="E66" i="36"/>
  <c r="H18" i="35"/>
  <c r="J18" i="35"/>
  <c r="H21" i="37"/>
  <c r="J21" i="37"/>
  <c r="E84" i="34"/>
  <c r="F84" i="34" s="1"/>
  <c r="G84" i="34" s="1"/>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G19" i="46"/>
  <c r="R29"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s="1"/>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c r="H10" i="39"/>
  <c r="AB10" i="39" s="1"/>
  <c r="H11" i="39"/>
  <c r="AB11" i="39" s="1"/>
  <c r="H36" i="39"/>
  <c r="AB36" i="39" s="1"/>
  <c r="H42" i="39"/>
  <c r="AB42" i="39"/>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195" i="31"/>
  <c r="G197"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AZ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c r="H38" i="21"/>
  <c r="AB38" i="21" s="1"/>
  <c r="H43" i="21"/>
  <c r="AB43" i="21" s="1"/>
  <c r="F32" i="21"/>
  <c r="S32" i="21" s="1"/>
  <c r="F38" i="21"/>
  <c r="S38" i="21" s="1"/>
  <c r="F36" i="21"/>
  <c r="S36" i="21" s="1"/>
  <c r="F39" i="21"/>
  <c r="AA39" i="21" s="1"/>
  <c r="J40" i="21"/>
  <c r="W40" i="2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AC33" i="21"/>
  <c r="AA36" i="21"/>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U42" i="21"/>
  <c r="AC26" i="36"/>
  <c r="W25" i="35"/>
  <c r="AZ354" i="3"/>
  <c r="H13" i="39"/>
  <c r="AB13" i="39" s="1"/>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AA33" i="21"/>
  <c r="S33" i="21"/>
  <c r="W9" i="21"/>
  <c r="J32" i="21"/>
  <c r="AC32" i="21" s="1"/>
  <c r="G13" i="3"/>
  <c r="AC5" i="3"/>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U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72" i="9"/>
  <c r="W35" i="40"/>
  <c r="AB32" i="40"/>
  <c r="S47" i="39"/>
  <c r="AB25" i="39"/>
  <c r="U37" i="34"/>
  <c r="AC41" i="40"/>
  <c r="W41" i="40"/>
  <c r="U41" i="40"/>
  <c r="J23" i="40"/>
  <c r="AC23" i="40"/>
  <c r="F23" i="40"/>
  <c r="S23" i="40" s="1"/>
  <c r="AC15" i="40"/>
  <c r="AB16" i="39"/>
  <c r="W14"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33" i="36"/>
  <c r="AA11" i="36"/>
  <c r="AA14" i="35"/>
  <c r="S14" i="35"/>
  <c r="G99" i="37"/>
  <c r="F33" i="37"/>
  <c r="AA33" i="37" s="1"/>
  <c r="U46" i="34"/>
  <c r="AC30" i="34"/>
  <c r="AA14" i="34"/>
  <c r="W12" i="34"/>
  <c r="U29" i="33"/>
  <c r="AC13" i="33"/>
  <c r="U17" i="34"/>
  <c r="AA11" i="34"/>
  <c r="W32" i="33"/>
  <c r="H15" i="33"/>
  <c r="U15" i="33" s="1"/>
  <c r="AA11" i="33"/>
  <c r="AA40" i="21"/>
  <c r="U16" i="40"/>
  <c r="W34" i="40"/>
  <c r="AB34" i="40"/>
  <c r="AB42" i="40"/>
  <c r="AC16" i="40"/>
  <c r="H25" i="40"/>
  <c r="AB25" i="40" s="1"/>
  <c r="F94" i="40"/>
  <c r="G94" i="40" s="1"/>
  <c r="W15" i="39"/>
  <c r="J37" i="34"/>
  <c r="AC37" i="34" s="1"/>
  <c r="J36" i="33"/>
  <c r="W36" i="33" s="1"/>
  <c r="S41" i="40"/>
  <c r="AB23" i="40"/>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29"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40" i="21"/>
  <c r="U11" i="37"/>
  <c r="U13" i="39"/>
  <c r="AC16" i="35"/>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D86" i="9"/>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W17" i="34"/>
  <c r="AC11" i="34"/>
  <c r="U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AC35"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S44" i="21"/>
  <c r="W39" i="21"/>
  <c r="W43"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S37" i="40" s="1"/>
  <c r="J37" i="40"/>
  <c r="AC37" i="40"/>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c r="H17" i="40"/>
  <c r="AB17" i="40"/>
  <c r="W21" i="40"/>
  <c r="AB40" i="40"/>
  <c r="U10" i="40"/>
  <c r="U27" i="40"/>
  <c r="AB27" i="40"/>
  <c r="AC44" i="39"/>
  <c r="W13" i="39"/>
  <c r="S11" i="39"/>
  <c r="AB45" i="39"/>
  <c r="AA21" i="39"/>
  <c r="AC38" i="39"/>
  <c r="W29" i="39"/>
  <c r="S29" i="39"/>
  <c r="AC21" i="39"/>
  <c r="S14" i="39"/>
  <c r="AB15" i="39"/>
  <c r="U11" i="39"/>
  <c r="U31" i="39"/>
  <c r="AB31" i="39"/>
  <c r="S25" i="39"/>
  <c r="M20" i="15"/>
  <c r="D96" i="9"/>
  <c r="F28" i="15"/>
  <c r="A18" i="64"/>
  <c r="B74" i="63"/>
  <c r="C53" i="10"/>
  <c r="A25" i="64" s="1"/>
  <c r="A18" i="51"/>
  <c r="B14" i="63"/>
  <c r="BA16" i="3"/>
  <c r="BA17" i="3"/>
  <c r="AZ17" i="3" s="1"/>
  <c r="F3" i="35"/>
  <c r="K1" i="43"/>
  <c r="K1" i="12"/>
  <c r="G1" i="44"/>
  <c r="I4" i="6"/>
  <c r="G3" i="46" s="1"/>
  <c r="AZ15" i="3"/>
  <c r="BK5" i="3"/>
  <c r="BO5" i="3"/>
  <c r="BP5" i="3"/>
  <c r="BN5" i="3"/>
  <c r="BL18" i="3"/>
  <c r="AZ18" i="3" s="1"/>
  <c r="BC5" i="3"/>
  <c r="E8" i="6"/>
  <c r="E58" i="39" s="1"/>
  <c r="BD5" i="3"/>
  <c r="BR5" i="3"/>
  <c r="G28" i="6" s="1"/>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O19" i="46"/>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AB25" i="21"/>
  <c r="AB45" i="21"/>
  <c r="W25" i="21"/>
  <c r="AA25" i="21"/>
  <c r="AA29" i="21"/>
  <c r="U27" i="21"/>
  <c r="W31" i="21"/>
  <c r="S27" i="21"/>
  <c r="AC27" i="21"/>
  <c r="W29" i="21"/>
  <c r="G96" i="40"/>
  <c r="J27" i="40"/>
  <c r="W27" i="40" s="1"/>
  <c r="W37" i="40"/>
  <c r="S17" i="40"/>
  <c r="W30" i="40"/>
  <c r="S34" i="40"/>
  <c r="U17" i="40"/>
  <c r="U38" i="40"/>
  <c r="S40" i="40"/>
  <c r="S42" i="40"/>
  <c r="G105" i="39"/>
  <c r="J31" i="39"/>
  <c r="AC31" i="39" s="1"/>
  <c r="S45" i="39"/>
  <c r="AB33" i="39"/>
  <c r="AC46" i="39"/>
  <c r="S34"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AB39" i="40"/>
  <c r="U39" i="40"/>
  <c r="AC39" i="40"/>
  <c r="AA39" i="40"/>
  <c r="S39" i="40"/>
  <c r="U37" i="40"/>
  <c r="AB37" i="40"/>
  <c r="AA37" i="40"/>
  <c r="U29" i="40"/>
  <c r="AB29" i="40"/>
  <c r="AC29" i="40"/>
  <c r="AA29" i="40"/>
  <c r="W19" i="40"/>
  <c r="AA19" i="40"/>
  <c r="AB19" i="40"/>
  <c r="U19" i="40"/>
  <c r="AC27" i="40"/>
  <c r="W31" i="39"/>
  <c r="E5" i="6"/>
  <c r="D21" i="12" s="1"/>
  <c r="AT6" i="3"/>
  <c r="BA5" i="3"/>
  <c r="AZ13" i="3"/>
  <c r="G29" i="6"/>
  <c r="E29" i="6" s="1"/>
  <c r="K15" i="1" s="1"/>
  <c r="AZ16" i="3"/>
  <c r="A9" i="64"/>
  <c r="A9" i="51"/>
  <c r="B9" i="63" s="1"/>
  <c r="A25" i="51"/>
  <c r="B18" i="63" s="1"/>
  <c r="A3" i="55"/>
  <c r="B56" i="63" s="1"/>
  <c r="E4" i="4"/>
  <c r="C4" i="4"/>
  <c r="B20" i="55" s="1"/>
  <c r="B70" i="63" s="1"/>
  <c r="G66" i="36"/>
  <c r="J18" i="36"/>
  <c r="AC18" i="36" s="1"/>
  <c r="AE8" i="1"/>
  <c r="AG6" i="1"/>
  <c r="L20" i="6"/>
  <c r="B21" i="55"/>
  <c r="B72" i="63"/>
  <c r="S8" i="1"/>
  <c r="S9" i="1"/>
  <c r="R9" i="1"/>
  <c r="R8" i="1"/>
  <c r="C45" i="9"/>
  <c r="H14" i="66" s="1"/>
  <c r="B7" i="66" s="1"/>
  <c r="C44" i="9"/>
  <c r="G14" i="66"/>
  <c r="B6" i="66" s="1"/>
  <c r="N69" i="9"/>
  <c r="O39" i="9"/>
  <c r="K29" i="9"/>
  <c r="M86" i="9"/>
  <c r="N86" i="9" s="1"/>
  <c r="M84" i="9"/>
  <c r="N84" i="9" s="1"/>
  <c r="M88" i="9"/>
  <c r="N88" i="9" s="1"/>
  <c r="M87" i="9"/>
  <c r="N87" i="9" s="1"/>
  <c r="M85" i="9"/>
  <c r="N85" i="9" s="1"/>
  <c r="M83" i="9"/>
  <c r="N83" i="9" s="1"/>
  <c r="N89" i="9" s="1"/>
  <c r="O89" i="9" s="1"/>
  <c r="K30" i="9"/>
  <c r="R6" i="54"/>
  <c r="B50" i="63"/>
  <c r="N76" i="9"/>
  <c r="C46" i="9"/>
  <c r="K33" i="9" s="1"/>
  <c r="F7" i="15"/>
  <c r="N5" i="65"/>
  <c r="M8" i="44"/>
  <c r="F42" i="15"/>
  <c r="F8" i="15"/>
  <c r="F26" i="15"/>
  <c r="F15" i="44"/>
  <c r="M28" i="15"/>
  <c r="E8" i="67"/>
  <c r="N6" i="65"/>
  <c r="F40" i="44"/>
  <c r="E11" i="67"/>
  <c r="N7" i="65"/>
  <c r="B13" i="67"/>
  <c r="C19" i="44"/>
  <c r="L48" i="44"/>
  <c r="M22" i="15"/>
  <c r="M28" i="44"/>
  <c r="M24" i="15"/>
  <c r="M25" i="44"/>
  <c r="F8" i="44"/>
  <c r="M31" i="44"/>
  <c r="M26" i="15"/>
  <c r="L49" i="44"/>
  <c r="M10" i="44"/>
  <c r="E9" i="67"/>
  <c r="L47" i="15"/>
  <c r="F13" i="67"/>
  <c r="E12" i="67"/>
  <c r="F11" i="44"/>
  <c r="F45" i="44"/>
  <c r="M30" i="44"/>
  <c r="M11" i="44"/>
  <c r="F12" i="67"/>
  <c r="M8" i="15"/>
  <c r="M29" i="15"/>
  <c r="N4" i="65"/>
  <c r="B12" i="67"/>
  <c r="M6" i="15"/>
  <c r="J15" i="15"/>
  <c r="E13" i="67"/>
  <c r="F13" i="15"/>
  <c r="M24" i="44"/>
  <c r="J36" i="15"/>
  <c r="F36" i="15"/>
  <c r="M27" i="15"/>
  <c r="F6" i="15"/>
  <c r="B9" i="67"/>
  <c r="F9" i="44"/>
  <c r="F10" i="44"/>
  <c r="M23" i="15"/>
  <c r="F43" i="15"/>
  <c r="E10" i="67"/>
  <c r="M26" i="44"/>
  <c r="F38" i="44"/>
  <c r="F11" i="67"/>
  <c r="M23" i="44"/>
  <c r="J17" i="44"/>
  <c r="F8" i="67"/>
  <c r="M29" i="44"/>
  <c r="F38" i="15"/>
  <c r="F40" i="15"/>
  <c r="F28" i="44"/>
  <c r="B10" i="67"/>
  <c r="F9" i="15"/>
  <c r="F39" i="44"/>
  <c r="F16" i="15"/>
  <c r="F18" i="44"/>
  <c r="F37" i="44"/>
  <c r="B14" i="67"/>
  <c r="B11" i="67"/>
  <c r="F43" i="44"/>
  <c r="F14" i="67"/>
  <c r="N3" i="65"/>
  <c r="B8" i="67"/>
  <c r="F10" i="67"/>
  <c r="F37" i="15"/>
  <c r="M9" i="15"/>
  <c r="F9" i="67"/>
  <c r="L48" i="15"/>
  <c r="E14" i="67"/>
  <c r="M43" i="9" l="1"/>
  <c r="D18" i="9"/>
  <c r="M44" i="9" s="1"/>
  <c r="G14" i="3"/>
  <c r="E53" i="40"/>
  <c r="L16" i="4"/>
  <c r="K17" i="4" s="1"/>
  <c r="A22" i="51" s="1"/>
  <c r="B16" i="63" s="1"/>
  <c r="N16" i="4"/>
  <c r="P75" i="15"/>
  <c r="F27" i="6"/>
  <c r="E27" i="6" s="1"/>
  <c r="L19" i="6"/>
  <c r="H23" i="39"/>
  <c r="AB23" i="39" s="1"/>
  <c r="F23" i="39"/>
  <c r="AA23" i="39" s="1"/>
  <c r="J23" i="39"/>
  <c r="AC23" i="39" s="1"/>
  <c r="G8" i="31"/>
  <c r="H8" i="31" s="1"/>
  <c r="I8" i="31" s="1"/>
  <c r="J8" i="31" s="1"/>
  <c r="K8" i="31" s="1"/>
  <c r="L8" i="31" s="1"/>
  <c r="M8" i="31" s="1"/>
  <c r="N8" i="31" s="1"/>
  <c r="O8" i="31" s="1"/>
  <c r="P8" i="31" s="1"/>
  <c r="Q8" i="31" s="1"/>
  <c r="R8" i="31" s="1"/>
  <c r="S8" i="31" s="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D58" i="33"/>
  <c r="E58" i="33" s="1"/>
  <c r="F58" i="33" s="1"/>
  <c r="G58" i="33" s="1"/>
  <c r="H58" i="33" s="1"/>
  <c r="I58" i="33" s="1"/>
  <c r="J58" i="33" s="1"/>
  <c r="K58" i="33" s="1"/>
  <c r="L58" i="33" s="1"/>
  <c r="M58" i="33" s="1"/>
  <c r="N58" i="33" s="1"/>
  <c r="O58" i="33" s="1"/>
  <c r="J7" i="33"/>
  <c r="C58" i="21"/>
  <c r="D58" i="21" s="1"/>
  <c r="E58" i="21" s="1"/>
  <c r="F58" i="21" s="1"/>
  <c r="G58" i="21" s="1"/>
  <c r="H58" i="21" s="1"/>
  <c r="I58" i="21" s="1"/>
  <c r="J58" i="21" s="1"/>
  <c r="K58" i="21" s="1"/>
  <c r="L58" i="21" s="1"/>
  <c r="M58" i="21" s="1"/>
  <c r="N58" i="21" s="1"/>
  <c r="O58" i="21" s="1"/>
  <c r="I7" i="21"/>
  <c r="G7" i="21"/>
  <c r="H7" i="21" s="1"/>
  <c r="AB7" i="21" s="1"/>
  <c r="E7" i="21"/>
  <c r="F7" i="21" s="1"/>
  <c r="AA7" i="21" s="1"/>
  <c r="AB32" i="21"/>
  <c r="AC34" i="21"/>
  <c r="AC38" i="21"/>
  <c r="AA38" i="21"/>
  <c r="U38" i="21"/>
  <c r="H113" i="21"/>
  <c r="J37" i="21"/>
  <c r="H37" i="21"/>
  <c r="F37" i="21"/>
  <c r="S39" i="21"/>
  <c r="U39" i="21"/>
  <c r="W42" i="21"/>
  <c r="U35" i="21"/>
  <c r="S35" i="21"/>
  <c r="AC35" i="21"/>
  <c r="F23" i="21"/>
  <c r="AA23" i="21" s="1"/>
  <c r="F85" i="21"/>
  <c r="G85" i="21" s="1"/>
  <c r="J23" i="21"/>
  <c r="W23" i="21" s="1"/>
  <c r="H23" i="21"/>
  <c r="AB23" i="21" s="1"/>
  <c r="AC23" i="21"/>
  <c r="U23" i="21"/>
  <c r="S23" i="21"/>
  <c r="S21" i="21"/>
  <c r="F81" i="21"/>
  <c r="G81" i="21" s="1"/>
  <c r="F19" i="21"/>
  <c r="AA19" i="21" s="1"/>
  <c r="J19" i="21"/>
  <c r="W19" i="21" s="1"/>
  <c r="H19" i="21"/>
  <c r="AB19" i="21" s="1"/>
  <c r="AC19" i="21"/>
  <c r="G79" i="21"/>
  <c r="H17" i="21"/>
  <c r="AB17" i="21" s="1"/>
  <c r="F17" i="21"/>
  <c r="S17" i="21" s="1"/>
  <c r="J17" i="21"/>
  <c r="AC17" i="21" s="1"/>
  <c r="U17" i="21"/>
  <c r="F15" i="21"/>
  <c r="S15" i="21" s="1"/>
  <c r="H15" i="21"/>
  <c r="AB15" i="21" s="1"/>
  <c r="F77" i="21"/>
  <c r="G77" i="21" s="1"/>
  <c r="J15" i="21"/>
  <c r="AC15" i="21" s="1"/>
  <c r="AA15" i="21"/>
  <c r="U15" i="21"/>
  <c r="S42" i="21"/>
  <c r="AB36" i="21"/>
  <c r="W32" i="21"/>
  <c r="AB34" i="21"/>
  <c r="W23" i="39"/>
  <c r="S23" i="39"/>
  <c r="S27" i="39"/>
  <c r="W27" i="39"/>
  <c r="U27" i="39"/>
  <c r="AA38" i="39"/>
  <c r="S38" i="39"/>
  <c r="S41" i="39"/>
  <c r="AB38" i="39"/>
  <c r="U47" i="39"/>
  <c r="AC47" i="39"/>
  <c r="J19" i="39"/>
  <c r="W19" i="39" s="1"/>
  <c r="F19" i="39"/>
  <c r="F13" i="39"/>
  <c r="C70" i="39"/>
  <c r="W41" i="39"/>
  <c r="U41" i="39"/>
  <c r="W43" i="39"/>
  <c r="AB43" i="39"/>
  <c r="C21" i="12"/>
  <c r="AB19" i="39"/>
  <c r="AB17" i="39"/>
  <c r="S17" i="39"/>
  <c r="AC17" i="39"/>
  <c r="W10" i="21"/>
  <c r="AB10" i="21"/>
  <c r="S10" i="21"/>
  <c r="U9" i="21"/>
  <c r="M18" i="15"/>
  <c r="F31" i="43"/>
  <c r="F29" i="12"/>
  <c r="F27" i="43"/>
  <c r="D23" i="15"/>
  <c r="G5" i="3"/>
  <c r="B3" i="3" s="1"/>
  <c r="E297" i="3" s="1"/>
  <c r="L27" i="6"/>
  <c r="C67" i="40"/>
  <c r="D65" i="40"/>
  <c r="D12" i="11"/>
  <c r="C12" i="11" s="1"/>
  <c r="W8" i="21"/>
  <c r="U7" i="21"/>
  <c r="S7" i="21"/>
  <c r="K34" i="9"/>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C30" i="44" s="1"/>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D1" i="57"/>
  <c r="E10" i="57" s="1"/>
  <c r="I21" i="57"/>
  <c r="T50" i="59"/>
  <c r="D50" i="59"/>
  <c r="C30" i="59"/>
  <c r="D29" i="59"/>
  <c r="AZ62" i="3"/>
  <c r="AZ68" i="3"/>
  <c r="AZ72" i="3"/>
  <c r="AZ75" i="3"/>
  <c r="AZ77" i="3"/>
  <c r="AZ81" i="3"/>
  <c r="AZ88" i="3"/>
  <c r="AZ92" i="3"/>
  <c r="AZ95" i="3"/>
  <c r="AZ97" i="3"/>
  <c r="AZ101" i="3"/>
  <c r="T42" i="59"/>
  <c r="D42" i="59"/>
  <c r="T38" i="59"/>
  <c r="D38" i="59"/>
  <c r="B54" i="46"/>
  <c r="C27" i="40"/>
  <c r="S27" i="40"/>
  <c r="AB15" i="59"/>
  <c r="F16" i="59"/>
  <c r="F17" i="59" s="1"/>
  <c r="F18" i="59" s="1"/>
  <c r="V18" i="59" s="1"/>
  <c r="X19" i="59"/>
  <c r="B20" i="59"/>
  <c r="B21" i="59" s="1"/>
  <c r="B22" i="59" s="1"/>
  <c r="S22" i="59" s="1"/>
  <c r="X11" i="59"/>
  <c r="X13" i="59"/>
  <c r="AB23" i="59"/>
  <c r="F24" i="59"/>
  <c r="F25" i="59" s="1"/>
  <c r="F26" i="59" s="1"/>
  <c r="V26" i="59" s="1"/>
  <c r="O51" i="59"/>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Q51"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28" i="15"/>
  <c r="H1" i="65"/>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AP7" i="1"/>
  <c r="G13" i="1"/>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1" i="15"/>
  <c r="M19" i="44"/>
  <c r="M17" i="15"/>
  <c r="F33" i="44"/>
  <c r="F58" i="15"/>
  <c r="C15" i="12"/>
  <c r="F33" i="12"/>
  <c r="I3" i="65"/>
  <c r="J7" i="65"/>
  <c r="J5" i="65"/>
  <c r="C16" i="15"/>
  <c r="J6" i="65"/>
  <c r="I7" i="65"/>
  <c r="I5" i="65"/>
  <c r="I4" i="65"/>
  <c r="J3" i="65"/>
  <c r="I6" i="65"/>
  <c r="J4" i="65"/>
  <c r="C18" i="44"/>
  <c r="AA17" i="21" l="1"/>
  <c r="U23" i="39"/>
  <c r="AC19" i="39"/>
  <c r="E249" i="3"/>
  <c r="E463" i="3"/>
  <c r="E464" i="3"/>
  <c r="E426" i="3"/>
  <c r="E460" i="3"/>
  <c r="E450" i="3"/>
  <c r="AN6" i="3"/>
  <c r="E60" i="3"/>
  <c r="E292" i="3"/>
  <c r="I3" i="6"/>
  <c r="E549" i="3"/>
  <c r="E149" i="3"/>
  <c r="E209" i="3"/>
  <c r="E59" i="3"/>
  <c r="E411" i="3"/>
  <c r="C40" i="39"/>
  <c r="S19" i="21"/>
  <c r="T48" i="21"/>
  <c r="G48" i="21" s="1"/>
  <c r="G52" i="21" s="1"/>
  <c r="H52" i="21" s="1"/>
  <c r="R48" i="21"/>
  <c r="E48" i="21" s="1"/>
  <c r="J7" i="21"/>
  <c r="AC7" i="33"/>
  <c r="V48" i="33" s="1"/>
  <c r="I48" i="33" s="1"/>
  <c r="I52" i="33" s="1"/>
  <c r="J52" i="33" s="1"/>
  <c r="W7" i="33"/>
  <c r="S37" i="21"/>
  <c r="AA37" i="21"/>
  <c r="W37" i="21"/>
  <c r="AC37" i="21"/>
  <c r="U37" i="21"/>
  <c r="AB37" i="21"/>
  <c r="U19" i="21"/>
  <c r="W17" i="21"/>
  <c r="W15" i="21"/>
  <c r="AA13" i="39"/>
  <c r="S13" i="39"/>
  <c r="D70" i="39"/>
  <c r="C72" i="39"/>
  <c r="S19" i="39"/>
  <c r="AA19" i="39"/>
  <c r="E447" i="3"/>
  <c r="E547" i="3"/>
  <c r="E32" i="3"/>
  <c r="E274" i="3"/>
  <c r="E170" i="3"/>
  <c r="E201" i="3"/>
  <c r="E89" i="3"/>
  <c r="E295" i="3"/>
  <c r="E492" i="3"/>
  <c r="E161" i="3"/>
  <c r="E157" i="3"/>
  <c r="E270" i="3"/>
  <c r="E280" i="3"/>
  <c r="E395" i="3"/>
  <c r="C34" i="12"/>
  <c r="D33" i="12" s="1"/>
  <c r="E478" i="3"/>
  <c r="E415" i="3"/>
  <c r="E399" i="3"/>
  <c r="E367" i="3"/>
  <c r="E205" i="3"/>
  <c r="E441" i="3"/>
  <c r="E223" i="3"/>
  <c r="E30" i="3"/>
  <c r="E374" i="3"/>
  <c r="E404" i="3"/>
  <c r="E100" i="3"/>
  <c r="E165" i="3"/>
  <c r="E428" i="3"/>
  <c r="E304" i="3"/>
  <c r="E237" i="3"/>
  <c r="E131" i="3"/>
  <c r="E36" i="3"/>
  <c r="E202" i="3"/>
  <c r="E44" i="3"/>
  <c r="E414" i="3"/>
  <c r="E238" i="3"/>
  <c r="E92" i="3"/>
  <c r="E408" i="3"/>
  <c r="E418" i="3"/>
  <c r="E471" i="3"/>
  <c r="E41" i="3"/>
  <c r="E250"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136" i="3"/>
  <c r="E568" i="3"/>
  <c r="E85" i="3"/>
  <c r="E539" i="3"/>
  <c r="E332" i="3"/>
  <c r="E245" i="3"/>
  <c r="E166" i="3"/>
  <c r="E102" i="3"/>
  <c r="O6" i="3"/>
  <c r="E25" i="3"/>
  <c r="E204" i="3"/>
  <c r="E258" i="3"/>
  <c r="E207" i="3"/>
  <c r="E479"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63" i="3"/>
  <c r="E113" i="3"/>
  <c r="E79" i="3"/>
  <c r="E425" i="3"/>
  <c r="E401" i="3"/>
  <c r="E257" i="3"/>
  <c r="E272" i="3"/>
  <c r="E139" i="3"/>
  <c r="E52" i="3"/>
  <c r="E445" i="3"/>
  <c r="E451" i="3"/>
  <c r="E556" i="3"/>
  <c r="U6" i="3"/>
  <c r="E291" i="3"/>
  <c r="E305"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385"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65" i="40"/>
  <c r="D67" i="40"/>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F41" i="15"/>
  <c r="E3" i="65"/>
  <c r="AE6" i="1"/>
  <c r="F46" i="44"/>
  <c r="E2" i="65"/>
  <c r="M20" i="6" l="1"/>
  <c r="I20" i="6" s="1"/>
  <c r="S20" i="6" s="1"/>
  <c r="S7" i="1"/>
  <c r="F40" i="39"/>
  <c r="H40" i="39"/>
  <c r="J40" i="39"/>
  <c r="E53" i="21"/>
  <c r="F53" i="21" s="1"/>
  <c r="E52" i="21"/>
  <c r="F52" i="21" s="1"/>
  <c r="AC7" i="21"/>
  <c r="V48" i="21" s="1"/>
  <c r="W7" i="21"/>
  <c r="E70" i="39"/>
  <c r="D72" i="39"/>
  <c r="H6" i="3"/>
  <c r="AC6" i="3"/>
  <c r="F68" i="15"/>
  <c r="F65" i="40"/>
  <c r="E67" i="40"/>
  <c r="O28" i="46"/>
  <c r="G20" i="46" s="1"/>
  <c r="D13" i="59"/>
  <c r="C12" i="59"/>
  <c r="D12" i="59" s="1"/>
  <c r="C22" i="59"/>
  <c r="D21" i="59"/>
  <c r="E3" i="6"/>
  <c r="AY6" i="3"/>
  <c r="T18" i="59"/>
  <c r="D18" i="59"/>
  <c r="M28" i="46"/>
  <c r="N28" i="46"/>
  <c r="B40" i="1"/>
  <c r="F24" i="15" s="1"/>
  <c r="C24" i="15" s="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8" i="44"/>
  <c r="J31" i="44" s="1"/>
  <c r="J26" i="44"/>
  <c r="J20" i="44"/>
  <c r="F21" i="43"/>
  <c r="C23" i="43" s="1"/>
  <c r="D21" i="43" s="1"/>
  <c r="C34" i="44"/>
  <c r="C40" i="44"/>
  <c r="C52" i="15"/>
  <c r="C47" i="15" s="1"/>
  <c r="C10" i="15"/>
  <c r="C5" i="15" s="1"/>
  <c r="J26" i="15"/>
  <c r="J29" i="15" s="1"/>
  <c r="J24" i="15"/>
  <c r="J18" i="15"/>
  <c r="C17" i="15"/>
  <c r="L52" i="44"/>
  <c r="S16" i="1" l="1"/>
  <c r="E6" i="3"/>
  <c r="AB40" i="39"/>
  <c r="U40" i="39"/>
  <c r="AC40" i="39"/>
  <c r="W40" i="39"/>
  <c r="AA40" i="39"/>
  <c r="S40" i="39"/>
  <c r="I48" i="21"/>
  <c r="G53" i="21" s="1"/>
  <c r="H53" i="21" s="1"/>
  <c r="R49" i="21"/>
  <c r="I53" i="21"/>
  <c r="J53" i="21" s="1"/>
  <c r="F70" i="39"/>
  <c r="E72" i="39"/>
  <c r="F67" i="40"/>
  <c r="G65" i="40"/>
  <c r="F7" i="36"/>
  <c r="D16" i="43"/>
  <c r="C16" i="43" s="1"/>
  <c r="E6" i="6"/>
  <c r="D44" i="9"/>
  <c r="L38" i="9"/>
  <c r="B14" i="66" s="1"/>
  <c r="B1"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F26" i="44"/>
  <c r="C26" i="44" s="1"/>
  <c r="I19" i="6"/>
  <c r="M27" i="6"/>
  <c r="T13" i="1"/>
  <c r="M16" i="1"/>
  <c r="T9" i="1"/>
  <c r="T11" i="1"/>
  <c r="T12" i="1"/>
  <c r="O14" i="1"/>
  <c r="O16" i="1" s="1"/>
  <c r="T7" i="1"/>
  <c r="T10" i="1"/>
  <c r="T6" i="1"/>
  <c r="T8" i="1"/>
  <c r="T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D16" i="12"/>
  <c r="C16" i="44"/>
  <c r="C14" i="15"/>
  <c r="I52" i="21" l="1"/>
  <c r="J52" i="21" s="1"/>
  <c r="C49" i="21"/>
  <c r="C48" i="21"/>
  <c r="F72" i="39"/>
  <c r="G70" i="39"/>
  <c r="H65" i="40"/>
  <c r="G67" i="40"/>
  <c r="C37" i="46"/>
  <c r="C33" i="46"/>
  <c r="C34" i="46"/>
  <c r="C36" i="46"/>
  <c r="C39" i="46"/>
  <c r="T4" i="46"/>
  <c r="V4" i="46" s="1"/>
  <c r="T2" i="46"/>
  <c r="V2" i="46" s="1"/>
  <c r="T6" i="46"/>
  <c r="V6" i="46" s="1"/>
  <c r="T5" i="46"/>
  <c r="V5" i="46" s="1"/>
  <c r="C38" i="46"/>
  <c r="T9" i="46"/>
  <c r="V9" i="46" s="1"/>
  <c r="T15" i="46"/>
  <c r="V15" i="46" s="1"/>
  <c r="C29" i="46"/>
  <c r="T8" i="46"/>
  <c r="V8" i="46" s="1"/>
  <c r="T11" i="46"/>
  <c r="V11" i="46" s="1"/>
  <c r="T7" i="46"/>
  <c r="V7" i="46" s="1"/>
  <c r="T3" i="46"/>
  <c r="V3" i="46" s="1"/>
  <c r="C35" i="46"/>
  <c r="T16" i="46"/>
  <c r="V16" i="46" s="1"/>
  <c r="T14" i="46"/>
  <c r="V14" i="46" s="1"/>
  <c r="T12" i="46"/>
  <c r="V12" i="46" s="1"/>
  <c r="T13" i="46"/>
  <c r="V13" i="46" s="1"/>
  <c r="T10" i="46"/>
  <c r="V10" i="46" s="1"/>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F44" i="9"/>
  <c r="K38" i="9"/>
  <c r="C14" i="66" s="1"/>
  <c r="B2" i="66" s="1"/>
  <c r="D26" i="6"/>
  <c r="R26" i="6" s="1"/>
  <c r="D11" i="6"/>
  <c r="H20" i="6"/>
  <c r="D9" i="6"/>
  <c r="D29" i="6"/>
  <c r="D15" i="6"/>
  <c r="E44" i="9"/>
  <c r="E46" i="9"/>
  <c r="C7" i="66"/>
  <c r="C6" i="66"/>
  <c r="C8" i="66"/>
  <c r="P14" i="1"/>
  <c r="P16" i="1" s="1"/>
  <c r="D19" i="12"/>
  <c r="C19" i="12" s="1"/>
  <c r="C16" i="12"/>
  <c r="D13" i="11"/>
  <c r="C13" i="11" s="1"/>
  <c r="E29" i="46"/>
  <c r="C30" i="46"/>
  <c r="E30" i="46" s="1"/>
  <c r="E35" i="46"/>
  <c r="G35" i="46"/>
  <c r="I35" i="46" s="1"/>
  <c r="C15" i="15"/>
  <c r="C18" i="15"/>
  <c r="C17" i="44"/>
  <c r="C20" i="44"/>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3" i="12"/>
  <c r="D22" i="12"/>
  <c r="B3" i="21" l="1"/>
  <c r="B2" i="21" s="1"/>
  <c r="C8" i="12"/>
  <c r="C10" i="12" s="1"/>
  <c r="H70" i="39"/>
  <c r="G72" i="39"/>
  <c r="C22" i="12"/>
  <c r="C20" i="12" s="1"/>
  <c r="C14" i="12"/>
  <c r="R25" i="6"/>
  <c r="D16" i="6"/>
  <c r="D27" i="6"/>
  <c r="D30" i="6"/>
  <c r="H67" i="40"/>
  <c r="I65" i="40"/>
  <c r="C17" i="12"/>
  <c r="R22" i="6"/>
  <c r="R21" i="6"/>
  <c r="E38" i="46"/>
  <c r="G38" i="46"/>
  <c r="I38" i="46" s="1"/>
  <c r="E36" i="46"/>
  <c r="G36" i="46"/>
  <c r="I36" i="46" s="1"/>
  <c r="E33" i="46"/>
  <c r="G33" i="46"/>
  <c r="I33" i="46" s="1"/>
  <c r="C27" i="46" s="1"/>
  <c r="D6" i="66"/>
  <c r="D7" i="66"/>
  <c r="D8" i="66"/>
  <c r="R24" i="6"/>
  <c r="R20" i="6"/>
  <c r="R7" i="1" s="1"/>
  <c r="A6" i="51"/>
  <c r="B7" i="63" s="1"/>
  <c r="A20" i="64"/>
  <c r="N5" i="54"/>
  <c r="B43" i="63" s="1"/>
  <c r="A6" i="64"/>
  <c r="A20" i="51"/>
  <c r="B15" i="63" s="1"/>
  <c r="G39" i="46"/>
  <c r="I39" i="46" s="1"/>
  <c r="E39" i="46"/>
  <c r="E34" i="46"/>
  <c r="G34" i="46"/>
  <c r="I34" i="46" s="1"/>
  <c r="G37" i="46"/>
  <c r="I37" i="46" s="1"/>
  <c r="E37" i="46"/>
  <c r="C26"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M21" i="15"/>
  <c r="F35" i="15"/>
  <c r="F7" i="67"/>
  <c r="E7" i="67"/>
  <c r="F62" i="15" l="1"/>
  <c r="C61" i="15" s="1"/>
  <c r="C34" i="15"/>
  <c r="J20" i="15"/>
  <c r="H72" i="39"/>
  <c r="I70" i="39"/>
  <c r="C18" i="12"/>
  <c r="C23" i="12" s="1"/>
  <c r="R27" i="6"/>
  <c r="R6" i="1"/>
  <c r="R16" i="1" s="1"/>
  <c r="D31" i="6"/>
  <c r="I67" i="40"/>
  <c r="J65" i="40"/>
  <c r="E4" i="67"/>
  <c r="E3" i="67"/>
  <c r="B2" i="46"/>
  <c r="D4" i="46" s="1"/>
  <c r="C18" i="43"/>
  <c r="C19" i="43" s="1"/>
  <c r="C25" i="43" s="1"/>
  <c r="C24" i="43" s="1"/>
  <c r="C28" i="44"/>
  <c r="C31" i="44" s="1"/>
  <c r="C23" i="15"/>
  <c r="C29" i="15" s="1"/>
  <c r="C36" i="15" s="1"/>
  <c r="K48" i="35"/>
  <c r="L48" i="35" s="1"/>
  <c r="M48" i="35" s="1"/>
  <c r="N48" i="35" s="1"/>
  <c r="O48" i="35" s="1"/>
  <c r="J7" i="35"/>
  <c r="K52" i="37"/>
  <c r="B7" i="67"/>
  <c r="B3" i="46" l="1"/>
  <c r="J70" i="39"/>
  <c r="I72" i="39"/>
  <c r="I6" i="6"/>
  <c r="I5" i="6"/>
  <c r="K65" i="40"/>
  <c r="J67" i="40"/>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K70" i="39" l="1"/>
  <c r="J72" i="39"/>
  <c r="J22" i="15"/>
  <c r="K67" i="40"/>
  <c r="L65" i="40"/>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AA7" i="35"/>
  <c r="R38" i="35" s="1"/>
  <c r="S7" i="35"/>
  <c r="M52" i="37"/>
  <c r="I42" i="35"/>
  <c r="J42" i="35" s="1"/>
  <c r="L51" i="15"/>
  <c r="L70" i="39" l="1"/>
  <c r="K72" i="39"/>
  <c r="M65" i="40"/>
  <c r="L67" i="40"/>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N52" i="37"/>
  <c r="O52" i="37" s="1"/>
  <c r="F7" i="37"/>
  <c r="R39" i="35"/>
  <c r="E38" i="35"/>
  <c r="G42" i="35"/>
  <c r="H42" i="35" s="1"/>
  <c r="G43" i="35"/>
  <c r="H43" i="35" s="1"/>
  <c r="M70" i="39" l="1"/>
  <c r="L72" i="39"/>
  <c r="J9" i="40"/>
  <c r="N65" i="40"/>
  <c r="N67" i="40" s="1"/>
  <c r="M67" i="40"/>
  <c r="F9" i="40" s="1"/>
  <c r="C46" i="15"/>
  <c r="Q63" i="15"/>
  <c r="Q67" i="15"/>
  <c r="Q76" i="15" s="1"/>
  <c r="L46" i="15"/>
  <c r="B2" i="15" s="1"/>
  <c r="B3" i="15" s="1"/>
  <c r="D8" i="12" s="1"/>
  <c r="D10" i="12" s="1"/>
  <c r="C6" i="12" s="1"/>
  <c r="B3" i="44"/>
  <c r="B5" i="44"/>
  <c r="B4" i="44"/>
  <c r="AA7" i="37"/>
  <c r="R42" i="37" s="1"/>
  <c r="S7" i="37"/>
  <c r="E43" i="35"/>
  <c r="F43" i="35" s="1"/>
  <c r="E42" i="35"/>
  <c r="F42" i="35" s="1"/>
  <c r="I43" i="35"/>
  <c r="J43" i="35" s="1"/>
  <c r="C39" i="35"/>
  <c r="B3" i="35" s="1"/>
  <c r="B2" i="35" s="1"/>
  <c r="C38" i="35"/>
  <c r="H7" i="37"/>
  <c r="J7" i="37"/>
  <c r="C29" i="12" l="1"/>
  <c r="C24" i="12"/>
  <c r="M72" i="39"/>
  <c r="N70" i="39"/>
  <c r="N72" i="39" s="1"/>
  <c r="J9" i="39" s="1"/>
  <c r="AA9" i="40"/>
  <c r="R44" i="40" s="1"/>
  <c r="S9" i="40"/>
  <c r="H9" i="40"/>
  <c r="AC9" i="40"/>
  <c r="V44" i="40" s="1"/>
  <c r="I44" i="40" s="1"/>
  <c r="I48" i="40" s="1"/>
  <c r="J48" i="40" s="1"/>
  <c r="W9" i="40"/>
  <c r="W7" i="37"/>
  <c r="AC7" i="37"/>
  <c r="V42" i="37" s="1"/>
  <c r="I42" i="37" s="1"/>
  <c r="AB7" i="37"/>
  <c r="T42" i="37" s="1"/>
  <c r="G42" i="37" s="1"/>
  <c r="U7" i="37"/>
  <c r="E42" i="37"/>
  <c r="R43" i="37"/>
  <c r="C35" i="12" l="1"/>
  <c r="C33" i="12" s="1"/>
  <c r="C28" i="12"/>
  <c r="C26" i="12" s="1"/>
  <c r="C31" i="12" s="1"/>
  <c r="C30" i="12" s="1"/>
  <c r="W9" i="39"/>
  <c r="AC9" i="39"/>
  <c r="V49" i="39" s="1"/>
  <c r="I49" i="39" s="1"/>
  <c r="F9" i="39"/>
  <c r="H9" i="39"/>
  <c r="AB9" i="40"/>
  <c r="T44" i="40" s="1"/>
  <c r="G44" i="40" s="1"/>
  <c r="U9" i="40"/>
  <c r="R45" i="40"/>
  <c r="E44" i="40"/>
  <c r="C43" i="37"/>
  <c r="B3" i="37" s="1"/>
  <c r="B2" i="37" s="1"/>
  <c r="C42" i="37"/>
  <c r="I46" i="37"/>
  <c r="J46" i="37" s="1"/>
  <c r="I47" i="37"/>
  <c r="J47" i="37" s="1"/>
  <c r="E47" i="37"/>
  <c r="F47" i="37" s="1"/>
  <c r="E46" i="37"/>
  <c r="F46" i="37" s="1"/>
  <c r="G46" i="37"/>
  <c r="H46" i="37" s="1"/>
  <c r="G47" i="37"/>
  <c r="H47" i="37" s="1"/>
  <c r="C36" i="12" l="1"/>
  <c r="B2" i="12" s="1"/>
  <c r="B5" i="12" s="1"/>
  <c r="AB9" i="39"/>
  <c r="T49" i="39" s="1"/>
  <c r="G49" i="39" s="1"/>
  <c r="U9" i="39"/>
  <c r="I53" i="39"/>
  <c r="J53" i="39" s="1"/>
  <c r="AA9" i="39"/>
  <c r="R49" i="39" s="1"/>
  <c r="S9" i="39"/>
  <c r="I49" i="40"/>
  <c r="J49" i="40" s="1"/>
  <c r="E48" i="40"/>
  <c r="F48" i="40" s="1"/>
  <c r="E49" i="40"/>
  <c r="F49" i="40" s="1"/>
  <c r="C45" i="40"/>
  <c r="C44" i="40"/>
  <c r="G49" i="40"/>
  <c r="H49" i="40" s="1"/>
  <c r="G48" i="40"/>
  <c r="H48" i="40" s="1"/>
  <c r="D19" i="9"/>
  <c r="B4" i="12" l="1"/>
  <c r="B3" i="12"/>
  <c r="L44" i="9"/>
  <c r="E49" i="39"/>
  <c r="R50" i="39"/>
  <c r="G54" i="39"/>
  <c r="H54" i="39" s="1"/>
  <c r="G53" i="39"/>
  <c r="H53" i="39"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D21" i="9"/>
  <c r="D20" i="9"/>
  <c r="E53" i="39" l="1"/>
  <c r="F53" i="39" s="1"/>
  <c r="E54" i="39"/>
  <c r="F54" i="39" s="1"/>
  <c r="I54" i="39"/>
  <c r="J54" i="39" s="1"/>
  <c r="C50" i="39"/>
  <c r="C49" i="39"/>
  <c r="B5" i="40"/>
  <c r="B3" i="40"/>
  <c r="B4" i="40"/>
  <c r="B62" i="39" l="1"/>
  <c r="F62" i="39" s="1"/>
  <c r="B64" i="39"/>
  <c r="F64" i="39" s="1"/>
  <c r="B66" i="39"/>
  <c r="F66" i="39" s="1"/>
  <c r="B58" i="39"/>
  <c r="F58" i="39" s="1"/>
  <c r="B67" i="39"/>
  <c r="F67" i="39" s="1"/>
  <c r="B60" i="39"/>
  <c r="F60" i="39" s="1"/>
  <c r="B61" i="39"/>
  <c r="F61" i="39" s="1"/>
  <c r="B59" i="39"/>
  <c r="F59" i="39" s="1"/>
  <c r="B65" i="39"/>
  <c r="F65" i="39" s="1"/>
  <c r="B63" i="39"/>
  <c r="F63" i="39" s="1"/>
  <c r="F68" i="39" l="1"/>
  <c r="B2" i="39" s="1"/>
  <c r="B3" i="39" s="1"/>
  <c r="C19" i="9"/>
  <c r="C20" i="9"/>
  <c r="B4" i="39" l="1"/>
  <c r="B5" i="39"/>
  <c r="D22" i="9"/>
  <c r="G19" i="9"/>
  <c r="C32" i="9" s="1"/>
  <c r="L43" i="9"/>
  <c r="G20" i="9"/>
  <c r="R24" i="31" s="1"/>
  <c r="C21" i="9"/>
  <c r="G22" i="9" l="1"/>
  <c r="G21" i="9"/>
  <c r="N43" i="9"/>
  <c r="R27" i="31"/>
  <c r="S27" i="31" s="1"/>
  <c r="R28" i="31"/>
  <c r="S28" i="31" s="1"/>
  <c r="R30" i="31"/>
  <c r="S30" i="31" s="1"/>
  <c r="R26" i="31"/>
  <c r="S26" i="31" s="1"/>
  <c r="S24" i="31"/>
  <c r="R25" i="31"/>
  <c r="S25" i="31" s="1"/>
  <c r="O38" i="9"/>
  <c r="C34" i="9"/>
  <c r="O43" i="9"/>
  <c r="C42" i="9"/>
  <c r="C33" i="9"/>
  <c r="C35" i="9"/>
  <c r="F42" i="9" s="1"/>
  <c r="S22" i="31" l="1"/>
  <c r="D63" i="9"/>
  <c r="R5" i="54"/>
  <c r="B48" i="63" s="1"/>
  <c r="N68" i="9"/>
  <c r="D14" i="66"/>
  <c r="E42" i="9"/>
  <c r="P5" i="54" s="1"/>
  <c r="B46" i="63" s="1"/>
  <c r="M38" i="9"/>
  <c r="K27" i="9" s="1"/>
  <c r="D42" i="9"/>
  <c r="Q5" i="54" s="1"/>
  <c r="B47" i="63" s="1"/>
  <c r="N38" i="9"/>
  <c r="K28" i="9" s="1"/>
  <c r="K26" i="9"/>
  <c r="K25" i="9"/>
  <c r="R22" i="31" l="1"/>
  <c r="B21" i="31" s="1"/>
  <c r="B20" i="31"/>
  <c r="D16" i="66" s="1"/>
  <c r="F14" i="66"/>
  <c r="E14" i="66"/>
  <c r="C96" i="9"/>
  <c r="C91" i="9" s="1"/>
  <c r="C90" i="9"/>
  <c r="C103" i="9"/>
  <c r="D77" i="9"/>
  <c r="N75" i="9" s="1"/>
  <c r="C82" i="9"/>
  <c r="C81" i="9" s="1"/>
  <c r="C85" i="9" s="1"/>
  <c r="C86" i="9" s="1"/>
  <c r="D72" i="9" s="1"/>
  <c r="D70" i="9"/>
  <c r="C111" i="9"/>
  <c r="C104" i="9" s="1"/>
  <c r="D71" i="9"/>
  <c r="D66" i="9" s="1"/>
  <c r="N72" i="9" s="1"/>
  <c r="F16" i="66" l="1"/>
  <c r="E16" i="66"/>
  <c r="C97" i="9"/>
  <c r="C98" i="9" s="1"/>
  <c r="E98" i="9" s="1"/>
  <c r="E99" i="9" s="1"/>
  <c r="C113" i="9"/>
  <c r="C99" i="9" l="1"/>
  <c r="C114" i="9"/>
  <c r="E114" i="9" s="1"/>
  <c r="E115" i="9" s="1"/>
  <c r="C115" i="9" l="1"/>
  <c r="D76" i="9" s="1"/>
  <c r="D74" i="9" s="1"/>
  <c r="N74" i="9" s="1"/>
  <c r="O77" i="9" s="1"/>
  <c r="Q77" i="9" l="1"/>
  <c r="O78" i="9"/>
  <c r="O79" i="9"/>
  <c r="O80" i="9" l="1"/>
  <c r="O81" i="9"/>
  <c r="D15" i="66" l="1"/>
  <c r="F15" i="66" l="1"/>
  <c r="E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<sst xmlns="http://schemas.openxmlformats.org/spreadsheetml/2006/main" count="7130" uniqueCount="3134">
  <si>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</si>
  <si>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</si>
  <si>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</si>
  <si>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</si>
  <si>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</si>
  <si>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</si>
  <si>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</si>
  <si>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</si>
  <si>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</si>
  <si>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</si>
  <si>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</si>
  <si>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</si>
  <si>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</si>
  <si>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</si>
  <si>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</si>
  <si>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</si>
  <si>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</si>
  <si>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</si>
  <si>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</si>
  <si>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</si>
  <si>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</si>
  <si>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</si>
  <si>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</si>
  <si>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</si>
  <si>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</si>
  <si>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</si>
  <si>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</si>
  <si>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</si>
  <si>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</si>
  <si>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</si>
  <si>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</si>
  <si>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</si>
  <si>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</si>
  <si>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</si>
  <si>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</si>
  <si>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</si>
  <si>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</si>
  <si>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</si>
  <si>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</si>
  <si>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</si>
  <si>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</si>
  <si>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</si>
  <si>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</si>
  <si>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</si>
  <si>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</si>
  <si>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</si>
  <si>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</si>
  <si>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</si>
  <si>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</si>
  <si>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</si>
  <si>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</si>
  <si>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</si>
  <si>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</si>
  <si>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</si>
  <si>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</si>
  <si>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</si>
  <si>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</si>
  <si>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</si>
  <si>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</si>
  <si>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</si>
  <si>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</si>
  <si>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</si>
  <si>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</si>
  <si>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</si>
  <si>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</si>
  <si>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</si>
  <si>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</si>
  <si>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</si>
  <si>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</si>
  <si>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</si>
  <si>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</si>
  <si>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</si>
  <si>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</si>
  <si>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</si>
  <si>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</si>
  <si>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</si>
  <si>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</si>
  <si>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</si>
  <si>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</si>
  <si>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</si>
  <si>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</si>
  <si>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</si>
  <si>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</si>
  <si>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</si>
  <si>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</si>
  <si>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</si>
  <si>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</si>
  <si>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</si>
  <si>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</si>
  <si>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</si>
  <si>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</si>
  <si>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</si>
  <si>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</si>
  <si>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</si>
  <si>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</si>
  <si>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</si>
  <si>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</si>
  <si>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</si>
  <si>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</si>
  <si>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</si>
  <si>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</si>
  <si>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</si>
  <si>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</si>
  <si>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</si>
  <si>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</si>
  <si>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</si>
  <si>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</si>
  <si>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</si>
  <si>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</si>
  <si>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</si>
  <si>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</si>
  <si>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</si>
  <si>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</si>
  <si>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</si>
  <si>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</si>
  <si>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</si>
  <si>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</si>
  <si>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</si>
  <si>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</si>
  <si>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</si>
  <si>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</si>
  <si>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</si>
  <si>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</si>
  <si>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</si>
  <si>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</si>
  <si>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</si>
  <si>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</si>
  <si>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</si>
  <si>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</si>
  <si>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</si>
  <si>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</si>
  <si>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</si>
  <si>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</si>
  <si>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</si>
  <si>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</si>
  <si>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</si>
  <si>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</si>
  <si>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</si>
  <si>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</si>
  <si>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</si>
  <si>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</si>
  <si>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</si>
  <si>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</si>
  <si>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</si>
  <si>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</si>
  <si>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</si>
  <si>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</si>
  <si>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</si>
  <si>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</si>
  <si>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</si>
  <si>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</si>
  <si>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</si>
  <si>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</si>
  <si>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</si>
  <si>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</si>
  <si>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</si>
  <si>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</si>
  <si>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</si>
  <si>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</si>
  <si>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</si>
  <si>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</si>
  <si>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</si>
  <si>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</si>
  <si>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</si>
  <si>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</si>
  <si>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</si>
  <si>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</si>
  <si>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</si>
  <si>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</si>
  <si>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</si>
  <si>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</si>
  <si>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</si>
  <si>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</si>
  <si>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</si>
  <si>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</si>
  <si>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</si>
  <si>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</si>
  <si>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</si>
  <si>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</si>
  <si>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</si>
  <si>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</si>
  <si>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</si>
  <si>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</si>
  <si>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</si>
  <si>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</si>
  <si>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</si>
  <si>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</si>
  <si>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</si>
  <si>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</si>
  <si>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</si>
  <si>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</si>
  <si>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</si>
  <si>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</si>
  <si>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</si>
  <si>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</si>
  <si>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</si>
  <si>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</si>
  <si>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</si>
  <si>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</si>
  <si>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</si>
  <si>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</si>
  <si>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</si>
  <si>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</si>
  <si>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</si>
  <si>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</si>
  <si>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</si>
  <si>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</si>
  <si>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</si>
  <si>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</si>
  <si>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</si>
  <si>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</si>
  <si>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</si>
  <si>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</si>
  <si>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</si>
  <si>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</si>
  <si>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</si>
  <si>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</si>
  <si>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</si>
  <si>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</si>
  <si>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</si>
  <si>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</si>
  <si>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</si>
  <si>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</si>
  <si>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</si>
  <si>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</si>
  <si>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</si>
  <si>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</si>
  <si>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</si>
  <si>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</si>
  <si>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</si>
  <si>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</si>
  <si>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</si>
  <si>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</si>
  <si>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</si>
  <si>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</si>
  <si>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</si>
  <si>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</si>
  <si>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</si>
  <si>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</si>
  <si>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</si>
  <si>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</si>
  <si>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</si>
  <si>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</si>
  <si>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</si>
  <si>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</si>
  <si>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</si>
  <si>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</si>
  <si>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</si>
  <si>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</si>
  <si>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</si>
  <si>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</si>
  <si>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</si>
  <si>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</si>
  <si>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</si>
  <si>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</si>
  <si>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</si>
  <si>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</si>
  <si>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</si>
  <si>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</si>
  <si>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</si>
  <si>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</si>
  <si>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</si>
  <si>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</si>
  <si>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</si>
  <si>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</si>
  <si>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</si>
  <si>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</si>
  <si>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</si>
  <si>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</si>
  <si>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</si>
  <si>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</si>
  <si>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</si>
  <si>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</si>
  <si>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</si>
  <si>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</si>
  <si>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</si>
  <si>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</si>
  <si>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</si>
  <si>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</si>
  <si>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</si>
  <si>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</si>
  <si>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</si>
  <si>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</si>
  <si>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</si>
  <si>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</si>
  <si>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</si>
  <si>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</si>
  <si>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</si>
  <si>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</si>
  <si>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</si>
  <si>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</si>
  <si>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</si>
  <si>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</si>
  <si>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</si>
  <si>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</si>
  <si>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</si>
  <si>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</si>
  <si>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</si>
  <si>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</si>
  <si>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</si>
  <si>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</si>
  <si>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</si>
  <si>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</si>
  <si>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</si>
  <si>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</si>
  <si>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</si>
  <si>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</si>
  <si>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</si>
  <si>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</si>
  <si>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</si>
  <si>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</si>
  <si>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</si>
  <si>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</si>
  <si>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</si>
  <si>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</si>
  <si>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</si>
  <si>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</si>
  <si>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</si>
  <si>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</si>
  <si>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</si>
  <si>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</si>
  <si>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</si>
  <si>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</si>
  <si>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</si>
  <si>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</si>
  <si>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</si>
  <si>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</si>
  <si>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</si>
  <si>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</si>
  <si>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</si>
  <si>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</si>
  <si>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</si>
  <si>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</si>
  <si>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</si>
  <si>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</si>
  <si>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</si>
  <si>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</si>
  <si>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</si>
  <si>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</si>
  <si>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</si>
  <si>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</si>
  <si>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</si>
  <si>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</si>
  <si>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</si>
  <si>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</si>
  <si>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</si>
  <si>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</si>
  <si>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</si>
  <si>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</si>
  <si>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</si>
  <si>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</si>
  <si>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</si>
  <si>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</si>
  <si>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</si>
  <si>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</si>
  <si>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</si>
  <si>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</si>
  <si>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</si>
  <si>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</si>
  <si>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</si>
  <si>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</si>
  <si>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</si>
  <si>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</si>
  <si>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</si>
  <si>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</si>
  <si>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</si>
  <si>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</si>
  <si>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</si>
  <si>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</si>
  <si>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</si>
  <si>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</si>
  <si>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</si>
  <si>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</si>
  <si>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</si>
  <si>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</si>
  <si>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</si>
  <si>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</si>
  <si>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</si>
  <si>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</si>
  <si>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</si>
  <si>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</si>
  <si>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</si>
  <si>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</si>
  <si>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</si>
  <si>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</si>
  <si>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</si>
  <si>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</si>
  <si>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</si>
  <si>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</si>
  <si>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</si>
  <si>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</si>
  <si>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</si>
  <si>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</si>
  <si>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</si>
  <si>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</si>
  <si>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</si>
  <si>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</si>
  <si>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</si>
  <si>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</si>
  <si>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</si>
  <si>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</si>
  <si>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</si>
  <si>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</si>
  <si>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</si>
  <si>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</si>
  <si>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</si>
  <si>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</si>
  <si>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</si>
  <si>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</si>
  <si>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</si>
  <si>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</si>
  <si>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</si>
  <si>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</si>
  <si>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</si>
  <si>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</si>
  <si>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</si>
  <si>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</si>
  <si>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</si>
  <si>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</si>
  <si>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</si>
  <si>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</si>
  <si>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</si>
  <si>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</si>
  <si>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</si>
  <si>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</si>
  <si>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</si>
  <si>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</si>
  <si>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</si>
  <si>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</si>
  <si>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</si>
  <si>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</si>
  <si>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</si>
  <si>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</si>
  <si>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</si>
  <si>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</si>
  <si>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</si>
  <si>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</si>
  <si>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</si>
  <si>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</si>
  <si>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</si>
  <si>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</si>
  <si>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</si>
  <si>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</si>
  <si>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</si>
  <si>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</si>
  <si>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</si>
  <si>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</si>
  <si>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</si>
  <si>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</si>
  <si>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</si>
  <si>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</si>
  <si>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</si>
  <si>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</si>
  <si>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</si>
  <si>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</si>
  <si>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</si>
  <si>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</si>
  <si>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</si>
  <si>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</si>
  <si>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</si>
  <si>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</si>
  <si>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</si>
  <si>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</si>
  <si>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</si>
  <si>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</si>
  <si>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</si>
  <si>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</si>
  <si>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</si>
  <si>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</si>
  <si>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</si>
  <si>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</si>
  <si>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</si>
  <si>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</si>
  <si>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</si>
  <si>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</si>
  <si>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</si>
  <si>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</si>
  <si>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</si>
  <si>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</si>
  <si>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</si>
  <si>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</si>
  <si>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</si>
  <si>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</si>
  <si>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</si>
  <si>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</si>
  <si>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</si>
  <si>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</si>
  <si>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</si>
  <si>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</si>
  <si>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</si>
  <si>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</si>
  <si>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</si>
  <si>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</si>
  <si>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</si>
  <si>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</si>
  <si>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</si>
  <si>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</si>
  <si>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</si>
  <si>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</si>
  <si>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</si>
  <si>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</si>
  <si>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</si>
  <si>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</si>
  <si>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</si>
  <si>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</si>
  <si>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</si>
  <si>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</si>
  <si>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</si>
  <si>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</si>
  <si>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</si>
  <si>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</si>
  <si>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</si>
  <si>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</si>
  <si>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</si>
  <si>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</si>
  <si>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</si>
  <si>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</si>
  <si>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</si>
  <si>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</si>
  <si>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</si>
  <si>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</si>
  <si>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</si>
  <si>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</si>
  <si>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</si>
  <si>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</si>
  <si>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</si>
  <si>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</si>
  <si>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</si>
  <si>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</si>
  <si>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</si>
  <si>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</si>
  <si>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</si>
  <si>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</si>
  <si>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</si>
  <si>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</si>
  <si>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</si>
  <si>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</si>
  <si>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</si>
  <si>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</si>
  <si>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</si>
  <si>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</si>
  <si>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</si>
  <si>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</si>
  <si>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</si>
  <si>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</si>
  <si>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</si>
  <si>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</si>
  <si>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</si>
  <si>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</si>
  <si>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</si>
  <si>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</si>
  <si>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</si>
  <si>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</si>
  <si>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</si>
  <si>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</si>
  <si>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</si>
  <si>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</si>
  <si>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</si>
  <si>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</si>
  <si>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</si>
  <si>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</si>
  <si>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</si>
  <si>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</si>
  <si>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</si>
  <si>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</si>
  <si>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</si>
  <si>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</si>
  <si>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</si>
  <si>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</si>
  <si>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</si>
  <si>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</si>
  <si>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</si>
  <si>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</si>
  <si>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</si>
  <si>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</si>
  <si>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</si>
  <si>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</si>
  <si>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</si>
  <si>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</si>
  <si>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</si>
  <si>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</si>
  <si>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</si>
  <si>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</si>
  <si>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</si>
  <si>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</si>
  <si>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</si>
  <si>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</si>
  <si>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</si>
  <si>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</si>
  <si>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</si>
  <si>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</si>
  <si>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</si>
  <si>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</si>
  <si>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</si>
  <si>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</si>
  <si>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</si>
  <si>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</si>
  <si>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</si>
  <si>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</si>
  <si>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</si>
  <si>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</si>
  <si>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</si>
  <si>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</si>
  <si>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</si>
  <si>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</si>
  <si>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</si>
  <si>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</si>
  <si>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</si>
  <si>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</si>
  <si>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</si>
  <si>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</si>
  <si>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</si>
  <si>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</si>
  <si>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</si>
  <si>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</si>
  <si>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</si>
  <si>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</si>
  <si>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</si>
  <si>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</si>
  <si>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</si>
  <si>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</si>
  <si>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</si>
  <si>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</si>
  <si>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</si>
  <si>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</si>
  <si>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</si>
  <si>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</si>
  <si>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</si>
  <si>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</si>
  <si>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</si>
  <si>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</si>
  <si>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</si>
  <si>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</si>
  <si>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</si>
  <si>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</si>
  <si>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</si>
  <si>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</si>
  <si>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</si>
  <si>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</si>
  <si>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</si>
  <si>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</si>
  <si>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</si>
  <si>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</si>
  <si>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</si>
  <si>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</si>
  <si>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</si>
  <si>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</si>
  <si>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</si>
  <si>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</si>
  <si>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</si>
  <si>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</si>
  <si>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</si>
  <si>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</si>
  <si>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</si>
  <si>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</si>
  <si>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</si>
  <si>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</si>
  <si>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</si>
  <si>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</si>
  <si>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</si>
  <si>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</si>
  <si>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</si>
  <si>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</si>
  <si>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</si>
  <si>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</si>
  <si>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</si>
  <si>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</si>
  <si>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</si>
  <si>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</si>
  <si>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</si>
  <si>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</si>
  <si>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</si>
  <si>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</si>
  <si>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</si>
  <si>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</si>
  <si>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</si>
  <si>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</si>
  <si>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</si>
  <si>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</si>
  <si>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</si>
  <si>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</si>
  <si>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</si>
  <si>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</si>
  <si>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</si>
  <si>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</si>
  <si>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</si>
  <si>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</si>
  <si>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</si>
  <si>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</si>
  <si>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</si>
  <si>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</si>
  <si>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</si>
  <si>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</si>
  <si>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</si>
  <si>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</si>
  <si>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</si>
  <si>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</si>
  <si>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</si>
  <si>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</si>
  <si>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</si>
  <si>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</si>
  <si>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</si>
  <si>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</si>
  <si>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</si>
  <si>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</si>
  <si>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</si>
  <si>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</si>
  <si>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</si>
  <si>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</si>
  <si>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</si>
  <si>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</si>
  <si>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</si>
  <si>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</si>
  <si>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</si>
  <si>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</si>
  <si>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</si>
  <si>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</si>
  <si>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</si>
  <si>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</si>
  <si>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</si>
  <si>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</si>
  <si>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</si>
  <si>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</si>
  <si>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</si>
  <si>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</si>
  <si>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</si>
  <si>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</si>
  <si>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</si>
  <si>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</si>
  <si>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</si>
  <si>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</si>
  <si>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</si>
  <si>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</si>
  <si>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</si>
  <si>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</si>
  <si>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</si>
  <si>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</si>
  <si>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</si>
  <si>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</si>
  <si>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</si>
  <si>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</si>
  <si>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</si>
  <si>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</si>
  <si>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</si>
  <si>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</si>
  <si>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</si>
  <si>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</si>
  <si>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</si>
  <si>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</si>
  <si>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</si>
  <si>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</si>
  <si>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</si>
  <si>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</si>
  <si>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</si>
  <si>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</si>
  <si>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</si>
  <si>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</si>
  <si>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</si>
  <si>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</si>
  <si>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</si>
  <si>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</si>
  <si>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</si>
  <si>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</si>
  <si>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</si>
  <si>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</si>
  <si>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</si>
  <si>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</si>
  <si>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</si>
  <si>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</si>
  <si>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</si>
  <si>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</si>
  <si>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</si>
  <si>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</si>
  <si>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</si>
  <si>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</si>
  <si>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</si>
  <si>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</si>
  <si>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</si>
  <si>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</si>
  <si>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</si>
  <si>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</si>
  <si>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</si>
  <si>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</si>
  <si>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</si>
  <si>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</si>
  <si>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</si>
  <si>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</si>
  <si>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</si>
  <si>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</si>
  <si>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</si>
  <si>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</si>
  <si>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</si>
  <si>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</si>
  <si>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</si>
  <si>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</si>
  <si>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</si>
  <si>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</si>
  <si>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</si>
  <si>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</si>
  <si>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</si>
  <si>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</si>
  <si>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</si>
  <si>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</si>
  <si>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</si>
  <si>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</si>
  <si>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</si>
  <si>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</si>
  <si>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</si>
  <si>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</si>
  <si>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</si>
  <si>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</si>
  <si>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</si>
  <si>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</si>
  <si>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</si>
  <si>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</si>
  <si>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</si>
  <si>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</si>
  <si>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</si>
  <si>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</si>
  <si>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</si>
  <si>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</si>
  <si>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</si>
  <si>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</si>
  <si>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</si>
  <si>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</si>
  <si>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</si>
  <si>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</si>
  <si>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</si>
  <si>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</si>
  <si>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</si>
  <si>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</si>
  <si>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</si>
  <si>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</si>
  <si>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</si>
  <si>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</si>
  <si>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</si>
  <si>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</si>
  <si>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</si>
  <si>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</si>
  <si>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</si>
  <si>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</si>
  <si>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</si>
  <si>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</si>
  <si>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</si>
  <si>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</si>
  <si>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</si>
  <si>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</si>
  <si>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</si>
  <si>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</si>
  <si>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</si>
  <si>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</si>
  <si>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</si>
  <si>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</si>
  <si>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</si>
  <si>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</si>
  <si>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</si>
  <si>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</si>
  <si>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</si>
  <si>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</si>
  <si>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</si>
  <si>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</si>
  <si>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</si>
  <si>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</si>
  <si>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</si>
  <si>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</si>
  <si>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</si>
  <si>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</si>
  <si>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</si>
  <si>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</si>
  <si>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</si>
  <si>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</si>
  <si>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</si>
  <si>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</si>
  <si>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</si>
  <si>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</si>
  <si>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</si>
  <si>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</si>
  <si>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</si>
  <si>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</si>
  <si>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</si>
  <si>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</si>
  <si>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</si>
  <si>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</si>
  <si>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</si>
  <si>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</si>
  <si>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</si>
  <si>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</si>
  <si>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</si>
  <si>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</si>
  <si>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</si>
  <si>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</si>
  <si>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</si>
  <si>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</si>
  <si>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</si>
  <si>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</si>
  <si>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</si>
  <si>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</si>
  <si>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</si>
  <si>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</si>
  <si>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</si>
  <si>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</si>
  <si>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</si>
  <si>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</si>
  <si>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</si>
  <si>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</si>
  <si>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</si>
  <si>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</si>
  <si>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</si>
  <si>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</si>
  <si>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</si>
  <si>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</si>
  <si>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</si>
  <si>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</si>
  <si>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</si>
  <si>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</si>
  <si>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</si>
  <si>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</si>
  <si>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</si>
  <si>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</si>
  <si>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</si>
  <si>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</si>
  <si>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</si>
  <si>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</si>
  <si>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</si>
  <si>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</si>
  <si>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</si>
  <si>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</si>
  <si>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</si>
  <si>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</si>
  <si>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</si>
  <si>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</si>
  <si>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</si>
  <si>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</si>
  <si>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</si>
  <si>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</si>
  <si>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</si>
  <si>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</si>
  <si>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</si>
  <si>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</si>
  <si>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</si>
  <si>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</si>
  <si>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</si>
  <si>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</si>
  <si>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</si>
  <si>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</si>
  <si>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</si>
  <si>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</si>
  <si>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</si>
  <si>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</si>
  <si>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</si>
  <si>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</si>
  <si>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</si>
  <si>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</si>
  <si>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</si>
  <si>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</si>
  <si>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</si>
  <si>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</si>
  <si>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</si>
  <si>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</si>
  <si>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</si>
  <si>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</si>
  <si>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</si>
  <si>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</si>
  <si>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</si>
  <si>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</si>
  <si>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</si>
  <si>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</si>
  <si>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</si>
  <si>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</si>
  <si>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</si>
  <si>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</si>
  <si>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</si>
  <si>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</si>
  <si>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</si>
  <si>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</si>
  <si>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</si>
  <si>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</si>
  <si>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</si>
  <si>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</si>
  <si>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</si>
  <si>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</si>
  <si>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</si>
  <si>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</si>
  <si>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</si>
  <si>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</si>
  <si>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</si>
  <si>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</si>
  <si>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</si>
  <si>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</si>
  <si>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</si>
  <si>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</si>
  <si>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</si>
  <si>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</si>
  <si>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</si>
  <si>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</si>
  <si>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</si>
  <si>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</si>
  <si>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</si>
  <si>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</si>
  <si>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</si>
  <si>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</si>
  <si>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</si>
  <si>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</si>
  <si>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</si>
  <si>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</si>
  <si>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</si>
  <si>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</si>
  <si>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</si>
  <si>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</si>
  <si>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</si>
  <si>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</si>
  <si>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</si>
  <si>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</si>
  <si>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</si>
  <si>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</si>
  <si>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</si>
  <si>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</si>
  <si>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</si>
  <si>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</si>
  <si>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</si>
  <si>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</si>
  <si>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</si>
  <si>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</si>
  <si>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</si>
  <si>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</si>
  <si>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</si>
  <si>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</si>
  <si>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</si>
  <si>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</si>
  <si>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</si>
  <si>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</si>
  <si>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</si>
  <si>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</si>
  <si>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</si>
  <si>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</si>
  <si>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</si>
  <si>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</si>
  <si>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</si>
  <si>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</si>
  <si>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</si>
  <si>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</si>
  <si>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</si>
  <si>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</si>
  <si>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</si>
  <si>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</si>
  <si>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</si>
  <si>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</si>
  <si>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</si>
  <si>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</si>
  <si>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</si>
  <si>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</si>
  <si>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</si>
  <si>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</si>
  <si>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</si>
  <si>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</si>
  <si>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</si>
  <si>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</si>
  <si>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</si>
  <si>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</si>
  <si>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</si>
  <si>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</si>
  <si>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</si>
  <si>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</si>
  <si>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</si>
  <si>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</si>
  <si>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</si>
  <si>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</si>
  <si>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</si>
  <si>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</si>
  <si>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</si>
  <si>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</si>
  <si>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</si>
  <si>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</si>
  <si>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</si>
  <si>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</si>
  <si>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</si>
  <si>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</si>
  <si>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</si>
  <si>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</si>
  <si>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</si>
  <si>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</si>
  <si>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</si>
  <si>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</si>
  <si>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</si>
  <si>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</si>
  <si>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</si>
  <si>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</si>
  <si>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</si>
  <si>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</si>
  <si>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</si>
  <si>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</si>
  <si>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</si>
  <si>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</si>
  <si>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</si>
  <si>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</si>
  <si>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</si>
  <si>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</si>
  <si>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</si>
  <si>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</si>
  <si>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</si>
  <si>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</si>
  <si>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</si>
  <si>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</si>
  <si>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</si>
  <si>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</si>
  <si>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</si>
  <si>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</si>
  <si>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</si>
  <si>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</si>
  <si>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</si>
  <si>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</si>
  <si>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</si>
  <si>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</si>
  <si>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</si>
  <si>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</si>
  <si>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</si>
  <si>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</si>
  <si>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</si>
  <si>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</si>
  <si>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</si>
  <si>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</si>
  <si>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</si>
  <si>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</si>
  <si>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</si>
  <si>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</si>
  <si>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</si>
  <si>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</si>
  <si>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</si>
  <si>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</si>
  <si>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</si>
  <si>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</si>
  <si>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</si>
  <si>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</si>
  <si>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</si>
  <si>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</si>
  <si>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</si>
  <si>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</si>
  <si>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</si>
  <si>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</si>
  <si>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</si>
  <si>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</si>
  <si>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</si>
  <si>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</si>
  <si>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</si>
  <si>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</si>
  <si>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</si>
  <si>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</si>
  <si>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</si>
  <si>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</si>
  <si>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</si>
  <si>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</si>
  <si>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</si>
  <si>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</si>
  <si>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</si>
  <si>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</si>
  <si>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</si>
  <si>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</si>
  <si>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</si>
  <si>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</si>
  <si>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</si>
  <si>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</si>
  <si>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</si>
  <si>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</si>
  <si>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</si>
  <si>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</si>
  <si>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</si>
  <si>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</si>
  <si>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</si>
  <si>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</si>
  <si>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</si>
  <si>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</si>
  <si>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</si>
  <si>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</si>
  <si>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</si>
  <si>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</si>
  <si>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</si>
  <si>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</si>
  <si>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</si>
  <si>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</si>
  <si>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</si>
  <si>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</si>
  <si>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</si>
  <si>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</si>
  <si>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</si>
  <si>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</si>
  <si>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</si>
  <si>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</si>
  <si>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</si>
  <si>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</si>
  <si>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</si>
  <si>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</si>
  <si>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</si>
  <si>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</si>
  <si>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</si>
  <si>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</si>
  <si>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</si>
  <si>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</si>
  <si>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</si>
  <si>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</si>
  <si>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</si>
  <si>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</si>
  <si>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</si>
  <si>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</si>
  <si>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</si>
  <si>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</si>
  <si>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</si>
  <si>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</si>
  <si>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</si>
  <si>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</si>
  <si>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</si>
  <si>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</si>
  <si>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</si>
  <si>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</si>
  <si>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</si>
  <si>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</si>
  <si>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</si>
  <si>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</si>
  <si>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</si>
  <si>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</si>
  <si>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</si>
  <si>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</si>
  <si>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</si>
  <si>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</si>
  <si>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</si>
  <si>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</si>
  <si>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</si>
  <si>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</si>
  <si>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</si>
  <si>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</si>
  <si>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</si>
  <si>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</si>
  <si>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</si>
  <si>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</si>
  <si>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</si>
  <si>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</si>
  <si>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</si>
  <si>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</si>
  <si>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</si>
  <si>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</si>
  <si>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</si>
  <si>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</si>
  <si>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</si>
  <si>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</si>
  <si>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</si>
  <si>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</si>
  <si>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</si>
  <si>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</si>
  <si>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</si>
  <si>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</si>
  <si>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</si>
  <si>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</si>
  <si>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</si>
  <si>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</si>
  <si>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</si>
  <si>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</si>
  <si>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</si>
  <si>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</si>
  <si>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</si>
  <si>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</si>
  <si>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</si>
  <si>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</si>
  <si>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</si>
  <si>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</si>
  <si>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</si>
  <si>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</si>
  <si>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</si>
  <si>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</si>
  <si>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</si>
  <si>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</si>
  <si>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</si>
  <si>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</si>
  <si>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</si>
  <si>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</si>
  <si>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</si>
  <si>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</si>
  <si>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</si>
  <si>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</si>
  <si>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</si>
  <si>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</si>
  <si>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</si>
  <si>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</si>
  <si>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</si>
  <si>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</si>
  <si>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</si>
  <si>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</si>
  <si>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</si>
  <si>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</si>
  <si>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</si>
  <si>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</si>
  <si>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</si>
  <si>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</si>
  <si>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</si>
  <si>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</si>
  <si>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</si>
  <si>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</si>
  <si>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</si>
  <si>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</si>
  <si>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</si>
  <si>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</si>
  <si>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</si>
  <si>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</si>
  <si>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</si>
  <si>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</si>
  <si>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</si>
  <si>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</si>
  <si>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</si>
  <si>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</si>
  <si>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</si>
  <si>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</si>
  <si>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</si>
  <si>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</si>
  <si>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</si>
  <si>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</si>
  <si>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</si>
  <si>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</si>
  <si>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</si>
  <si>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</si>
  <si>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</si>
  <si>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</si>
  <si>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</si>
  <si>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</si>
  <si>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</si>
  <si>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</si>
  <si>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</si>
  <si>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</si>
  <si>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</si>
  <si>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</si>
  <si>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</si>
  <si>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</si>
  <si>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</si>
  <si>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</si>
  <si>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</si>
  <si>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</si>
  <si>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</si>
  <si>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</si>
  <si>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</si>
  <si>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</si>
  <si>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</si>
  <si>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</si>
  <si>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</si>
  <si>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</si>
  <si>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</si>
  <si>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</si>
  <si>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</si>
  <si>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</si>
  <si>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</si>
  <si>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</si>
  <si>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</si>
  <si>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</si>
  <si>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</si>
  <si>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</si>
  <si>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</si>
  <si>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</si>
  <si>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</si>
  <si>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</si>
  <si>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</si>
  <si>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</si>
  <si>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</si>
  <si>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</si>
  <si>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</si>
  <si>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</si>
  <si>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</si>
  <si>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</si>
  <si>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</si>
  <si>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</si>
  <si>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</si>
  <si>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</si>
  <si>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</si>
  <si>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</si>
  <si>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</si>
  <si>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</si>
  <si>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</si>
  <si>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</si>
  <si>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</si>
  <si>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</si>
  <si>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</si>
  <si>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</si>
  <si>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</si>
  <si>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</si>
  <si>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</si>
  <si>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</si>
  <si>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</si>
  <si>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</si>
  <si>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</si>
  <si>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</si>
  <si>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</si>
  <si>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</si>
  <si>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</si>
  <si>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</si>
  <si>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</si>
  <si>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</si>
  <si>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</si>
  <si>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</si>
  <si>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</si>
  <si>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</si>
  <si>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</si>
  <si>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</si>
  <si>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</si>
  <si>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</si>
  <si>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</si>
  <si>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</si>
  <si>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</si>
  <si>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</si>
  <si>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</si>
  <si>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</si>
  <si>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</si>
  <si>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</si>
  <si>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</si>
  <si>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</si>
  <si>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</si>
  <si>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</si>
  <si>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</si>
  <si>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</si>
  <si>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</si>
  <si>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</si>
  <si>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</si>
  <si>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</si>
  <si>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</si>
  <si>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</si>
  <si>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</si>
  <si>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</si>
  <si>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</si>
  <si>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</si>
  <si>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</si>
  <si>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</si>
  <si>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</si>
  <si>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</si>
  <si>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</si>
  <si>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</si>
  <si>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</si>
  <si>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</si>
  <si>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</si>
  <si>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</si>
  <si>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</si>
  <si>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</si>
  <si>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</si>
  <si>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</si>
  <si>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</si>
  <si>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</si>
  <si>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</si>
  <si>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</si>
  <si>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</si>
  <si>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</si>
  <si>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</si>
  <si>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</si>
  <si>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</si>
  <si>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</si>
  <si>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</si>
  <si>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</si>
  <si>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</si>
  <si>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</si>
  <si>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</si>
  <si>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</si>
  <si>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</si>
  <si>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</si>
  <si>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</si>
  <si>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</si>
  <si>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</si>
  <si>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</si>
  <si>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</si>
  <si>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</si>
  <si>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</si>
  <si>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</si>
  <si>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</si>
  <si>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</si>
  <si>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</si>
  <si>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</si>
  <si>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</si>
  <si>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</si>
  <si>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</si>
  <si>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</si>
  <si>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</si>
  <si>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</si>
  <si>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</si>
  <si>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</si>
  <si>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</si>
  <si>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</si>
  <si>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</si>
  <si>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</si>
  <si>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</si>
  <si>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</si>
  <si>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</si>
  <si>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</si>
  <si>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</si>
  <si>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</si>
  <si>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</si>
  <si>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</si>
  <si>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</si>
  <si>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</si>
  <si>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</si>
  <si>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</si>
  <si>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</si>
  <si>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</si>
  <si>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</si>
  <si>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</si>
  <si>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</si>
  <si>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</si>
  <si>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</si>
  <si>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</si>
  <si>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</si>
  <si>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</si>
  <si>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</si>
  <si>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</si>
  <si>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</si>
  <si>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</si>
  <si>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</si>
  <si>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</si>
  <si>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</si>
  <si>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</si>
  <si>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</si>
  <si>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</si>
  <si>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</si>
  <si>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</si>
  <si>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</si>
  <si>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</si>
  <si>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</si>
  <si>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</si>
  <si>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</si>
  <si>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</si>
  <si>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</si>
  <si>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</si>
  <si>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</si>
  <si>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</si>
  <si>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</si>
  <si>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</si>
  <si>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</si>
  <si>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</si>
  <si>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</si>
  <si>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</si>
  <si>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</si>
  <si>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</si>
  <si>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</si>
  <si>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</si>
  <si>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</si>
  <si>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</si>
  <si>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</si>
  <si>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</si>
  <si>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</si>
  <si>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</si>
  <si>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</si>
  <si>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</si>
  <si>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</si>
  <si>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</si>
  <si>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</si>
  <si>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</si>
  <si>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</si>
  <si>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</si>
  <si>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</si>
  <si>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</si>
  <si>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</si>
  <si>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</si>
  <si>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</si>
  <si>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</si>
  <si>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</si>
  <si>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</si>
  <si>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</si>
  <si>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</si>
  <si>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</si>
  <si>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</si>
  <si>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</si>
  <si>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</si>
  <si>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</si>
  <si>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</si>
  <si>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</si>
  <si>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</si>
  <si>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</si>
  <si>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</si>
  <si>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</si>
  <si>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</si>
  <si>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</si>
  <si>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</si>
  <si>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</si>
  <si>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</si>
  <si>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</si>
  <si>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</si>
  <si>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</si>
  <si>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</si>
  <si>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</si>
  <si>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</si>
  <si>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</si>
  <si>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</si>
  <si>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</si>
  <si>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</si>
  <si>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</si>
  <si>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</si>
  <si>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</si>
  <si>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</si>
  <si>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</si>
  <si>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</si>
  <si>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</si>
  <si>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</si>
  <si>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</si>
  <si>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</si>
  <si>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</si>
  <si>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</si>
  <si>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</si>
  <si>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</si>
  <si>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</si>
  <si>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</si>
  <si>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</si>
  <si>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</si>
  <si>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</si>
  <si>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</si>
  <si>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</si>
  <si>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</si>
  <si>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</si>
  <si>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</si>
  <si>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</si>
  <si>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</si>
  <si>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</si>
  <si>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</si>
  <si>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</si>
  <si>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</si>
  <si>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</si>
  <si>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</si>
  <si>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</si>
  <si>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</si>
  <si>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</si>
  <si>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</si>
  <si>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</si>
  <si>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</si>
  <si>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</si>
  <si>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</si>
  <si>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</si>
  <si>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</si>
  <si>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</si>
  <si>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</si>
  <si>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</si>
  <si>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</si>
  <si>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</si>
  <si>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</si>
  <si>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</si>
  <si>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</si>
  <si>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</si>
  <si>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</si>
  <si>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</si>
  <si>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</si>
  <si>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</si>
  <si>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</si>
  <si>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</si>
  <si>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</si>
  <si>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</si>
  <si>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</si>
  <si>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</si>
  <si>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</si>
  <si>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</si>
  <si>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</si>
  <si>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</si>
  <si>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</si>
  <si>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</si>
  <si>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</si>
  <si>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</si>
  <si>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</si>
  <si>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</si>
  <si>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</si>
  <si>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</si>
  <si>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</si>
  <si>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</si>
  <si>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</si>
  <si>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</si>
  <si>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</si>
  <si>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</si>
  <si>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</si>
  <si>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</si>
  <si>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</si>
  <si>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</si>
  <si>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</si>
  <si>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</si>
  <si>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</si>
  <si>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</si>
  <si>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</si>
  <si>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</si>
  <si>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</si>
  <si>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</si>
  <si>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</si>
  <si>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</si>
  <si>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</si>
  <si>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</si>
  <si>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</si>
  <si>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</si>
  <si>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</si>
  <si>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</si>
  <si>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</si>
  <si>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</si>
  <si>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</si>
  <si>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</si>
  <si>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</si>
  <si>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</si>
  <si>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</si>
  <si>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</si>
  <si>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</si>
  <si>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</si>
  <si>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</si>
  <si>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</si>
  <si>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</si>
  <si>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</si>
  <si>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</si>
  <si>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</si>
  <si>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</si>
  <si>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</si>
  <si>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</si>
  <si>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</si>
  <si>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</si>
  <si>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</si>
  <si>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</si>
  <si>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</si>
  <si>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</si>
  <si>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</si>
  <si>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</si>
  <si>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</si>
  <si>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</si>
  <si>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</si>
  <si>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</si>
  <si>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</si>
  <si>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</si>
  <si>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</si>
  <si>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</si>
  <si>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</si>
  <si>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</si>
  <si>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</si>
  <si>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</si>
  <si>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</si>
  <si>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</si>
  <si>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</si>
  <si>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</si>
  <si>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</si>
  <si>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</si>
  <si>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</si>
  <si>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</si>
  <si>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</si>
  <si>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</si>
  <si>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</si>
  <si>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</si>
  <si>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</si>
  <si>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</si>
  <si>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</si>
  <si>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</si>
  <si>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</si>
  <si>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</si>
  <si>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</si>
  <si>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</si>
  <si>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</si>
  <si>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</si>
  <si>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</si>
  <si>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</si>
  <si>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</si>
  <si>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</si>
  <si>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</si>
  <si>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</si>
  <si>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</si>
  <si>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</si>
  <si>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</si>
  <si>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</si>
  <si>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</si>
  <si>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</si>
  <si>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</si>
  <si>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</si>
  <si>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</si>
  <si>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</si>
  <si>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</si>
  <si>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</si>
  <si>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</si>
  <si>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</si>
  <si>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</si>
  <si>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</si>
  <si>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</si>
  <si>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</si>
  <si>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</si>
  <si>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</si>
  <si>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</si>
  <si>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</si>
  <si>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</si>
  <si>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</si>
  <si>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</si>
  <si>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</si>
  <si>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</si>
  <si>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</si>
  <si>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</si>
  <si>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</si>
  <si>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</si>
  <si>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</si>
  <si>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</si>
  <si>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</si>
  <si>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</si>
  <si>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</si>
  <si>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</si>
  <si>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</si>
  <si>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</si>
  <si>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</si>
  <si>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</si>
  <si>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</si>
  <si>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</si>
  <si>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</si>
  <si>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</si>
  <si>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</si>
  <si>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</si>
  <si>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</si>
  <si>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</si>
  <si>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</si>
  <si>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</si>
  <si>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</si>
  <si>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</si>
  <si>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</si>
  <si>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</si>
  <si>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</si>
  <si>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</si>
  <si>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</si>
  <si>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</si>
  <si>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</si>
  <si>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</si>
  <si>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</si>
  <si>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</si>
  <si>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</si>
  <si>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</si>
  <si>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</si>
  <si>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</si>
  <si>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</si>
  <si>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</si>
  <si>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</si>
  <si>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</si>
  <si>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</si>
  <si>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</si>
  <si>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</si>
  <si>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</si>
  <si>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</si>
  <si>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</si>
  <si>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</si>
  <si>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</si>
  <si>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</si>
  <si>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</si>
  <si>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</si>
  <si>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</si>
  <si>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</si>
  <si>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</si>
  <si>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</si>
  <si>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</si>
  <si>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</si>
  <si>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</si>
  <si>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</si>
  <si>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</si>
  <si>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</si>
  <si>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</si>
  <si>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</si>
  <si>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</si>
  <si>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</si>
  <si>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</si>
  <si>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</si>
  <si>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</si>
  <si>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</si>
  <si>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</si>
  <si>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</si>
  <si>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</si>
  <si>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</si>
  <si>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</si>
  <si>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</si>
  <si>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</si>
  <si>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</si>
  <si>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</si>
  <si>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</si>
  <si>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</si>
  <si>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</si>
  <si>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</si>
  <si>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</si>
  <si>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</si>
  <si>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</si>
  <si>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</si>
  <si>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</si>
  <si>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</si>
  <si>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</si>
  <si>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</si>
  <si>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</si>
  <si>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</si>
  <si>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</si>
  <si>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</si>
  <si>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</si>
  <si>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</si>
  <si>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</si>
  <si>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</si>
  <si>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</si>
  <si>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</si>
  <si>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</si>
  <si>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</si>
  <si>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</si>
  <si>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</si>
  <si>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</si>
  <si>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</si>
  <si>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</si>
  <si>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</si>
  <si>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</si>
  <si>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</si>
  <si>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</si>
  <si>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</si>
  <si>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</si>
  <si>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</si>
  <si>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</si>
  <si>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</si>
  <si>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</si>
  <si>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</si>
  <si>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</si>
  <si>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</si>
  <si>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</si>
  <si>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</si>
  <si>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</si>
  <si>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</si>
  <si>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</si>
  <si>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</si>
  <si>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</si>
  <si>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</si>
  <si>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</si>
  <si>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</si>
  <si>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</si>
  <si>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</si>
  <si>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</si>
  <si>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</si>
  <si>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</si>
  <si>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</si>
  <si>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</si>
  <si>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</si>
  <si>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</si>
  <si>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</si>
  <si>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</si>
  <si>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</si>
  <si>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</si>
  <si>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</si>
  <si>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</si>
  <si>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</si>
  <si>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</si>
  <si>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</si>
  <si>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</si>
  <si>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</si>
  <si>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</si>
  <si>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</si>
  <si>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</si>
  <si>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</si>
  <si>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</si>
  <si>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</si>
  <si>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</si>
  <si>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</si>
  <si>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</si>
  <si>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</si>
  <si>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</si>
  <si>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</si>
  <si>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</si>
  <si>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</si>
  <si>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</si>
  <si>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</si>
  <si>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</si>
  <si>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</si>
  <si>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</si>
  <si>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</si>
  <si>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</si>
  <si>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</si>
  <si>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</si>
  <si>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</si>
  <si>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</si>
  <si>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</si>
  <si>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</si>
  <si>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</si>
  <si>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</si>
  <si>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</si>
  <si>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</si>
  <si>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</si>
  <si>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</si>
  <si>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</si>
  <si>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</si>
  <si>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</si>
  <si>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</si>
  <si>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</si>
  <si>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</si>
  <si>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</si>
  <si>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</si>
  <si>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</si>
  <si>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</si>
  <si>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</si>
  <si>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</si>
  <si>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</si>
  <si>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</si>
  <si>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</si>
  <si>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</si>
  <si>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</si>
  <si>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</si>
  <si>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</si>
  <si>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</si>
  <si>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</si>
  <si>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</si>
  <si>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</si>
  <si>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</si>
  <si>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</si>
  <si>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</si>
  <si>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</si>
  <si>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</si>
  <si>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</si>
  <si>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</si>
  <si>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</si>
  <si>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</si>
  <si>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</si>
  <si>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</si>
  <si>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</si>
  <si>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</si>
  <si>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</si>
  <si>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</si>
  <si>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</si>
  <si>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</si>
  <si>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</si>
  <si>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</si>
  <si>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</si>
  <si>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</si>
  <si>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</si>
  <si>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</si>
  <si>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</si>
  <si>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</si>
  <si>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</si>
  <si>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</si>
  <si>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</si>
  <si>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</si>
  <si>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</si>
  <si>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</si>
  <si>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</si>
  <si>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</si>
  <si>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</si>
  <si>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</si>
  <si>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</si>
  <si>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</si>
  <si>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</si>
  <si>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</si>
  <si>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</si>
  <si>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</si>
  <si>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</si>
  <si>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</si>
  <si>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</si>
  <si>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</si>
  <si>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</si>
  <si>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</si>
  <si>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</si>
  <si>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</si>
  <si>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</si>
  <si>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</si>
  <si>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</si>
  <si>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</si>
  <si>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</si>
  <si>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</si>
  <si>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</si>
  <si>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</si>
  <si>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</si>
  <si>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</si>
  <si>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</si>
  <si>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</si>
  <si>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</si>
  <si>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</si>
  <si>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</si>
  <si>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</si>
  <si>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</si>
  <si>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</si>
  <si>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</si>
  <si>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</si>
  <si>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</si>
  <si>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</si>
  <si>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</si>
  <si>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</si>
  <si>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</si>
  <si>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</si>
  <si>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</si>
  <si>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</si>
  <si>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</si>
  <si>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</si>
  <si>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</si>
  <si>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</si>
  <si>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</si>
  <si>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</si>
  <si>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</si>
  <si>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</si>
  <si>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</si>
  <si>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</si>
  <si>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</si>
  <si>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</si>
  <si>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</si>
  <si>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</si>
  <si>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</si>
  <si>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</si>
  <si>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</si>
  <si>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</si>
  <si>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</si>
  <si>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</si>
  <si>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</si>
  <si>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</si>
  <si>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</si>
  <si>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</si>
  <si>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</si>
  <si>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</si>
  <si>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</si>
  <si>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</si>
  <si>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</si>
  <si>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</si>
  <si>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</si>
  <si>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</si>
  <si>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</si>
  <si>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</si>
  <si>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</si>
  <si>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</si>
  <si>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</si>
  <si>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</si>
  <si>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</si>
  <si>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</si>
  <si>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</si>
  <si>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</si>
  <si>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</si>
  <si>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</si>
  <si>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</si>
  <si>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</si>
  <si>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</si>
  <si>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</si>
  <si>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</si>
  <si>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</si>
  <si>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</si>
  <si>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</si>
  <si>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</si>
  <si>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</si>
  <si>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</si>
  <si>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</si>
  <si>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</si>
  <si>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</si>
  <si>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</si>
  <si>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</si>
  <si>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</si>
  <si>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</si>
  <si>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</si>
  <si>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</si>
  <si>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</si>
  <si>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</si>
  <si>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</si>
  <si>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</si>
  <si>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</si>
  <si>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</si>
  <si>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</si>
  <si>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</si>
  <si>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</si>
  <si>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</si>
  <si>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</si>
  <si>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</si>
  <si>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</si>
  <si>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</si>
  <si>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</si>
  <si>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</si>
  <si>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</si>
  <si>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</si>
  <si>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</si>
  <si>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</si>
  <si>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</si>
  <si>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</si>
  <si>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</si>
  <si>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</si>
  <si>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</si>
  <si>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</si>
  <si>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</si>
  <si>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</si>
  <si>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</si>
  <si>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</si>
  <si>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</si>
  <si>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</si>
  <si>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</si>
  <si>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</si>
  <si>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</si>
  <si>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</si>
  <si>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</si>
  <si>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</si>
  <si>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</si>
  <si>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</si>
  <si>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</si>
  <si>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</si>
  <si>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</si>
  <si>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</si>
  <si>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</si>
  <si>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</si>
  <si>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</si>
  <si>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</si>
  <si>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</si>
  <si>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</si>
  <si>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</si>
  <si>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</si>
  <si>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</si>
  <si>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</si>
  <si>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</si>
  <si>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</si>
  <si>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</si>
  <si>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</si>
  <si>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</si>
  <si>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</si>
  <si>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</si>
  <si>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</si>
  <si>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</si>
  <si>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</si>
  <si>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</si>
  <si>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</si>
  <si>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</si>
  <si>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</si>
  <si>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</si>
  <si>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</si>
  <si>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</si>
  <si>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</si>
  <si>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</si>
  <si>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</si>
  <si>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</si>
  <si>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</si>
  <si>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</si>
  <si>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</si>
  <si>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</si>
  <si>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</si>
  <si>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</si>
  <si>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</si>
  <si>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</si>
  <si>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</si>
  <si>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</si>
  <si>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</si>
  <si>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</si>
  <si>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</si>
  <si>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</si>
  <si>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</si>
  <si>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</si>
  <si>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</si>
  <si>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</si>
  <si>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</si>
  <si>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</si>
  <si>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</si>
  <si>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</si>
  <si>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</si>
  <si>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</si>
  <si>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</si>
  <si>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</si>
  <si>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</si>
  <si>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</si>
  <si>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</si>
  <si>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</si>
  <si>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</si>
  <si>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</si>
  <si>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</si>
  <si>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</si>
  <si>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</si>
  <si>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</si>
  <si>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</si>
  <si>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</si>
  <si>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</si>
  <si>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</si>
  <si>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</si>
  <si>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</si>
  <si>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</si>
  <si>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</si>
  <si>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</si>
  <si>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</si>
  <si>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</si>
  <si>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</si>
  <si>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</si>
  <si>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</si>
  <si>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</si>
  <si>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</si>
  <si>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</si>
  <si>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</si>
  <si>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</si>
  <si>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</si>
  <si>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</si>
  <si>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</si>
  <si>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</si>
  <si>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</si>
  <si>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</si>
  <si>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</si>
  <si>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</si>
  <si>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</si>
  <si>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</si>
  <si>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</si>
  <si>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</si>
  <si>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</si>
  <si>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</si>
  <si>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</si>
  <si>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</si>
  <si>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</si>
  <si>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</si>
  <si>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</si>
  <si>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</si>
  <si>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</si>
  <si>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</si>
  <si>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</si>
  <si>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</si>
  <si>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</si>
  <si>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</si>
  <si>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</si>
  <si>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</si>
  <si>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</si>
  <si>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</si>
  <si>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</si>
  <si>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</si>
  <si>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</si>
  <si>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</si>
  <si>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</si>
  <si>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</si>
  <si>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</si>
  <si>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</si>
  <si>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</si>
  <si>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</si>
  <si>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</si>
  <si>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</si>
  <si>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</si>
  <si>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</si>
  <si>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</si>
  <si>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</si>
  <si>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</si>
  <si>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</si>
  <si>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</si>
  <si>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</si>
  <si>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</si>
  <si>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</si>
  <si>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</si>
  <si>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</si>
  <si>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</si>
  <si>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</si>
  <si>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</si>
  <si>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</si>
  <si>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</si>
  <si>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</si>
  <si>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</si>
  <si>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</si>
  <si>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</si>
  <si>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</si>
  <si>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</si>
  <si>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</si>
  <si>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</si>
  <si>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</si>
  <si>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</si>
  <si>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</si>
  <si>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</si>
  <si>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</si>
  <si>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</si>
  <si>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</si>
  <si>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</si>
  <si>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</si>
  <si>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</si>
  <si>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</si>
  <si>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</si>
  <si>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</si>
  <si>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</si>
  <si>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</si>
  <si>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</si>
  <si>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</si>
  <si>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</si>
  <si>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</si>
  <si>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</si>
  <si>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</si>
  <si>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</si>
  <si>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</si>
  <si>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</si>
  <si>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</si>
  <si>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</si>
  <si>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</si>
  <si>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</si>
  <si>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</si>
  <si>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</si>
  <si>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</si>
  <si>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</si>
  <si>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</si>
  <si>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</si>
  <si>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</si>
  <si>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</si>
  <si>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</si>
  <si>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</si>
  <si>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</si>
  <si>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</si>
  <si>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</si>
  <si>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</si>
  <si>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</si>
  <si>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</si>
  <si>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</si>
  <si>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</si>
  <si>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</si>
  <si>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</si>
  <si>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</si>
  <si>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</si>
  <si>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</si>
  <si>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</si>
  <si>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</si>
  <si>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</si>
  <si>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</si>
  <si>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</si>
  <si>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</si>
  <si>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</si>
  <si>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</si>
  <si>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</si>
  <si>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</si>
  <si>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</si>
  <si>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</si>
  <si>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</si>
  <si>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</si>
  <si>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</si>
  <si>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</si>
  <si>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</si>
  <si>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</si>
  <si>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</si>
  <si>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</si>
  <si>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</si>
  <si>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</si>
  <si>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</si>
  <si>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</si>
  <si>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</si>
  <si>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</si>
  <si>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</si>
  <si>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</si>
  <si>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</si>
  <si>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</si>
  <si>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</si>
  <si>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</si>
  <si>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</si>
  <si>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</si>
  <si>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</si>
  <si>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</si>
  <si>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</si>
  <si>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</si>
  <si>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</si>
  <si>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</si>
  <si>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</si>
  <si>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</si>
  <si>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</si>
  <si>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</si>
  <si>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</si>
  <si>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</si>
  <si>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</si>
  <si>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</si>
  <si>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</si>
  <si>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</si>
  <si>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</si>
  <si>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</si>
  <si>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</si>
  <si>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</si>
  <si>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</si>
  <si>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</si>
  <si>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</si>
  <si>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</si>
  <si>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</si>
  <si>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</si>
  <si>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</si>
  <si>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</si>
  <si>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</si>
  <si>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</si>
  <si>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</si>
  <si>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</si>
  <si>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</si>
  <si>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</si>
  <si>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</si>
  <si>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</si>
  <si>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</si>
  <si>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</si>
  <si>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</si>
  <si>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</si>
  <si>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</si>
  <si>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</si>
  <si>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</si>
  <si>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</si>
  <si>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</si>
  <si>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</si>
  <si>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</si>
  <si>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</si>
  <si>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</si>
  <si>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</si>
  <si>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</si>
  <si>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</si>
  <si>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</si>
  <si>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</si>
  <si>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</si>
  <si>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</si>
  <si>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</si>
  <si>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</si>
  <si>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</si>
  <si>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</si>
  <si>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</si>
  <si>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</si>
  <si>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</si>
  <si>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</si>
  <si>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</si>
  <si>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</si>
  <si>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</si>
  <si>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</si>
  <si>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</si>
  <si>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</si>
  <si>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</si>
  <si>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</si>
  <si>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</si>
  <si>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</si>
  <si>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</si>
  <si>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</si>
  <si>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</si>
  <si>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</si>
  <si>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</si>
  <si>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</si>
  <si>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</si>
  <si>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</si>
  <si>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</si>
  <si>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</si>
  <si>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</si>
  <si>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</si>
  <si>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</si>
  <si>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</si>
  <si>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</si>
  <si>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</si>
  <si>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</si>
  <si>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</si>
  <si>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</si>
  <si>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</si>
  <si>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</si>
  <si>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</si>
  <si>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</si>
  <si>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</si>
  <si>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</si>
  <si>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</si>
  <si>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</si>
  <si>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</si>
  <si>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</si>
  <si>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</si>
  <si>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</si>
  <si>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</si>
  <si>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</si>
  <si>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</si>
  <si>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</si>
  <si>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</si>
  <si>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</si>
  <si>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</si>
  <si>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</si>
  <si>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</si>
  <si>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</si>
  <si>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</si>
  <si>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</si>
  <si>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</si>
  <si>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</si>
  <si>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</si>
  <si>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</si>
  <si>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</si>
  <si>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</si>
  <si>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</si>
  <si>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</si>
  <si>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</si>
  <si>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</si>
  <si>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</si>
  <si>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</si>
  <si>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</si>
  <si>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</si>
  <si>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</si>
  <si>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</si>
  <si>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</si>
  <si>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</si>
  <si>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</si>
  <si>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</si>
  <si>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</si>
  <si>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</si>
  <si>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</si>
  <si>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</si>
  <si>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</si>
  <si>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</si>
  <si>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</si>
  <si>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</si>
  <si>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</si>
  <si>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</si>
  <si>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</si>
  <si>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</si>
  <si>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</si>
  <si>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</si>
  <si>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</si>
  <si>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</si>
  <si>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</si>
  <si>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</si>
  <si>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</si>
  <si>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</si>
  <si>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</si>
  <si>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</si>
  <si>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</si>
  <si>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</si>
  <si>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</si>
  <si>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</si>
  <si>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</si>
  <si>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</si>
  <si>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</si>
  <si>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</si>
  <si>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</si>
  <si>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</si>
  <si>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</si>
  <si>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</si>
  <si>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</si>
  <si>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</si>
  <si>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</si>
  <si>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</si>
  <si>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</si>
  <si>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</si>
  <si>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</si>
  <si>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</si>
  <si>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</si>
  <si>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</si>
  <si>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</si>
  <si>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</si>
  <si>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</si>
  <si>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</si>
  <si>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</si>
  <si>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</si>
  <si>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</si>
  <si>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</si>
  <si>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</si>
  <si>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</si>
  <si>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</si>
  <si>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</si>
  <si>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</si>
  <si>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</si>
  <si>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</si>
  <si>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</si>
  <si>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</si>
  <si>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</si>
  <si>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</si>
  <si>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</si>
  <si>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</si>
  <si>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</si>
  <si>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</si>
  <si>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</si>
  <si>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</si>
  <si>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</si>
  <si>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</si>
  <si>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</si>
  <si>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</si>
  <si>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</si>
  <si>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</si>
  <si>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</si>
  <si>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</si>
  <si>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</si>
  <si>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</si>
  <si>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</si>
  <si>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</si>
  <si>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</si>
  <si>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</si>
  <si>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</si>
  <si>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</si>
  <si>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</si>
  <si>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</si>
  <si>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</si>
  <si>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</si>
  <si>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</si>
  <si>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</si>
  <si>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</si>
  <si>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</si>
  <si>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</si>
  <si>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</si>
  <si>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</si>
  <si>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</si>
  <si>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</si>
  <si>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</si>
  <si>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</si>
  <si>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</si>
  <si>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</si>
  <si>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</si>
  <si>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</si>
  <si>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</si>
  <si>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</si>
  <si>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</si>
  <si>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</si>
  <si>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</si>
  <si>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</si>
  <si>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</si>
  <si>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</si>
  <si>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</si>
  <si>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</si>
  <si>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</si>
  <si>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</si>
  <si>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</si>
  <si>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</si>
  <si>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</si>
  <si>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</si>
  <si>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</si>
  <si>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</si>
  <si>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</si>
  <si>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</si>
  <si>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</si>
  <si>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</si>
  <si>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</si>
  <si>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</si>
  <si>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</si>
  <si>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</si>
  <si>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</si>
  <si>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</si>
  <si>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</si>
  <si>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</si>
  <si>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</si>
  <si>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</si>
  <si>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</si>
  <si>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</si>
  <si>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</si>
  <si>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</si>
  <si>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</si>
  <si>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</si>
  <si>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</si>
  <si>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</si>
  <si>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</si>
  <si>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</si>
  <si>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</si>
  <si>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</si>
  <si>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</si>
  <si>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</si>
  <si>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</si>
  <si>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</si>
  <si>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</si>
  <si>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</si>
  <si>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</si>
  <si>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</si>
  <si>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</si>
  <si>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</si>
  <si>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</si>
  <si>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</si>
  <si>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</si>
  <si>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</si>
  <si>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</si>
  <si>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</si>
  <si>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</si>
  <si>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</si>
  <si>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</si>
  <si>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</si>
  <si>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</si>
  <si>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</si>
  <si>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</si>
  <si>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</si>
  <si>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</si>
  <si>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</si>
  <si>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</si>
  <si>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</si>
  <si>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</si>
  <si>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</si>
  <si>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</si>
  <si>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</si>
  <si>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</si>
  <si>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</si>
  <si>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</si>
  <si>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</si>
  <si>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</si>
  <si>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</si>
  <si>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</si>
  <si>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</si>
  <si>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</si>
  <si>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</si>
  <si>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</si>
  <si>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</si>
  <si>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</si>
  <si>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</si>
  <si>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</si>
  <si>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</si>
  <si>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</si>
  <si>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</si>
  <si>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</si>
  <si>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</si>
  <si>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</si>
  <si>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</si>
  <si>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</si>
  <si>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</si>
  <si>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</si>
  <si>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</si>
  <si>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</si>
  <si>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</si>
  <si>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</si>
  <si>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</si>
  <si>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</si>
  <si>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</si>
  <si>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</si>
  <si>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</si>
  <si>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</si>
  <si>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</si>
  <si>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</si>
  <si>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</si>
  <si>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</si>
  <si>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</si>
  <si>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</si>
  <si>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</si>
  <si>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</si>
  <si>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</si>
  <si>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</si>
  <si>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</si>
  <si>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</si>
  <si>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</si>
  <si>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</si>
  <si>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</si>
  <si>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</si>
  <si>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</si>
  <si>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</si>
  <si>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</si>
  <si>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</si>
  <si>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</si>
  <si>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</si>
  <si>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</si>
  <si>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</si>
  <si>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</si>
  <si>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</si>
  <si>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</si>
  <si>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</si>
  <si>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</si>
  <si>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</si>
  <si>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</si>
  <si>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</si>
  <si>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</si>
  <si>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</si>
  <si>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</si>
  <si>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</si>
  <si>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</si>
  <si>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</si>
  <si>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</si>
  <si>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</si>
  <si>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</si>
  <si>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</si>
  <si>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</si>
  <si>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</si>
  <si>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</si>
  <si>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</si>
  <si>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</si>
  <si>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</si>
  <si>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</si>
  <si>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</si>
  <si>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</si>
  <si>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</si>
  <si>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</si>
  <si>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</si>
  <si>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</si>
  <si>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</si>
  <si>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</si>
  <si>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</si>
  <si>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</si>
  <si>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</si>
  <si>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</si>
  <si>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</si>
  <si>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</si>
  <si>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</si>
  <si>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</si>
  <si>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</si>
  <si>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</si>
  <si>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</si>
  <si>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</si>
  <si>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</si>
  <si>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</si>
  <si>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</si>
  <si>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</si>
  <si>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</si>
  <si>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</si>
  <si>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</si>
  <si>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</si>
  <si>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</si>
  <si>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</si>
  <si>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</si>
  <si>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</si>
  <si>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</si>
  <si>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</si>
  <si>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</si>
  <si>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</si>
  <si>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</si>
  <si>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</si>
  <si>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</si>
  <si>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</si>
  <si>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</si>
  <si>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</si>
  <si>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</si>
  <si>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</si>
  <si>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</si>
  <si>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</si>
  <si>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</si>
  <si>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</si>
  <si>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</si>
  <si>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</si>
  <si>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</si>
  <si>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</si>
  <si>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</si>
  <si>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</si>
  <si>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</si>
  <si>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</si>
  <si>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</si>
  <si>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</si>
  <si>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</si>
  <si>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</si>
  <si>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</si>
  <si>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</si>
  <si>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</si>
  <si>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</si>
  <si>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</si>
  <si>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</si>
  <si>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</si>
  <si>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</si>
  <si>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</si>
  <si>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</si>
  <si>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</si>
  <si>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</si>
  <si>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</si>
  <si>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</si>
  <si>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</si>
  <si>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</si>
  <si>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</si>
  <si>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</si>
  <si>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</si>
  <si>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</si>
  <si>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</si>
  <si>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</si>
  <si>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</si>
  <si>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</si>
  <si>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</si>
  <si>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</si>
  <si>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</si>
  <si>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</si>
  <si>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</si>
  <si>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</si>
  <si>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</si>
  <si>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</si>
  <si>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</si>
  <si>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</si>
  <si>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</si>
  <si>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</si>
  <si>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</si>
  <si>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</si>
  <si>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</si>
  <si>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</si>
  <si>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</si>
  <si>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</si>
  <si>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</si>
  <si>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</si>
  <si>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</si>
  <si>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</si>
  <si>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</si>
  <si>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</si>
  <si>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</si>
  <si>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</si>
  <si>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</si>
  <si>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</si>
  <si>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</si>
  <si>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</si>
  <si>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</si>
  <si>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</si>
  <si>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</si>
  <si>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</si>
  <si>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</si>
  <si>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</si>
  <si>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</si>
  <si>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</si>
  <si>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</si>
  <si>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</si>
  <si>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</si>
  <si>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</si>
  <si>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</si>
  <si>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</si>
  <si>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</si>
  <si>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</si>
  <si>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</si>
  <si>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</si>
  <si>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</si>
  <si>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</si>
  <si>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</si>
  <si>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</si>
  <si>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</si>
  <si>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</si>
  <si>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</si>
  <si>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</si>
  <si>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</si>
  <si>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</si>
  <si>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</si>
  <si>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</si>
  <si>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</si>
  <si>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</si>
  <si>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</si>
  <si>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</si>
  <si>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</si>
  <si>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</si>
  <si>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</si>
  <si>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</si>
  <si>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</si>
  <si>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</si>
  <si>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</si>
  <si>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</si>
  <si>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</si>
  <si>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</si>
  <si>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</si>
  <si>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</si>
  <si>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</si>
  <si>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</si>
  <si>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</si>
  <si>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</si>
  <si>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</si>
  <si>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</si>
  <si>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</si>
  <si>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</si>
  <si>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</si>
  <si>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</si>
  <si>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</si>
  <si>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</si>
  <si>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</si>
  <si>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</si>
  <si>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</si>
  <si>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</si>
  <si>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</si>
  <si>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</si>
  <si>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</si>
  <si>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</si>
  <si>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</si>
  <si>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</si>
  <si>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</si>
  <si>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</si>
  <si>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</si>
  <si>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</si>
  <si>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</si>
  <si>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</si>
  <si>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</si>
  <si>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</si>
  <si>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</si>
  <si>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</si>
  <si>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</si>
  <si>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</si>
  <si>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</si>
  <si>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田家街道香江路东、学府北街南</t>
  </si>
  <si>
    <t>盘锦市</t>
  </si>
  <si>
    <t>住宅用地</t>
  </si>
  <si>
    <t>大于或等于1.1并且小于或等于2</t>
  </si>
  <si>
    <t>挂牌</t>
  </si>
  <si>
    <t>2018-11-12</t>
  </si>
  <si>
    <t>盘锦源隆房地产开发有限公司</t>
  </si>
  <si>
    <t>0星</t>
  </si>
  <si>
    <t>田家街道一江路东</t>
  </si>
  <si>
    <t>大于或等于1.1并且小于或等于2.1</t>
  </si>
  <si>
    <t>2018-08-30</t>
  </si>
  <si>
    <t>向海街道嵩山路西</t>
  </si>
  <si>
    <t>大于1并且小于或等于1.5</t>
  </si>
  <si>
    <t>盘锦天格房地产开发有限公司</t>
  </si>
  <si>
    <t>大洼街道中心路东、春江街南</t>
  </si>
  <si>
    <t>大于或等于1.2并且小于或等于2</t>
  </si>
  <si>
    <t>盘锦鑫华房地产开发有限公司</t>
  </si>
  <si>
    <t>唐家镇胜利村</t>
  </si>
  <si>
    <t>大于或等于1.5并且小于或等于2.5</t>
  </si>
  <si>
    <t>盘锦隆庆置业有限公司</t>
  </si>
  <si>
    <t>大洼街道紫澜门酒店西</t>
  </si>
  <si>
    <t>大于或等于1.8并且小于或等于4.5</t>
  </si>
  <si>
    <t>盘锦昌亿房地产开发有限公司</t>
  </si>
  <si>
    <t>前进街道</t>
  </si>
  <si>
    <t>大于或等于1.1并且小于或等于2.5</t>
  </si>
  <si>
    <t>2017-12-15</t>
  </si>
  <si>
    <t>盘锦京邦房地产开发有限公司</t>
  </si>
  <si>
    <t>清水镇立新村</t>
  </si>
  <si>
    <t>大于或等于1.5并且小于或等于2.6</t>
  </si>
  <si>
    <t>2017-10-13</t>
  </si>
  <si>
    <t>盘锦兴华房地产开发有限责任公司</t>
  </si>
  <si>
    <t>大洼街道繁荣社区</t>
  </si>
  <si>
    <t>大于1并且小于或等于3</t>
  </si>
  <si>
    <t>2017-06-09</t>
  </si>
  <si>
    <t>盘锦鼎润房地产开发有限公司</t>
  </si>
  <si>
    <t>大于1并且小于或等于2</t>
  </si>
  <si>
    <t>大洼街道瀛路社区</t>
  </si>
  <si>
    <t>新兴镇园林村</t>
  </si>
  <si>
    <t>大于1.2并且小于或等于2.5</t>
  </si>
  <si>
    <t>2016-08-21</t>
  </si>
  <si>
    <t>盘锦东旺房地产开发有限公司</t>
  </si>
  <si>
    <t>田家镇小锅村</t>
  </si>
  <si>
    <t>大于1.2并且小于或等于3</t>
  </si>
  <si>
    <t>2016-05-27</t>
  </si>
  <si>
    <t>盘锦璧成房地产开发有限公司</t>
  </si>
  <si>
    <t>盘锦中升房地产开发有限公司</t>
  </si>
  <si>
    <t>田家镇小锅村、三十里村</t>
  </si>
  <si>
    <t>地上</t>
  </si>
  <si>
    <t>国民信托</t>
    <phoneticPr fontId="6" type="noConversion"/>
  </si>
  <si>
    <t>大洼县滨海新城开发建设有限公司</t>
    <phoneticPr fontId="6" type="noConversion"/>
  </si>
  <si>
    <t>抵押</t>
  </si>
  <si>
    <t>抵押价格</t>
  </si>
  <si>
    <t>其他：</t>
  </si>
  <si>
    <t>企业</t>
  </si>
  <si>
    <t>庆誉路西、直方街北</t>
    <phoneticPr fontId="6" type="noConversion"/>
  </si>
  <si>
    <t>不动产收益法</t>
  </si>
  <si>
    <t>住宅</t>
    <phoneticPr fontId="21" type="noConversion"/>
  </si>
  <si>
    <t>60-70（含）</t>
  </si>
  <si>
    <t>60-70</t>
    <phoneticPr fontId="26" type="noConversion"/>
  </si>
  <si>
    <t>60-70</t>
    <phoneticPr fontId="26" type="noConversion"/>
  </si>
  <si>
    <t>一般</t>
  </si>
  <si>
    <t>较差</t>
  </si>
  <si>
    <t>住宅</t>
    <phoneticPr fontId="3" type="noConversion"/>
  </si>
  <si>
    <t>住宅</t>
    <phoneticPr fontId="7" type="noConversion"/>
  </si>
  <si>
    <t>比较法-住宅、综合</t>
  </si>
  <si>
    <t>剩余法-待开发</t>
  </si>
  <si>
    <t>好</t>
    <phoneticPr fontId="26" type="noConversion"/>
  </si>
  <si>
    <t>较好</t>
    <phoneticPr fontId="26" type="noConversion"/>
  </si>
  <si>
    <t>一般</t>
    <phoneticPr fontId="26" type="noConversion"/>
  </si>
  <si>
    <t>较差</t>
    <phoneticPr fontId="26" type="noConversion"/>
  </si>
  <si>
    <t>差</t>
    <phoneticPr fontId="26" type="noConversion"/>
  </si>
  <si>
    <t>规则</t>
    <phoneticPr fontId="26" type="noConversion"/>
  </si>
  <si>
    <t>较规则</t>
    <phoneticPr fontId="26" type="noConversion"/>
  </si>
  <si>
    <t>较不规则</t>
    <phoneticPr fontId="26" type="noConversion"/>
  </si>
  <si>
    <t>不规则</t>
    <phoneticPr fontId="26" type="noConversion"/>
  </si>
  <si>
    <t>楼层</t>
  </si>
  <si>
    <t>地块形状</t>
    <phoneticPr fontId="3" type="noConversion"/>
  </si>
  <si>
    <t>规则</t>
    <phoneticPr fontId="21" type="noConversion"/>
  </si>
  <si>
    <t>较规则</t>
    <phoneticPr fontId="21" type="noConversion"/>
  </si>
  <si>
    <t>一般</t>
    <phoneticPr fontId="21" type="noConversion"/>
  </si>
  <si>
    <t>较不规则</t>
    <phoneticPr fontId="21" type="noConversion"/>
  </si>
  <si>
    <t>不规则</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</si>
  <si>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</si>
  <si>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</si>
  <si>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</si>
  <si>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</si>
  <si>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</si>
  <si>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地面地价</t>
    <phoneticPr fontId="228" type="noConversion"/>
  </si>
  <si>
    <t>楼面地价</t>
  </si>
  <si>
    <t>售价</t>
  </si>
  <si>
    <t>华源时代城</t>
    <phoneticPr fontId="21" type="noConversion"/>
  </si>
  <si>
    <t>海景花园</t>
    <phoneticPr fontId="21" type="noConversion"/>
  </si>
  <si>
    <t>水韵嘉邸</t>
    <phoneticPr fontId="21" type="noConversion"/>
  </si>
  <si>
    <t>钢混</t>
  </si>
  <si>
    <t>钢混</t>
    <phoneticPr fontId="21" type="noConversion"/>
  </si>
  <si>
    <t>洋房</t>
    <phoneticPr fontId="21" type="noConversion"/>
  </si>
  <si>
    <t>高层</t>
  </si>
  <si>
    <t>高层</t>
    <phoneticPr fontId="21" type="noConversion"/>
  </si>
  <si>
    <t>多层</t>
    <phoneticPr fontId="21" type="noConversion"/>
  </si>
  <si>
    <t>好</t>
    <phoneticPr fontId="21" type="noConversion"/>
  </si>
  <si>
    <t>较好</t>
  </si>
  <si>
    <t>较好</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</si>
  <si>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</si>
  <si>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</si>
  <si>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</si>
  <si>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</si>
  <si>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</si>
  <si>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</si>
  <si>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专业</t>
  </si>
  <si>
    <t>专业</t>
    <phoneticPr fontId="21" type="noConversion"/>
  </si>
  <si>
    <t>非专业</t>
    <phoneticPr fontId="21" type="noConversion"/>
  </si>
  <si>
    <t>七通</t>
  </si>
  <si>
    <t>七通</t>
    <phoneticPr fontId="21" type="noConversion"/>
  </si>
  <si>
    <t>六通</t>
    <phoneticPr fontId="21" type="noConversion"/>
  </si>
  <si>
    <t>五通</t>
    <phoneticPr fontId="21" type="noConversion"/>
  </si>
  <si>
    <t>一般</t>
    <phoneticPr fontId="21" type="noConversion"/>
  </si>
  <si>
    <t>较差</t>
    <phoneticPr fontId="21" type="noConversion"/>
  </si>
  <si>
    <t>规则</t>
  </si>
  <si>
    <t>公共配套设施</t>
    <phoneticPr fontId="3" type="noConversion"/>
  </si>
  <si>
    <t>好</t>
  </si>
  <si>
    <t>差</t>
  </si>
  <si>
    <t>居住成熟度</t>
    <phoneticPr fontId="21" type="noConversion"/>
  </si>
  <si>
    <t>商业</t>
  </si>
  <si>
    <t>商业</t>
    <phoneticPr fontId="3" type="noConversion"/>
  </si>
  <si>
    <t>商业</t>
    <phoneticPr fontId="7" type="noConversion"/>
  </si>
  <si>
    <t>*</t>
  </si>
  <si>
    <t>否</t>
  </si>
  <si>
    <t>土地（套用方法）</t>
  </si>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</sst>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82" fillId="0" borderId="107" xfId="0" applyNumberFormat="1" applyFont="1" applyFill="1" applyBorder="1" applyAlignment="1" applyProtection="1">
      <alignment horizontal="center" vertical="center" wrapText="1"/>
      <protection locked="0"/>
    </xf>
    <xf numFmtId="0" fontId="274"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27" fillId="17" borderId="0" xfId="16" applyFont="1" applyFill="1"/>
    <xf numFmtId="0" fontId="86" fillId="17" borderId="0" xfId="16" applyFill="1"/>
    <xf numFmtId="0" fontId="0" fillId="17" borderId="0" xfId="0" applyFill="1">
      <alignment vertical="center"/>
    </xf>
    <xf numFmtId="0" fontId="86" fillId="18" borderId="0" xfId="16" applyFill="1"/>
    <xf numFmtId="0" fontId="0" fillId="18" borderId="0" xfId="0" applyFill="1">
      <alignment vertical="center"/>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6" fontId="11" fillId="9" borderId="2" xfId="0" applyNumberFormat="1" applyFont="1" applyFill="1" applyBorder="1" applyAlignment="1" applyProtection="1">
      <alignment vertical="center" wrapText="1"/>
      <protection locked="0"/>
    </xf>
    <xf numFmtId="181" fontId="85" fillId="9" borderId="25" xfId="0" applyNumberFormat="1" applyFont="1" applyFill="1" applyBorder="1" applyAlignment="1" applyProtection="1">
      <alignment horizontal="center" vertical="center"/>
      <protection locked="0"/>
    </xf>
    <xf numFmtId="0" fontId="76" fillId="9" borderId="2"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665639</xdr:colOff>
      <xdr:row>36</xdr:row>
      <xdr:rowOff>8753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95239" cy="61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227629</xdr:colOff>
      <xdr:row>36</xdr:row>
      <xdr:rowOff>37324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1429" cy="6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65288;&#21830;&#19994;2&#24555;&#22320;&#65289;&#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公寓)"/>
      <sheetName val="典型户型修正"/>
      <sheetName val="存贷款利率"/>
      <sheetName val="土地案例"/>
      <sheetName val="Sheet1"/>
      <sheetName val="剩余法案例位置"/>
      <sheetName val="土地案例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20">
          <cell r="B20">
            <v>51517</v>
          </cell>
        </row>
        <row r="22">
          <cell r="B22">
            <v>1678082.85</v>
          </cell>
        </row>
      </sheetData>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2655</v>
      </c>
      <c r="B1" s="2846" t="s">
        <v>2752</v>
      </c>
    </row>
    <row r="2" spans="1:55" s="2850" customFormat="1" ht="15" thickTop="1">
      <c r="A2" s="2848" t="s">
        <v>2659</v>
      </c>
      <c r="B2" s="2849" t="str">
        <f>'预评函-封皮'!B37</f>
        <v>庆誉路西、直方街北出让国有建设用地使用权抵押价格预评估</v>
      </c>
      <c r="AX2" s="2851"/>
      <c r="AZ2" s="2851"/>
      <c r="BA2" s="2852"/>
      <c r="BC2" s="2852"/>
    </row>
    <row r="3" spans="1:55" s="2853" customFormat="1">
      <c r="A3" s="2832" t="s">
        <v>2660</v>
      </c>
      <c r="B3" s="2835">
        <f>'预评函-封皮'!B40</f>
        <v>0</v>
      </c>
    </row>
    <row r="4" spans="1:55" s="2834" customFormat="1">
      <c r="A4" s="2832" t="s">
        <v>2661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2662</v>
      </c>
      <c r="B5" s="2855" t="str">
        <f>'预评函-封皮'!B49</f>
        <v>康正预评字号</v>
      </c>
    </row>
    <row r="6" spans="1:55" s="2856" customFormat="1" ht="15" thickTop="1">
      <c r="A6" s="2848" t="s">
        <v>2704</v>
      </c>
      <c r="B6" s="2849" t="str">
        <f>'预评函-1'!A4</f>
        <v>受贵公司委托，我公司对庆誉路西、直方街北出让国有建设用地使用权抵押价格进行了预评估。</v>
      </c>
      <c r="AM6" s="2857"/>
    </row>
    <row r="7" spans="1:55" s="2831" customFormat="1">
      <c r="A7" s="2832" t="s">
        <v>2656</v>
      </c>
      <c r="B7" s="2833" t="str">
        <f>'预评函-1'!A6</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8" spans="1:55" s="2831" customFormat="1">
      <c r="A8" s="2832" t="s">
        <v>2657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2707</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2658</v>
      </c>
      <c r="B10" s="2833" t="str">
        <f>'预评函-1'!A11</f>
        <v>2019年5月6日（评估专业人员勘察现场之日）</v>
      </c>
    </row>
    <row r="11" spans="1:55" s="2831" customFormat="1">
      <c r="A11" s="2832" t="s">
        <v>2664</v>
      </c>
      <c r="B11" s="2833" t="str">
        <f>'预评函-1'!A14</f>
        <v>根据《国有土地使用证》[]，本次评估估价对象证载（地类）用途为。</v>
      </c>
    </row>
    <row r="12" spans="1:55" s="2831" customFormat="1">
      <c r="A12" s="2832" t="s">
        <v>2665</v>
      </c>
      <c r="B12" s="2833" t="str">
        <f>'预评函-1'!A15</f>
        <v>本次评估设定用途即为证载用途。</v>
      </c>
    </row>
    <row r="13" spans="1:55" s="2831" customFormat="1">
      <c r="A13" s="2832" t="s">
        <v>2666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2667</v>
      </c>
      <c r="B14" s="2833" t="str">
        <f>'预评函-1'!A18</f>
        <v>。本次评估设定土地开发程度为红线外市政基础设施达“七通”、宗地红线内场地平整。</v>
      </c>
    </row>
    <row r="15" spans="1:55" s="2831" customFormat="1">
      <c r="A15" s="2832" t="s">
        <v>2663</v>
      </c>
      <c r="B15" s="2833" t="str">
        <f>'预评函-1'!A20</f>
        <v>根据《国有土地使用证》[]，估价对象（分摊）出让国有建设用地使用权面积为221925平方米。根据《建设工程规划许可证》[]、《出让合同》[]，估价对象规划建筑面积为488235平方米。</v>
      </c>
    </row>
    <row r="16" spans="1:55" s="2831" customFormat="1">
      <c r="A16" s="2832" t="s">
        <v>2668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17" spans="1:48" s="2831" customFormat="1">
      <c r="A17" s="2832" t="s">
        <v>2669</v>
      </c>
      <c r="B17" s="2833" t="str">
        <f>'预评函-1'!A23</f>
        <v>本次评估设定估价对象剩余土地使用年限为。</v>
      </c>
    </row>
    <row r="18" spans="1:48" s="2831" customFormat="1">
      <c r="A18" s="2832" t="s">
        <v>2670</v>
      </c>
      <c r="B18" s="2833" t="str">
        <f>'预评函-1'!A25</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19" spans="1:48" s="2831" customFormat="1">
      <c r="A19" s="2832" t="s">
        <v>2671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2672</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2675</v>
      </c>
      <c r="B23" s="2833" t="str">
        <f>'预评函-2'!K2</f>
        <v>估价期日：2019年5月6日</v>
      </c>
    </row>
    <row r="24" spans="1:48">
      <c r="A24" s="2832" t="s">
        <v>2676</v>
      </c>
      <c r="B24" s="2833" t="str">
        <f>'预评函-2'!R2</f>
        <v>估价期日的国有建设用地使用权性质：出让</v>
      </c>
    </row>
    <row r="25" spans="1:48">
      <c r="A25" s="2832" t="s">
        <v>2732</v>
      </c>
      <c r="B25" s="2833" t="str">
        <f>'预评函-2'!A3</f>
        <v>估价期日土地使用者</v>
      </c>
    </row>
    <row r="26" spans="1:48">
      <c r="A26" s="2832" t="s">
        <v>2708</v>
      </c>
      <c r="B26" s="2833" t="str">
        <f>'预评函-2'!A5</f>
        <v>中信开发</v>
      </c>
    </row>
    <row r="27" spans="1:48">
      <c r="A27" s="2832" t="s">
        <v>2733</v>
      </c>
      <c r="B27" s="2833" t="str">
        <f>'预评函-2'!B3</f>
        <v>宗地编号/不动产单元号</v>
      </c>
    </row>
    <row r="28" spans="1:48">
      <c r="A28" s="2832" t="s">
        <v>2709</v>
      </c>
      <c r="B28" s="2833" t="str">
        <f>'预评函-2'!B5</f>
        <v>11111111111</v>
      </c>
    </row>
    <row r="29" spans="1:48">
      <c r="A29" s="2832" t="s">
        <v>2735</v>
      </c>
      <c r="B29" s="2833">
        <f>'预评函-2'!C5</f>
        <v>22</v>
      </c>
    </row>
    <row r="30" spans="1:48">
      <c r="A30" s="2832" t="s">
        <v>2736</v>
      </c>
      <c r="B30" s="2833" t="str">
        <f>'预评函-2'!D3</f>
        <v>土地使用证编号/不动产权证书编号</v>
      </c>
    </row>
    <row r="31" spans="1:48">
      <c r="A31" s="2832" t="s">
        <v>2710</v>
      </c>
      <c r="B31" s="2833" t="str">
        <f>'预评函-2'!D5</f>
        <v>京国土字第111号</v>
      </c>
    </row>
    <row r="32" spans="1:48">
      <c r="A32" s="2832" t="s">
        <v>2711</v>
      </c>
      <c r="B32" s="2833">
        <f>'预评函-2'!E5</f>
        <v>0</v>
      </c>
      <c r="AV32" s="2837"/>
    </row>
    <row r="33" spans="1:2">
      <c r="A33" s="2832" t="s">
        <v>2712</v>
      </c>
      <c r="B33" s="2833">
        <f>'预评函-2'!F5</f>
        <v>258</v>
      </c>
    </row>
    <row r="34" spans="1:2">
      <c r="A34" s="2832" t="s">
        <v>2713</v>
      </c>
      <c r="B34" s="2833">
        <f>'预评函-2'!G5</f>
        <v>0</v>
      </c>
    </row>
    <row r="35" spans="1:2">
      <c r="A35" s="2832" t="s">
        <v>2714</v>
      </c>
      <c r="B35" s="2833">
        <f>'预评函-2'!H5</f>
        <v>1.5</v>
      </c>
    </row>
    <row r="36" spans="1:2">
      <c r="A36" s="2832" t="s">
        <v>2715</v>
      </c>
      <c r="B36" s="2833">
        <f>'预评函-2'!I5</f>
        <v>1.5</v>
      </c>
    </row>
    <row r="37" spans="1:2">
      <c r="A37" s="2832" t="s">
        <v>2716</v>
      </c>
      <c r="B37" s="2833">
        <f>'预评函-2'!J5</f>
        <v>1.5</v>
      </c>
    </row>
    <row r="38" spans="1:2">
      <c r="A38" s="2832" t="s">
        <v>2717</v>
      </c>
      <c r="B38" s="2833" t="str">
        <f>'预评函-2'!K5</f>
        <v>红线外七通、宗地红线内</v>
      </c>
    </row>
    <row r="39" spans="1:2">
      <c r="A39" s="2832" t="s">
        <v>2718</v>
      </c>
      <c r="B39" s="2833" t="str">
        <f>'预评函-2'!L5</f>
        <v>红线外七通、宗地红线内场地</v>
      </c>
    </row>
    <row r="40" spans="1:2">
      <c r="A40" s="2832" t="s">
        <v>2737</v>
      </c>
      <c r="B40" s="2833" t="str">
        <f>'预评函-2'!M3</f>
        <v>（剩余）土地使用年限/年</v>
      </c>
    </row>
    <row r="41" spans="1:2">
      <c r="A41" s="2832" t="s">
        <v>2719</v>
      </c>
      <c r="B41" s="2833">
        <f>'预评函-2'!M5</f>
        <v>0</v>
      </c>
    </row>
    <row r="42" spans="1:2">
      <c r="A42" s="2832" t="s">
        <v>2738</v>
      </c>
      <c r="B42" s="2833" t="str">
        <f>'预评函-2'!N3</f>
        <v>（分摊）出让国有建设用地使用权面积/㎡</v>
      </c>
    </row>
    <row r="43" spans="1:2">
      <c r="A43" s="2832" t="s">
        <v>2720</v>
      </c>
      <c r="B43" s="2833">
        <f>'预评函-2'!N5</f>
        <v>221925</v>
      </c>
    </row>
    <row r="44" spans="1:2">
      <c r="A44" s="2832" t="s">
        <v>2739</v>
      </c>
      <c r="B44" s="2833" t="str">
        <f>'预评函-2'!O3</f>
        <v>规划建筑面积/㎡</v>
      </c>
    </row>
    <row r="45" spans="1:2">
      <c r="A45" s="2832" t="s">
        <v>2721</v>
      </c>
      <c r="B45" s="2833">
        <f>'预评函-2'!O5</f>
        <v>488235</v>
      </c>
    </row>
    <row r="46" spans="1:2">
      <c r="A46" s="2832" t="s">
        <v>2722</v>
      </c>
      <c r="B46" s="2833">
        <f ca="1">'预评函-2'!P5</f>
        <v>1080</v>
      </c>
    </row>
    <row r="47" spans="1:2">
      <c r="A47" s="2832" t="s">
        <v>2723</v>
      </c>
      <c r="B47" s="2833">
        <f ca="1">'预评函-2'!Q5</f>
        <v>491</v>
      </c>
    </row>
    <row r="48" spans="1:2">
      <c r="A48" s="2832" t="s">
        <v>2724</v>
      </c>
      <c r="B48" s="2833">
        <f ca="1">'预评函-2'!R5</f>
        <v>23971</v>
      </c>
    </row>
    <row r="49" spans="1:2">
      <c r="A49" s="2832" t="s">
        <v>2740</v>
      </c>
      <c r="B49" s="2833" t="str">
        <f>'预评函-2'!A6</f>
        <v>抵押价格</v>
      </c>
    </row>
    <row r="50" spans="1:2">
      <c r="A50" s="2832" t="s">
        <v>2725</v>
      </c>
      <c r="B50" s="2833" t="str">
        <f>'预评函-2'!R6</f>
        <v>——</v>
      </c>
    </row>
    <row r="51" spans="1:2">
      <c r="A51" s="2832" t="s">
        <v>2741</v>
      </c>
      <c r="B51" s="2833" t="str">
        <f>'预评函-2'!A7</f>
        <v>——</v>
      </c>
    </row>
    <row r="52" spans="1:2">
      <c r="A52" s="2832" t="s">
        <v>2726</v>
      </c>
      <c r="B52" s="2833" t="str">
        <f>'预评函-2'!R7</f>
        <v>——</v>
      </c>
    </row>
    <row r="53" spans="1:2">
      <c r="A53" s="2832" t="s">
        <v>2742</v>
      </c>
      <c r="B53" s="2833">
        <f>'预评函-2'!A8</f>
        <v>0</v>
      </c>
    </row>
    <row r="54" spans="1:2" s="2847" customFormat="1" ht="15" thickBot="1">
      <c r="A54" s="2854" t="s">
        <v>2727</v>
      </c>
      <c r="B54" s="2855" t="str">
        <f>'预评函-2'!R8</f>
        <v>——</v>
      </c>
    </row>
    <row r="55" spans="1:2" ht="15" thickTop="1">
      <c r="A55" s="2843" t="s">
        <v>2677</v>
      </c>
      <c r="B55" s="2844" t="str">
        <f>'预评函-3'!A2</f>
        <v>1.权利限制：根据估价对象《不动产权证书》原件、《国有土地使用权》复印件，截至估价期日，估价对象抵押权未见登记。未设定租赁等其他他项权利。</v>
      </c>
    </row>
    <row r="56" spans="1:2">
      <c r="A56" s="2832" t="s">
        <v>2678</v>
      </c>
      <c r="B56" s="2833" t="str">
        <f>'预评函-3'!A3</f>
        <v>2.基础设施条件：估价对象实际开发程度为红线外七通、宗地红线内；本次评估设定开发程度为红线外七通、宗地红线内场地。</v>
      </c>
    </row>
    <row r="57" spans="1:2">
      <c r="A57" s="2832" t="s">
        <v>2679</v>
      </c>
      <c r="B57" s="2833" t="str">
        <f>'预评函-3'!A4</f>
        <v>3.估价规划限制条件：详见《建设工程规划许可证》[]、《出让合同》[]。</v>
      </c>
    </row>
    <row r="58" spans="1:2" s="2847" customFormat="1" ht="15" thickBot="1">
      <c r="A58" s="2854" t="s">
        <v>2728</v>
      </c>
      <c r="B58" s="2855" t="str">
        <f>'预评函-3'!A5</f>
        <v>4.影响价格的其他限定条件：无。</v>
      </c>
    </row>
    <row r="59" spans="1:2" ht="15" thickTop="1">
      <c r="A59" s="2843" t="s">
        <v>2680</v>
      </c>
      <c r="B59" s="2844" t="str">
        <f>'预评函-3'!A8</f>
        <v>2.本《评估意见函》仅供金融机构进行内部审核使用，不做其他目的之用。</v>
      </c>
    </row>
    <row r="60" spans="1:2">
      <c r="A60" s="2832" t="s">
        <v>2681</v>
      </c>
      <c r="B60" s="2833" t="str">
        <f>'预评函-3'!A9</f>
        <v>3.抵押双方在办理抵押登记手续时，应使用本公司出具的正式《土地估价报告》，特提请报告使用者注意。</v>
      </c>
    </row>
    <row r="61" spans="1:2">
      <c r="A61" s="2832" t="s">
        <v>2683</v>
      </c>
      <c r="B61" s="2833" t="str">
        <f>'预评函-3'!A10</f>
        <v>4.估价师所知悉的法定优先受偿款情况为：</v>
      </c>
    </row>
    <row r="62" spans="1:2">
      <c r="A62" s="2832" t="s">
        <v>2682</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2685</v>
      </c>
      <c r="B64" s="2838" t="str">
        <f>'预评函-3'!A13</f>
        <v>（3）。</v>
      </c>
    </row>
    <row r="65" spans="1:2">
      <c r="A65" s="2832" t="s">
        <v>2686</v>
      </c>
      <c r="B65" s="2839" t="str">
        <f>'预评函-3'!A14</f>
        <v>综上，本次评估不存在估价师知悉的法定优先受偿款</v>
      </c>
    </row>
    <row r="66" spans="1:2">
      <c r="A66" s="2832" t="s">
        <v>2687</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2688</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2691</v>
      </c>
      <c r="B68" s="2858">
        <f>'预评函-3'!D30</f>
        <v>42558</v>
      </c>
    </row>
    <row r="69" spans="1:2" ht="15" thickTop="1">
      <c r="A69" s="2843" t="s">
        <v>2689</v>
      </c>
      <c r="B69" s="2844" t="str">
        <f>'预评函-3'!A20</f>
        <v>土地估价师</v>
      </c>
    </row>
    <row r="70" spans="1:2">
      <c r="A70" s="2832" t="s">
        <v>2689</v>
      </c>
      <c r="B70" s="2839">
        <f>'预评函-3'!B20</f>
        <v>0</v>
      </c>
    </row>
    <row r="71" spans="1:2">
      <c r="A71" s="2832" t="s">
        <v>2690</v>
      </c>
      <c r="B71" s="2833" t="str">
        <f>'预评函-3'!A21</f>
        <v>土地估价师</v>
      </c>
    </row>
    <row r="72" spans="1:2" s="2847" customFormat="1" ht="15" thickBot="1">
      <c r="A72" s="2854" t="s">
        <v>2690</v>
      </c>
      <c r="B72" s="2860">
        <f>'预评函-3'!B21</f>
        <v>0</v>
      </c>
    </row>
    <row r="73" spans="1:2" ht="15" thickTop="1">
      <c r="A73" s="2843" t="s">
        <v>2749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6" t="str">
        <f>项目基本情况!B1</f>
        <v>庆誉路西、直方街北出让国有建设用地使用权抵押价格预评估</v>
      </c>
      <c r="C37" s="3206"/>
      <c r="D37" s="3206"/>
      <c r="E37" s="3206"/>
      <c r="F37" s="3206"/>
      <c r="G37" s="3206"/>
      <c r="H37" s="3206"/>
      <c r="I37" s="3206"/>
    </row>
    <row r="38" spans="1:9">
      <c r="A38" s="1642"/>
      <c r="B38" s="1642"/>
    </row>
    <row r="39" spans="1:9">
      <c r="A39" s="1640" t="s">
        <v>1900</v>
      </c>
      <c r="B39" s="1640" t="s">
        <v>2045</v>
      </c>
    </row>
    <row r="40" spans="1:9">
      <c r="A40" s="1640"/>
      <c r="B40" s="1640">
        <f>项目基本情况!B5</f>
        <v>0</v>
      </c>
    </row>
    <row r="41" spans="1:9">
      <c r="A41" s="1640"/>
      <c r="B41" s="1640"/>
    </row>
    <row r="42" spans="1:9">
      <c r="A42" s="1640" t="s">
        <v>1900</v>
      </c>
      <c r="B42" s="1640" t="s">
        <v>2046</v>
      </c>
    </row>
    <row r="43" spans="1:9">
      <c r="A43" s="1640"/>
      <c r="B43" s="1640" t="s">
        <v>1902</v>
      </c>
    </row>
    <row r="44" spans="1:9">
      <c r="A44" s="1640"/>
      <c r="B44" s="1640"/>
    </row>
    <row r="45" spans="1:9">
      <c r="A45" s="1640" t="s">
        <v>1900</v>
      </c>
      <c r="B45" s="1640" t="s">
        <v>2044</v>
      </c>
    </row>
    <row r="46" spans="1:9" s="1640" customFormat="1" ht="12.75">
      <c r="B46" s="1640" t="str">
        <f>项目基本情况!K4</f>
        <v>土地估价师、土地估价师</v>
      </c>
    </row>
    <row r="47" spans="1:9">
      <c r="A47" s="1640"/>
      <c r="B47" s="1640"/>
    </row>
    <row r="48" spans="1:9">
      <c r="A48" s="1640" t="s">
        <v>1900</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56.25">
      <c r="A7" s="1781" t="s">
        <v>2746</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2938</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18.75">
      <c r="A21" s="1777" t="s">
        <v>2073</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2080年12月1日、商业2050年12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受贵公司委托，我公司对庆誉路西、直方街北出让国有建设用地使用权抵押价格进行了预评估。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庆誉路西、直方街北出让国有建设用地使用权。根据《国有土地使用证》[]，估价对象（分摊）出让国有建设用地使用权面积为221925平方米。根据《建设工程规划许可证》[]、《出让合同》[]，估价对象规划建筑面积为488235平方米。</v>
      </c>
    </row>
    <row r="7" spans="1:4" ht="93.75">
      <c r="A7" s="2828" t="s">
        <v>2747</v>
      </c>
    </row>
    <row r="8" spans="1:4" ht="18.75">
      <c r="A8" s="1780" t="s">
        <v>1905</v>
      </c>
    </row>
    <row r="9" spans="1:4" ht="56.25">
      <c r="A9" s="1782"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2025</v>
      </c>
    </row>
    <row r="11" spans="1:4" ht="18.75">
      <c r="A11" s="1766" t="str">
        <f>TEXT(项目基本情况!D3,"yyyy年m月d日;;")&amp;IF(项目基本情况!B3=项目基本情况!D3,"（评估专业人员勘察现场之日）","")</f>
        <v>2019年5月6日（评估专业人员勘察现场之日）</v>
      </c>
    </row>
    <row r="12" spans="1:4" ht="18.75">
      <c r="A12" s="1783" t="s">
        <v>2024</v>
      </c>
    </row>
    <row r="13" spans="1:4" ht="18.75">
      <c r="A13" s="1777" t="s">
        <v>2070</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2071</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根据《国有土地使用证》[]，估价对象（分摊）出让国有建设用地使用权面积为221925平方米。根据《建设工程规划许可证》[]、《出让合同》[]，估价对象规划建筑面积为488235平方米。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2073</v>
      </c>
    </row>
    <row r="23" spans="1:1" ht="18.75">
      <c r="A23" s="2830" t="s">
        <v>2748</v>
      </c>
    </row>
    <row r="24" spans="1:1" ht="18.75">
      <c r="A24" s="1777" t="s">
        <v>2074</v>
      </c>
    </row>
    <row r="25" spans="1:1" ht="75">
      <c r="A25" s="1777" t="str">
        <f>定义!C53</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2026</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2037</v>
      </c>
      <c r="B1" s="3210"/>
      <c r="C1" s="3210"/>
      <c r="D1" s="3210"/>
      <c r="E1" s="3210"/>
      <c r="F1" s="3210"/>
      <c r="G1" s="3210"/>
      <c r="H1" s="3210"/>
      <c r="I1" s="3210"/>
      <c r="J1" s="3210"/>
      <c r="K1" s="3210"/>
      <c r="L1" s="3210"/>
      <c r="M1" s="3210"/>
      <c r="N1" s="3210"/>
      <c r="O1" s="3210"/>
      <c r="P1" s="3210"/>
      <c r="Q1" s="3210"/>
      <c r="R1" s="3210"/>
    </row>
    <row r="2" spans="1:18">
      <c r="A2" s="1793" t="s">
        <v>2039</v>
      </c>
      <c r="B2" s="1793"/>
      <c r="C2" s="1793"/>
      <c r="D2" s="1793"/>
      <c r="E2" s="1793"/>
      <c r="F2" s="1793"/>
      <c r="G2" s="1793"/>
      <c r="H2" s="1793"/>
      <c r="I2" s="1794"/>
      <c r="J2" s="1794"/>
      <c r="K2" s="1795" t="str">
        <f>"估价期日："&amp;TEXT(项目基本情况!D3,"yyyy年m月d日;;")</f>
        <v>估价期日：2019年5月6日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1" t="s">
        <v>2028</v>
      </c>
      <c r="B3" s="3211" t="s">
        <v>2730</v>
      </c>
      <c r="C3" s="3212" t="s">
        <v>2029</v>
      </c>
      <c r="D3" s="3211" t="s">
        <v>2734</v>
      </c>
      <c r="E3" s="3214" t="s">
        <v>2030</v>
      </c>
      <c r="F3" s="3214"/>
      <c r="G3" s="3214"/>
      <c r="H3" s="3214" t="s">
        <v>2031</v>
      </c>
      <c r="I3" s="3214"/>
      <c r="J3" s="3214"/>
      <c r="K3" s="3212" t="s">
        <v>2032</v>
      </c>
      <c r="L3" s="3212" t="s">
        <v>2033</v>
      </c>
      <c r="M3" s="3211" t="s">
        <v>2731</v>
      </c>
      <c r="N3" s="3213" t="str">
        <f>"（分摊）"&amp;项目基本情况!B16&amp;"国有建设用地使用权面积/㎡"</f>
        <v>（分摊）出让国有建设用地使用权面积/㎡</v>
      </c>
      <c r="O3" s="3211" t="s">
        <v>2062</v>
      </c>
      <c r="P3" s="3212" t="s">
        <v>2042</v>
      </c>
      <c r="Q3" s="3212" t="s">
        <v>2063</v>
      </c>
      <c r="R3" s="3212" t="s">
        <v>2034</v>
      </c>
    </row>
    <row r="4" spans="1:18" ht="36.75" customHeight="1">
      <c r="A4" s="3211"/>
      <c r="B4" s="3211"/>
      <c r="C4" s="3212"/>
      <c r="D4" s="3211"/>
      <c r="E4" s="2613" t="s">
        <v>2041</v>
      </c>
      <c r="F4" s="2613" t="s">
        <v>2743</v>
      </c>
      <c r="G4" s="2613" t="s">
        <v>2035</v>
      </c>
      <c r="H4" s="2613" t="s">
        <v>2036</v>
      </c>
      <c r="I4" s="2613" t="s">
        <v>2744</v>
      </c>
      <c r="J4" s="2613" t="s">
        <v>2035</v>
      </c>
      <c r="K4" s="3212"/>
      <c r="L4" s="3212"/>
      <c r="M4" s="3211"/>
      <c r="N4" s="3213"/>
      <c r="O4" s="3211"/>
      <c r="P4" s="3212"/>
      <c r="Q4" s="3212"/>
      <c r="R4" s="3212"/>
    </row>
    <row r="5" spans="1:18" ht="135" customHeight="1">
      <c r="A5" s="1929" t="s">
        <v>2654</v>
      </c>
      <c r="B5" s="2822" t="s">
        <v>2652</v>
      </c>
      <c r="C5" s="2612">
        <v>22</v>
      </c>
      <c r="D5" s="2611" t="s">
        <v>2653</v>
      </c>
      <c r="E5" s="1796">
        <f>项目基本情况!B12</f>
        <v>0</v>
      </c>
      <c r="F5" s="2611">
        <v>258</v>
      </c>
      <c r="G5" s="1796">
        <f>项目基本情况!B13</f>
        <v>0</v>
      </c>
      <c r="H5" s="2611">
        <v>1.5</v>
      </c>
      <c r="I5" s="2611">
        <v>1.5</v>
      </c>
      <c r="J5" s="2611">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221925</v>
      </c>
      <c r="O5" s="1796">
        <f>项目基本情况!C21</f>
        <v>488235</v>
      </c>
      <c r="P5" s="1796">
        <f ca="1">结果表!E42</f>
        <v>1080</v>
      </c>
      <c r="Q5" s="1796">
        <f ca="1">结果表!D42</f>
        <v>491</v>
      </c>
      <c r="R5" s="1797">
        <f ca="1">结果表!C42</f>
        <v>23971</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8"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8"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798" t="str">
        <f>结果表!O41</f>
        <v>——</v>
      </c>
    </row>
    <row r="9" spans="1:18">
      <c r="A9" s="1799" t="s">
        <v>2040</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2027</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6" t="s">
        <v>2064</v>
      </c>
      <c r="B1" s="3216"/>
      <c r="C1" s="3216"/>
      <c r="D1" s="3216"/>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5" t="s">
        <v>2065</v>
      </c>
      <c r="B5" s="3215"/>
      <c r="C5" s="3215"/>
      <c r="D5" s="3215"/>
    </row>
    <row r="6" spans="1:4">
      <c r="A6" s="3216" t="s">
        <v>2043</v>
      </c>
      <c r="B6" s="3216"/>
      <c r="C6" s="3216"/>
      <c r="D6" s="3216"/>
    </row>
    <row r="7" spans="1:4" ht="33" customHeight="1">
      <c r="A7" s="3216" t="s">
        <v>2574</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5" t="s">
        <v>2067</v>
      </c>
      <c r="B12" s="3215"/>
      <c r="C12" s="3215"/>
      <c r="D12" s="3215"/>
    </row>
    <row r="13" spans="1:4">
      <c r="A13" s="3219" t="s">
        <v>2745</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2701</v>
      </c>
      <c r="B17" s="3216"/>
      <c r="C17" s="3216"/>
      <c r="D17" s="3216"/>
    </row>
    <row r="18" spans="1:4">
      <c r="A18" s="3216" t="s">
        <v>2693</v>
      </c>
      <c r="B18" s="3216"/>
      <c r="C18" s="3216"/>
      <c r="D18" s="3216"/>
    </row>
    <row r="19" spans="1:4">
      <c r="A19" s="2823" t="s">
        <v>2694</v>
      </c>
      <c r="B19" s="2823" t="s">
        <v>2695</v>
      </c>
      <c r="C19" s="2823" t="s">
        <v>2696</v>
      </c>
      <c r="D19" s="2823" t="s">
        <v>2697</v>
      </c>
    </row>
    <row r="20" spans="1:4">
      <c r="A20" s="2823" t="str">
        <f>项目基本情况!B4</f>
        <v>土地估价师</v>
      </c>
      <c r="B20" s="2823">
        <f>项目基本情况!C4</f>
        <v>0</v>
      </c>
      <c r="C20" s="2825"/>
      <c r="D20" s="1786" t="s">
        <v>2702</v>
      </c>
    </row>
    <row r="21" spans="1:4">
      <c r="A21" s="2823" t="str">
        <f>项目基本情况!D4</f>
        <v>土地估价师</v>
      </c>
      <c r="B21" s="2823">
        <f>项目基本情况!E4</f>
        <v>0</v>
      </c>
      <c r="C21" s="2825"/>
      <c r="D21" s="1786" t="s">
        <v>2703</v>
      </c>
    </row>
    <row r="23" spans="1:4">
      <c r="A23" s="3216" t="s">
        <v>2698</v>
      </c>
      <c r="B23" s="3216"/>
      <c r="C23" s="3216"/>
      <c r="D23" s="3216"/>
    </row>
    <row r="24" spans="1:4">
      <c r="A24" s="2823" t="s">
        <v>2694</v>
      </c>
      <c r="B24" s="2823" t="s">
        <v>2699</v>
      </c>
      <c r="C24" s="2823" t="s">
        <v>2696</v>
      </c>
      <c r="D24" s="2823" t="s">
        <v>2697</v>
      </c>
    </row>
    <row r="25" spans="1:4">
      <c r="A25" s="2826" t="s">
        <v>2700</v>
      </c>
      <c r="B25" s="2823" t="s">
        <v>951</v>
      </c>
      <c r="C25" s="2825"/>
      <c r="D25" s="1786" t="s">
        <v>2703</v>
      </c>
    </row>
    <row r="29" spans="1:4">
      <c r="D29" s="2824" t="s">
        <v>2038</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7" t="s">
        <v>53</v>
      </c>
      <c r="B15" s="3228" t="s">
        <v>845</v>
      </c>
      <c r="C15" s="3224"/>
    </row>
    <row r="16" spans="1:7" ht="14.25">
      <c r="A16" s="3227"/>
      <c r="B16" s="3225" t="s">
        <v>54</v>
      </c>
      <c r="C16" s="1168" t="s">
        <v>53</v>
      </c>
    </row>
    <row r="17" spans="1:3" ht="14.25">
      <c r="A17" s="3227"/>
      <c r="B17" s="3225"/>
      <c r="C17" s="1168" t="s">
        <v>55</v>
      </c>
    </row>
    <row r="18" spans="1:3" ht="14.25">
      <c r="A18" s="3227"/>
      <c r="B18" s="3225"/>
      <c r="C18" s="1168" t="s">
        <v>56</v>
      </c>
    </row>
    <row r="19" spans="1:3" ht="14.25">
      <c r="A19" s="3227"/>
      <c r="B19" s="3223" t="s">
        <v>57</v>
      </c>
      <c r="C19" s="3224"/>
    </row>
    <row r="20" spans="1:3" ht="14.25">
      <c r="A20" s="1169" t="s">
        <v>58</v>
      </c>
      <c r="B20" s="1170"/>
      <c r="C20" s="1171"/>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2" t="s">
        <v>836</v>
      </c>
    </row>
    <row r="25" spans="1:3" ht="14.25">
      <c r="A25" s="3226"/>
      <c r="B25" s="3230"/>
      <c r="C25" s="1172" t="s">
        <v>837</v>
      </c>
    </row>
    <row r="26" spans="1:3" ht="14.25">
      <c r="A26" s="3226"/>
      <c r="B26" s="3230"/>
      <c r="C26" s="1172" t="s">
        <v>838</v>
      </c>
    </row>
    <row r="27" spans="1:3" ht="14.25">
      <c r="A27" s="3226"/>
      <c r="B27" s="3230"/>
      <c r="C27" s="1172" t="s">
        <v>839</v>
      </c>
    </row>
    <row r="28" spans="1:3" ht="14.25">
      <c r="A28" s="3226"/>
      <c r="B28" s="3230"/>
      <c r="C28" s="1172" t="s">
        <v>840</v>
      </c>
    </row>
    <row r="29" spans="1:3" ht="14.25">
      <c r="A29" s="3226"/>
      <c r="B29" s="3230"/>
      <c r="C29" s="1172" t="s">
        <v>841</v>
      </c>
    </row>
    <row r="30" spans="1:3" ht="14.25">
      <c r="A30" s="3226"/>
      <c r="B30" s="3230"/>
      <c r="C30" s="1172" t="s">
        <v>842</v>
      </c>
    </row>
    <row r="31" spans="1:3" ht="14.25">
      <c r="A31" s="3226"/>
      <c r="B31" s="3230"/>
      <c r="C31" s="1172" t="s">
        <v>843</v>
      </c>
    </row>
    <row r="32" spans="1:3" ht="14.25">
      <c r="A32" s="3226"/>
      <c r="B32" s="3230"/>
      <c r="C32" s="1172" t="s">
        <v>1645</v>
      </c>
    </row>
    <row r="33" spans="1:3" ht="14.25">
      <c r="A33" s="3226"/>
      <c r="B33" s="3220" t="s">
        <v>1651</v>
      </c>
      <c r="C33" s="1172" t="s">
        <v>1646</v>
      </c>
    </row>
    <row r="34" spans="1:3" ht="14.25">
      <c r="A34" s="3226"/>
      <c r="B34" s="3221"/>
      <c r="C34" s="1177" t="s">
        <v>1647</v>
      </c>
    </row>
    <row r="35" spans="1:3" ht="14.25">
      <c r="A35" s="3226"/>
      <c r="B35" s="3221"/>
      <c r="C35" s="1178" t="s">
        <v>1648</v>
      </c>
    </row>
    <row r="36" spans="1:3" ht="14.25">
      <c r="A36" s="3226"/>
      <c r="B36" s="3221"/>
      <c r="C36" s="1178" t="s">
        <v>1649</v>
      </c>
    </row>
    <row r="37" spans="1:3" ht="14.25">
      <c r="A37" s="3226"/>
      <c r="B37" s="3222"/>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1906</v>
      </c>
      <c r="B2" s="3127">
        <f ca="1">TODAY()</f>
        <v>43595</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43849</v>
      </c>
      <c r="D4" s="3131" t="s">
        <v>1913</v>
      </c>
      <c r="E4" s="3131">
        <f ca="1">IF(F4&lt;B2,"已过期",96010014)</f>
        <v>96010014</v>
      </c>
      <c r="F4" s="3134">
        <v>47118</v>
      </c>
    </row>
    <row r="5" spans="1:6" ht="20.25" customHeight="1">
      <c r="A5" s="3131" t="s">
        <v>1914</v>
      </c>
      <c r="B5" s="3131">
        <f ca="1">IF(C5&lt;B2,"已过期",1119970074)</f>
        <v>1119970074</v>
      </c>
      <c r="C5" s="3133">
        <v>43849</v>
      </c>
      <c r="D5" s="3131" t="s">
        <v>1914</v>
      </c>
      <c r="E5" s="3131">
        <f ca="1">IF(F5&lt;B2,"已过期",2002110027)</f>
        <v>2002110027</v>
      </c>
      <c r="F5" s="3134">
        <v>46752</v>
      </c>
    </row>
    <row r="6" spans="1:6" ht="20.25" customHeight="1">
      <c r="A6" s="3131" t="s">
        <v>1915</v>
      </c>
      <c r="B6" s="3131">
        <f ca="1">IF(C6&lt;B2,"已过期",1119970111)</f>
        <v>1119970111</v>
      </c>
      <c r="C6" s="3133">
        <v>43849</v>
      </c>
      <c r="D6" s="3131" t="s">
        <v>1915</v>
      </c>
      <c r="E6" s="3131">
        <f ca="1">IF(F6&lt;B2,"已过期",94010078)</f>
        <v>94010078</v>
      </c>
      <c r="F6" s="3134">
        <v>46387</v>
      </c>
    </row>
    <row r="7" spans="1:6" ht="20.25" customHeight="1">
      <c r="A7" s="3131" t="s">
        <v>1916</v>
      </c>
      <c r="B7" s="3131">
        <f ca="1">IF(C7&lt;B2,"已过期",1120050019)</f>
        <v>1120050019</v>
      </c>
      <c r="C7" s="3133">
        <v>44395</v>
      </c>
      <c r="D7" s="3131" t="s">
        <v>1916</v>
      </c>
      <c r="E7" s="3131">
        <f ca="1">IF(F7&lt;B2,"已过期",2002110030)</f>
        <v>2002110030</v>
      </c>
      <c r="F7" s="3134">
        <v>46387</v>
      </c>
    </row>
    <row r="8" spans="1:6" ht="20.25" customHeight="1">
      <c r="A8" s="3131" t="s">
        <v>1917</v>
      </c>
      <c r="B8" s="3131">
        <f ca="1">IF(C8&lt;B2,"已过期",1120000080)</f>
        <v>1120000080</v>
      </c>
      <c r="C8" s="3133">
        <v>43849</v>
      </c>
      <c r="D8" s="3131" t="s">
        <v>1917</v>
      </c>
      <c r="E8" s="3131">
        <f ca="1">IF(F8&lt;B2,"已过期",2000110082)</f>
        <v>2000110082</v>
      </c>
      <c r="F8" s="3134">
        <v>46387</v>
      </c>
    </row>
    <row r="9" spans="1:6" ht="20.25" customHeight="1">
      <c r="A9" s="3131" t="s">
        <v>1918</v>
      </c>
      <c r="B9" s="3131">
        <f ca="1">IF(C9&lt;B2,"已过期",1419970001)</f>
        <v>1419970001</v>
      </c>
      <c r="C9" s="3133">
        <v>43867</v>
      </c>
      <c r="D9" s="3131" t="s">
        <v>1918</v>
      </c>
      <c r="E9" s="3131">
        <f ca="1">IF(F9&lt;B2,"已过期",2002110125)</f>
        <v>2002110125</v>
      </c>
      <c r="F9" s="3134">
        <v>47118</v>
      </c>
    </row>
    <row r="10" spans="1:6" ht="20.25" customHeight="1">
      <c r="A10" s="3131" t="s">
        <v>1919</v>
      </c>
      <c r="B10" s="3131" t="str">
        <f ca="1">IF(C10&lt;B2,"已过期",1120060040)</f>
        <v>已过期</v>
      </c>
      <c r="C10" s="3133">
        <v>43483</v>
      </c>
      <c r="D10" s="3131" t="s">
        <v>1919</v>
      </c>
      <c r="E10" s="3131">
        <f ca="1">IF(F10&lt;B2,"已过期",2004110096)</f>
        <v>2004110096</v>
      </c>
      <c r="F10" s="3134">
        <v>47118</v>
      </c>
    </row>
    <row r="11" spans="1:6" ht="20.25" customHeight="1">
      <c r="A11" s="3131" t="s">
        <v>1920</v>
      </c>
      <c r="B11" s="3131">
        <f ca="1">IF(C11&lt;B2,"已过期",1120100036)</f>
        <v>1120100036</v>
      </c>
      <c r="C11" s="3133">
        <v>43622</v>
      </c>
      <c r="D11" s="3131" t="s">
        <v>1920</v>
      </c>
      <c r="E11" s="3131">
        <f ca="1">IF(F11&lt;B2,"已过期",2010110070)</f>
        <v>2010110070</v>
      </c>
      <c r="F11" s="3134">
        <v>47907</v>
      </c>
    </row>
    <row r="12" spans="1:6" ht="20.25" customHeight="1">
      <c r="A12" s="3131"/>
      <c r="B12" s="3131"/>
      <c r="C12" s="3133"/>
      <c r="D12" s="3131"/>
      <c r="E12" s="3131"/>
      <c r="F12" s="3134"/>
    </row>
    <row r="13" spans="1:6" ht="20.25" customHeight="1">
      <c r="A13" s="3131" t="s">
        <v>1921</v>
      </c>
      <c r="B13" s="3131">
        <f ca="1">IF(C13&lt;B2,"已过期",1120070131)</f>
        <v>1120070131</v>
      </c>
      <c r="C13" s="3133">
        <v>43814</v>
      </c>
      <c r="D13" s="3131" t="s">
        <v>1921</v>
      </c>
      <c r="E13" s="3131">
        <f ca="1">IF(F13&lt;B2,"已过期",2014110011)</f>
        <v>2014110011</v>
      </c>
      <c r="F13" s="3134">
        <v>49302</v>
      </c>
    </row>
    <row r="14" spans="1:6" ht="20.25" customHeight="1">
      <c r="A14" s="3131" t="s">
        <v>2978</v>
      </c>
      <c r="B14" s="3131">
        <f ca="1">IF(C14&lt;B2,"已过期",1120040230)</f>
        <v>1120040230</v>
      </c>
      <c r="C14" s="3135">
        <v>43835</v>
      </c>
      <c r="D14" s="3136" t="s">
        <v>2979</v>
      </c>
      <c r="E14" s="3131">
        <f ca="1">IF(F14&lt;B2,"已过期",98030020)</f>
        <v>98030020</v>
      </c>
      <c r="F14" s="3134">
        <v>47118</v>
      </c>
    </row>
    <row r="15" spans="1:6" ht="20.25" customHeight="1">
      <c r="A15" s="3131" t="s">
        <v>2573</v>
      </c>
      <c r="B15" s="3131">
        <f ca="1">IF(C15&lt;B2,"已过期",1120070085)</f>
        <v>1120070085</v>
      </c>
      <c r="C15" s="3135">
        <v>43814</v>
      </c>
      <c r="D15" s="3131" t="s">
        <v>2980</v>
      </c>
      <c r="E15" s="3131">
        <f ca="1">IF(F15&lt;B2,"已过期",2004110128)</f>
        <v>2004110128</v>
      </c>
      <c r="F15" s="3137">
        <v>47118</v>
      </c>
    </row>
    <row r="16" spans="1:6" ht="20.25" customHeight="1">
      <c r="A16" s="3131" t="s">
        <v>1922</v>
      </c>
      <c r="B16" s="3131">
        <f ca="1">IF(C16&lt;B2,"已过期",1120140022)</f>
        <v>1120140022</v>
      </c>
      <c r="C16" s="3133">
        <v>44029</v>
      </c>
      <c r="D16" s="3131" t="s">
        <v>2981</v>
      </c>
      <c r="E16" s="3131">
        <f ca="1">IF(F16&lt;B2,"已过期",2008110059)</f>
        <v>2008110059</v>
      </c>
      <c r="F16" s="3134">
        <v>47177</v>
      </c>
    </row>
    <row r="17" spans="1:7" ht="20.25" customHeight="1">
      <c r="A17" s="3131"/>
      <c r="B17" s="3131"/>
      <c r="C17" s="3133"/>
      <c r="D17" s="3136" t="s">
        <v>2982</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1923</v>
      </c>
      <c r="E21" s="3131">
        <f ca="1">IF(F21&lt;B2,"已过期",2011110090)</f>
        <v>2011110090</v>
      </c>
      <c r="F21" s="3134">
        <v>48302</v>
      </c>
    </row>
    <row r="22" spans="1:7" ht="20.25" customHeight="1">
      <c r="A22" s="3131" t="s">
        <v>1924</v>
      </c>
      <c r="B22" s="3131">
        <f ca="1">IF(C22&lt;B2,"已过期",1120020033)</f>
        <v>1120020033</v>
      </c>
      <c r="C22" s="3133">
        <v>44339</v>
      </c>
      <c r="D22" s="3131" t="s">
        <v>1924</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31" t="s">
        <v>1925</v>
      </c>
      <c r="B25" s="3231"/>
      <c r="C25" s="3231"/>
      <c r="D25" s="3231"/>
      <c r="E25" s="3231"/>
      <c r="F25" s="3231"/>
      <c r="G25" s="3231"/>
    </row>
    <row r="26" spans="1:7" ht="20.25" customHeight="1">
      <c r="A26" s="3232" t="s">
        <v>1926</v>
      </c>
      <c r="B26" s="3232"/>
      <c r="C26" s="3232"/>
      <c r="D26" s="3232" t="s">
        <v>1927</v>
      </c>
      <c r="E26" s="3232"/>
      <c r="F26" s="3232"/>
    </row>
    <row r="27" spans="1:7" s="3126" customFormat="1" ht="20.25" customHeight="1">
      <c r="A27" s="3140" t="s">
        <v>1928</v>
      </c>
      <c r="B27" s="3141" t="s">
        <v>1929</v>
      </c>
      <c r="C27" s="3141" t="s">
        <v>1930</v>
      </c>
      <c r="D27" s="3131" t="s">
        <v>1928</v>
      </c>
      <c r="E27" s="3141" t="s">
        <v>1929</v>
      </c>
      <c r="F27" s="3141" t="s">
        <v>1930</v>
      </c>
    </row>
    <row r="28" spans="1:7" s="3126" customFormat="1" ht="20.25" customHeight="1">
      <c r="A28" s="3142" t="s">
        <v>1931</v>
      </c>
      <c r="B28" s="3142" t="s">
        <v>1932</v>
      </c>
      <c r="C28" s="3134">
        <v>43725</v>
      </c>
      <c r="D28" s="3142" t="s">
        <v>1933</v>
      </c>
      <c r="E28" s="3142" t="s">
        <v>1934</v>
      </c>
      <c r="F28" s="3143">
        <v>44377</v>
      </c>
    </row>
    <row r="29" spans="1:7" s="3126" customFormat="1" ht="20.25" customHeight="1">
      <c r="A29" s="3142"/>
      <c r="B29" s="3142"/>
      <c r="C29" s="3144"/>
      <c r="D29" s="3142" t="s">
        <v>1935</v>
      </c>
      <c r="E29" s="3145" t="s">
        <v>2940</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873</v>
      </c>
    </row>
    <row r="2" spans="1:23">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38" t="s">
        <v>1710</v>
      </c>
      <c r="D4" s="9" t="s">
        <v>1993</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876</v>
      </c>
    </row>
    <row r="5" spans="1:23">
      <c r="A5" s="8" t="s">
        <v>94</v>
      </c>
      <c r="B5" s="8" t="s">
        <v>153</v>
      </c>
      <c r="C5" s="1538" t="s">
        <v>1711</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38" t="s">
        <v>1713</v>
      </c>
      <c r="F7" s="9" t="s">
        <v>154</v>
      </c>
      <c r="H7" s="9" t="s">
        <v>104</v>
      </c>
      <c r="I7" s="9" t="s">
        <v>105</v>
      </c>
    </row>
    <row r="8" spans="1:23">
      <c r="A8" s="8" t="s">
        <v>106</v>
      </c>
      <c r="B8" s="8" t="s">
        <v>107</v>
      </c>
      <c r="C8" s="1538" t="s">
        <v>1714</v>
      </c>
      <c r="F8" s="9" t="s">
        <v>155</v>
      </c>
      <c r="H8" s="9"/>
      <c r="I8" s="9" t="s">
        <v>108</v>
      </c>
    </row>
    <row r="9" spans="1:23">
      <c r="A9" s="8" t="s">
        <v>109</v>
      </c>
      <c r="B9" s="8" t="s">
        <v>156</v>
      </c>
      <c r="C9" s="1538" t="s">
        <v>1715</v>
      </c>
      <c r="F9" s="9" t="s">
        <v>110</v>
      </c>
      <c r="H9" s="9"/>
    </row>
    <row r="10" spans="1:23">
      <c r="A10" s="8" t="s">
        <v>111</v>
      </c>
      <c r="B10" s="8" t="s">
        <v>157</v>
      </c>
      <c r="C10" s="1538" t="s">
        <v>1716</v>
      </c>
      <c r="F10" s="9" t="s">
        <v>6</v>
      </c>
    </row>
    <row r="11" spans="1:23">
      <c r="A11" s="8" t="s">
        <v>112</v>
      </c>
      <c r="B11" s="8" t="s">
        <v>158</v>
      </c>
      <c r="C11" s="1538" t="s">
        <v>1717</v>
      </c>
    </row>
    <row r="12" spans="1:23">
      <c r="A12" s="8" t="s">
        <v>113</v>
      </c>
      <c r="B12" s="8" t="s">
        <v>159</v>
      </c>
      <c r="C12" s="1538" t="s">
        <v>1718</v>
      </c>
    </row>
    <row r="13" spans="1:23">
      <c r="A13" s="8" t="s">
        <v>114</v>
      </c>
      <c r="B13" s="8" t="s">
        <v>160</v>
      </c>
      <c r="C13" s="1538" t="s">
        <v>1719</v>
      </c>
    </row>
    <row r="14" spans="1:23">
      <c r="A14" s="8" t="s">
        <v>115</v>
      </c>
      <c r="B14" s="8" t="s">
        <v>161</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3" t="s">
        <v>2952</v>
      </c>
      <c r="C18" s="1541"/>
    </row>
    <row r="19" spans="1:3">
      <c r="A19" s="8" t="s">
        <v>120</v>
      </c>
      <c r="B19" s="3063" t="s">
        <v>2960</v>
      </c>
      <c r="C19" s="1541"/>
    </row>
    <row r="20" spans="1:3">
      <c r="A20" s="8" t="s">
        <v>121</v>
      </c>
      <c r="B20" s="8" t="s">
        <v>1640</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大洼县滨海新城开发建设有限公司拟使用庆誉路西、直方街北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1985</v>
      </c>
      <c r="B52" s="1754" t="s">
        <v>1986</v>
      </c>
      <c r="C52" s="1752" t="s">
        <v>1987</v>
      </c>
      <c r="D52" s="1752" t="s">
        <v>1988</v>
      </c>
      <c r="E52" s="1753"/>
    </row>
    <row r="53" spans="1:5">
      <c r="A53" s="3233" t="s">
        <v>1989</v>
      </c>
      <c r="B53" s="1752" t="s">
        <v>1995</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6日，在规划利用条件下、设定土地开发程度为红线外“七通”、宗地内场地，设定用途为，剩余土地使用年限为的出让国有建设用地使用权价格。</v>
      </c>
      <c r="D53" s="1753"/>
      <c r="E53" s="1753"/>
    </row>
    <row r="54" spans="1:5">
      <c r="A54" s="3233"/>
      <c r="B54" s="1752" t="s">
        <v>1996</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3"/>
      <c r="B55" s="1752" t="s">
        <v>1990</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3"/>
      <c r="B56" s="1752" t="s">
        <v>1991</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3"/>
      <c r="B57" s="1752" t="s">
        <v>1992</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2048</v>
      </c>
      <c r="B58" s="1752"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D1" zoomScale="130" zoomScaleNormal="100" zoomScaleSheetLayoutView="130" workbookViewId="0">
      <selection activeCell="I26" sqref="I26:J26"/>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49" t="str">
        <f>IF(B10="北京市","北京市",C10)&amp;F10&amp;B16&amp;"国有建设用地使用权"&amp;B9&amp;"预评估"</f>
        <v>庆誉路西、直方街北出让国有建设用地使用权抵押价格预评估</v>
      </c>
      <c r="C1" s="3250"/>
      <c r="D1" s="3250"/>
      <c r="E1" s="3250"/>
      <c r="F1" s="3250"/>
      <c r="G1" s="3250"/>
      <c r="H1" s="3250"/>
      <c r="I1" s="3251"/>
      <c r="J1" s="1678"/>
      <c r="K1" s="2418" t="str">
        <f>IF(B10="北京市","北京市",C10)&amp;F10&amp;B16&amp;"国有建设用地使用权"&amp;B9</f>
        <v>庆誉路西、直方街北出让国有建设用地使用权抵押价格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8" t="str">
        <f>IF(B10="北京市","北京市",C10)&amp;F10&amp;B16&amp;"国有建设用地使用权"</f>
        <v>庆誉路西、直方街北出让国有建设用地使用权</v>
      </c>
      <c r="L2" s="1707"/>
      <c r="M2" s="1707"/>
      <c r="N2" s="1678"/>
      <c r="O2" s="1679"/>
      <c r="P2" s="1678"/>
      <c r="Q2" s="1678"/>
      <c r="R2" s="1678"/>
      <c r="S2" s="1678"/>
      <c r="T2" s="1678"/>
      <c r="U2" s="1678"/>
    </row>
    <row r="3" spans="1:21">
      <c r="A3" s="1645" t="s">
        <v>1938</v>
      </c>
      <c r="B3" s="1646">
        <v>43591</v>
      </c>
      <c r="C3" s="1647" t="s">
        <v>1994</v>
      </c>
      <c r="D3" s="1646">
        <f>B3</f>
        <v>43591</v>
      </c>
      <c r="E3" s="1678"/>
      <c r="F3" s="1678"/>
      <c r="G3" s="1678"/>
      <c r="H3" s="1644"/>
      <c r="I3" s="1679"/>
      <c r="J3" s="1678"/>
      <c r="K3" s="1758"/>
      <c r="L3" s="1707"/>
      <c r="M3" s="1707"/>
      <c r="N3" s="1678"/>
      <c r="O3" s="1679"/>
      <c r="P3" s="1678"/>
      <c r="Q3" s="1678"/>
      <c r="R3" s="1678"/>
      <c r="S3" s="1678"/>
      <c r="T3" s="1678"/>
      <c r="U3" s="1678"/>
    </row>
    <row r="4" spans="1:21" ht="29.25" thickBot="1">
      <c r="A4" s="1648" t="s">
        <v>1939</v>
      </c>
      <c r="B4" s="1827" t="s">
        <v>2888</v>
      </c>
      <c r="C4" s="1830">
        <f>SUMIF(土地估价师,B4,估价师及机构信息!E3:E24)</f>
        <v>0</v>
      </c>
      <c r="D4" s="1827" t="s">
        <v>2888</v>
      </c>
      <c r="E4" s="1830">
        <f>SUMIF(土地估价师,D4,估价师及机构信息!E3:E24)</f>
        <v>0</v>
      </c>
      <c r="F4" s="1827" t="s">
        <v>951</v>
      </c>
      <c r="G4" s="1830">
        <f>SUMIF(土地估价师,F4,估价师及机构信息!E3:E24)</f>
        <v>0</v>
      </c>
      <c r="H4" s="1827" t="s">
        <v>951</v>
      </c>
      <c r="I4" s="1830">
        <f>SUMIF(土地估价师,H4,估价师及机构信息!E3:E24)</f>
        <v>0</v>
      </c>
      <c r="J4" s="1678"/>
      <c r="K4" s="2418"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1940</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t="s">
        <v>3053</v>
      </c>
      <c r="C6" s="1745"/>
      <c r="D6" s="1652"/>
      <c r="E6" s="1678"/>
      <c r="F6" s="1678"/>
      <c r="G6" s="1678"/>
      <c r="H6" s="1644"/>
      <c r="I6" s="1679"/>
      <c r="J6" s="1678"/>
      <c r="K6" s="3006" t="str">
        <f>IF(COUNTIF(B6,"*上海银行*"),"上海银行","")</f>
        <v/>
      </c>
      <c r="L6" s="1707"/>
      <c r="M6" s="1707"/>
      <c r="N6" s="1678"/>
      <c r="O6" s="1679"/>
      <c r="P6" s="1678"/>
      <c r="Q6" s="1678"/>
      <c r="R6" s="1678"/>
      <c r="S6" s="1678"/>
      <c r="T6" s="1678"/>
      <c r="U6" s="1678"/>
    </row>
    <row r="7" spans="1:21">
      <c r="A7" s="1653" t="s">
        <v>2706</v>
      </c>
      <c r="B7" s="1773" t="s">
        <v>3054</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3055</v>
      </c>
      <c r="C8" s="1655"/>
      <c r="D8" s="3255" t="s">
        <v>1943</v>
      </c>
      <c r="E8" s="1828"/>
      <c r="F8" s="1656"/>
      <c r="G8" s="1644"/>
      <c r="H8" s="1644"/>
      <c r="I8" s="1691"/>
      <c r="J8" s="1678"/>
      <c r="K8" s="1758"/>
      <c r="L8" s="1707"/>
      <c r="M8" s="1707"/>
      <c r="N8" s="1678"/>
      <c r="O8" s="1679"/>
      <c r="P8" s="1678"/>
      <c r="Q8" s="1678"/>
      <c r="R8" s="1678"/>
      <c r="S8" s="1678"/>
      <c r="T8" s="1678"/>
      <c r="U8" s="1678"/>
    </row>
    <row r="9" spans="1:21" ht="15" thickBot="1">
      <c r="A9" s="1657" t="s">
        <v>1942</v>
      </c>
      <c r="B9" s="1658" t="s">
        <v>3056</v>
      </c>
      <c r="C9" s="1659"/>
      <c r="D9" s="3256"/>
      <c r="E9" s="1658"/>
      <c r="F9" s="1731"/>
      <c r="G9" s="1726"/>
      <c r="H9" s="1726"/>
      <c r="I9" s="1727"/>
      <c r="J9" s="1678"/>
      <c r="K9" s="1758"/>
      <c r="L9" s="1707"/>
      <c r="M9" s="1707"/>
      <c r="N9" s="1678"/>
      <c r="O9" s="1679"/>
      <c r="P9" s="1678"/>
      <c r="Q9" s="1678"/>
      <c r="R9" s="1678"/>
      <c r="S9" s="1678"/>
      <c r="T9" s="1678"/>
      <c r="U9" s="1678"/>
    </row>
    <row r="10" spans="1:21" ht="15" thickTop="1">
      <c r="A10" s="1728" t="s">
        <v>1998</v>
      </c>
      <c r="B10" s="1703" t="s">
        <v>3057</v>
      </c>
      <c r="C10" s="1660"/>
      <c r="D10" s="1651"/>
      <c r="E10" s="1661" t="s">
        <v>1945</v>
      </c>
      <c r="F10" s="1662" t="s">
        <v>3059</v>
      </c>
      <c r="G10" s="1729"/>
      <c r="H10" s="1730"/>
      <c r="I10" s="1651"/>
      <c r="J10" s="1678"/>
      <c r="K10" s="1758"/>
      <c r="L10" s="1707"/>
      <c r="M10" s="1707"/>
      <c r="N10" s="1678"/>
      <c r="O10" s="1679"/>
      <c r="P10" s="1678"/>
      <c r="Q10" s="1678"/>
      <c r="R10" s="1678"/>
      <c r="S10" s="1678"/>
      <c r="T10" s="1678"/>
      <c r="U10" s="1678"/>
    </row>
    <row r="11" spans="1:21">
      <c r="A11" s="1681" t="s">
        <v>1999</v>
      </c>
      <c r="B11" s="1682" t="s">
        <v>3058</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2057</v>
      </c>
      <c r="B12" s="3252"/>
      <c r="C12" s="3253"/>
      <c r="D12" s="3254"/>
      <c r="E12" s="1683" t="s">
        <v>2060</v>
      </c>
      <c r="F12" s="3270" t="s">
        <v>2889</v>
      </c>
      <c r="G12" s="3271"/>
      <c r="H12" s="3271"/>
      <c r="I12" s="3272"/>
      <c r="J12" s="1678"/>
      <c r="K12" s="1758"/>
      <c r="L12" s="1707"/>
      <c r="M12" s="1707"/>
      <c r="N12" s="1678"/>
      <c r="O12" s="1679"/>
      <c r="P12" s="1678"/>
      <c r="Q12" s="1678"/>
      <c r="R12" s="1678"/>
      <c r="S12" s="1678"/>
      <c r="T12" s="1678"/>
      <c r="U12" s="1678"/>
    </row>
    <row r="13" spans="1:21">
      <c r="A13" s="1671" t="s">
        <v>2058</v>
      </c>
      <c r="B13" s="3252"/>
      <c r="C13" s="3253"/>
      <c r="D13" s="3254"/>
      <c r="E13" s="1683" t="s">
        <v>2060</v>
      </c>
      <c r="F13" s="3270" t="s">
        <v>2890</v>
      </c>
      <c r="G13" s="3271"/>
      <c r="H13" s="3271"/>
      <c r="I13" s="3272"/>
      <c r="J13" s="1678"/>
      <c r="K13" s="1758"/>
      <c r="L13" s="1707"/>
      <c r="M13" s="1707"/>
      <c r="N13" s="1678"/>
      <c r="O13" s="1679"/>
      <c r="P13" s="1678"/>
      <c r="Q13" s="1678"/>
      <c r="R13" s="1678"/>
      <c r="S13" s="1678"/>
      <c r="T13" s="1678"/>
      <c r="U13" s="1678"/>
    </row>
    <row r="14" spans="1:21">
      <c r="A14" s="1645" t="s">
        <v>2061</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8"/>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28.5">
      <c r="A16" s="1664" t="s">
        <v>1946</v>
      </c>
      <c r="B16" s="1665" t="s">
        <v>2987</v>
      </c>
      <c r="C16" s="1683" t="s">
        <v>1947</v>
      </c>
      <c r="D16" s="2609" t="s">
        <v>1948</v>
      </c>
      <c r="E16" s="1706" t="s">
        <v>3127</v>
      </c>
      <c r="F16" s="1706"/>
      <c r="G16" s="1706"/>
      <c r="H16" s="1706"/>
      <c r="I16" s="1670" t="s">
        <v>1953</v>
      </c>
      <c r="J16" s="1678"/>
      <c r="K16" s="2419" t="str">
        <f>IF(D17="","",D16&amp;TEXT(D17,"yyyy年m月d日;;"))</f>
        <v>住宅2080年12月1日</v>
      </c>
      <c r="L16" s="1683" t="str">
        <f>IF(OR(K16="",M16=""),"","、")</f>
        <v>、</v>
      </c>
      <c r="M16" s="2419" t="str">
        <f>IF(E17="","",E16&amp;TEXT(E17,"yyyy年m月d日;;"))</f>
        <v>商业2050年12月1日</v>
      </c>
      <c r="N16" s="1683" t="str">
        <f>IF(OR(M16="",O16=""),"","、")</f>
        <v/>
      </c>
      <c r="O16" s="2419" t="str">
        <f>IF(F17="","",F16&amp;TEXT(F17,"yyyy年m月d日;;"))</f>
        <v/>
      </c>
      <c r="P16" s="1683" t="str">
        <f>IF(OR(O16="",Q16=""),"","、")</f>
        <v/>
      </c>
      <c r="Q16" s="2419" t="str">
        <f>IF(G17="","",G16&amp;TEXT(G17,"yyyy年m月d日;;"))</f>
        <v/>
      </c>
      <c r="R16" s="1683" t="str">
        <f>IF(OR(Q16="",S16=""),"","、")</f>
        <v/>
      </c>
      <c r="S16" s="2419" t="str">
        <f>IF(H17="","",H16&amp;TEXT(H17,"yyyy年m月d日;;"))</f>
        <v/>
      </c>
      <c r="T16" s="1683" t="str">
        <f>IF(OR(S16="",U16=""),"","、")</f>
        <v/>
      </c>
      <c r="U16" s="2419" t="str">
        <f>IF(I17="","",I16&amp;TEXT(I17,"yyyy年m月d日;;"))</f>
        <v/>
      </c>
    </row>
    <row r="17" spans="1:21">
      <c r="A17" s="1747"/>
      <c r="B17" s="1666"/>
      <c r="C17" s="1667" t="s">
        <v>1954</v>
      </c>
      <c r="D17" s="1684">
        <v>66081</v>
      </c>
      <c r="E17" s="1684">
        <v>55123</v>
      </c>
      <c r="F17" s="1684"/>
      <c r="G17" s="1684"/>
      <c r="H17" s="1684"/>
      <c r="I17" s="1684"/>
      <c r="J17" s="1678"/>
      <c r="K17" s="2418" t="str">
        <f>CONCATENATE(K16,L16,M16,N16,O16,P16,Q16,R16,S16,T16,,U16)</f>
        <v>住宅2080年12月1日、商业2050年12月1日</v>
      </c>
      <c r="L17" s="1707"/>
      <c r="M17" s="1707"/>
      <c r="N17" s="1678"/>
      <c r="O17" s="1679"/>
      <c r="P17" s="1678"/>
      <c r="Q17" s="1678"/>
      <c r="R17" s="1678"/>
      <c r="S17" s="1678"/>
      <c r="T17" s="1678"/>
      <c r="U17" s="1678"/>
    </row>
    <row r="18" spans="1:21">
      <c r="A18" s="1747"/>
      <c r="B18" s="1666"/>
      <c r="C18" s="1667" t="s">
        <v>1955</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61.61</v>
      </c>
      <c r="E19" s="1669">
        <f>IF(B16="出让",IF(E17="","",ROUNDDOWN(MIN((E17-$D$3)/365,E18),2)),E18)</f>
        <v>31.59</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2059</v>
      </c>
      <c r="D20" s="3267"/>
      <c r="E20" s="3268"/>
      <c r="F20" s="3268"/>
      <c r="G20" s="3268"/>
      <c r="H20" s="3268"/>
      <c r="I20" s="3269"/>
      <c r="J20" s="1678"/>
      <c r="K20" s="1758"/>
      <c r="L20" s="1707"/>
      <c r="M20" s="1707"/>
      <c r="N20" s="1678"/>
      <c r="O20" s="1679"/>
      <c r="P20" s="1678"/>
      <c r="Q20" s="1678"/>
      <c r="R20" s="1678"/>
      <c r="S20" s="1678"/>
      <c r="T20" s="1678"/>
      <c r="U20" s="1678"/>
    </row>
    <row r="21" spans="1:21">
      <c r="A21" s="1747" t="s">
        <v>1957</v>
      </c>
      <c r="B21" s="1748" t="s">
        <v>1958</v>
      </c>
      <c r="C21" s="1743">
        <f>'数据-汇总表'!E3</f>
        <v>488235</v>
      </c>
      <c r="D21" s="1744" t="s">
        <v>1959</v>
      </c>
      <c r="E21" s="3257" t="s">
        <v>1997</v>
      </c>
      <c r="F21" s="3258"/>
      <c r="G21" s="3258"/>
      <c r="H21" s="3258"/>
      <c r="I21" s="3259"/>
      <c r="J21" s="1678"/>
      <c r="K21" s="1758"/>
      <c r="L21" s="1707"/>
      <c r="M21" s="1707"/>
      <c r="N21" s="1678"/>
      <c r="O21" s="1679"/>
      <c r="P21" s="1678"/>
      <c r="Q21" s="1678"/>
      <c r="R21" s="1678"/>
      <c r="S21" s="1678"/>
      <c r="T21" s="1678"/>
      <c r="U21" s="1678"/>
    </row>
    <row r="22" spans="1:21">
      <c r="A22" s="3095" t="s">
        <v>951</v>
      </c>
      <c r="B22" s="1645" t="s">
        <v>1960</v>
      </c>
      <c r="C22" s="1670">
        <f>'数据-汇总表'!D3</f>
        <v>221925</v>
      </c>
      <c r="D22" s="1671" t="s">
        <v>1959</v>
      </c>
      <c r="E22" s="3257" t="s">
        <v>2891</v>
      </c>
      <c r="F22" s="3258"/>
      <c r="G22" s="3258"/>
      <c r="H22" s="3258"/>
      <c r="I22" s="3259"/>
      <c r="J22" s="1678"/>
      <c r="K22" s="1758"/>
      <c r="L22" s="1707"/>
      <c r="M22" s="1707"/>
      <c r="N22" s="1678"/>
      <c r="O22" s="1679"/>
      <c r="P22" s="1678"/>
      <c r="Q22" s="1678"/>
      <c r="R22" s="1678"/>
      <c r="S22" s="1678"/>
      <c r="T22" s="1678"/>
      <c r="U22" s="1678"/>
    </row>
    <row r="23" spans="1:21" ht="43.5" thickBot="1">
      <c r="A23" s="1749" t="s">
        <v>1961</v>
      </c>
      <c r="B23" s="1685" t="s">
        <v>1962</v>
      </c>
      <c r="C23" s="1686"/>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60" t="s">
        <v>1965</v>
      </c>
      <c r="C24" s="3261"/>
      <c r="D24" s="3262" t="s">
        <v>1966</v>
      </c>
      <c r="E24" s="3263"/>
      <c r="F24" s="1692" t="s">
        <v>1967</v>
      </c>
      <c r="G24" s="1678"/>
      <c r="H24" s="1678"/>
      <c r="I24" s="1691"/>
      <c r="J24" s="1678"/>
      <c r="K24" s="3248" t="s">
        <v>1968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2324</v>
      </c>
      <c r="C25" s="1693" t="s">
        <v>1969</v>
      </c>
      <c r="D25" s="1694"/>
      <c r="E25" s="1695" t="s">
        <v>951</v>
      </c>
      <c r="F25" s="1696"/>
      <c r="G25" s="1678"/>
      <c r="H25" s="1678"/>
      <c r="I25" s="1691"/>
      <c r="J25" s="1678"/>
      <c r="K25" s="3248"/>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1970</v>
      </c>
      <c r="C26" s="1693" t="s">
        <v>2325</v>
      </c>
      <c r="D26" s="1644"/>
      <c r="E26" s="1644"/>
      <c r="F26" s="1672"/>
      <c r="G26" s="1678"/>
      <c r="H26" s="1678"/>
      <c r="I26" s="1691"/>
      <c r="J26" s="1678"/>
      <c r="K26" s="3248"/>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1971</v>
      </c>
      <c r="B27" s="1737" t="s">
        <v>1972</v>
      </c>
      <c r="C27" s="1697"/>
      <c r="D27" s="2614" t="s">
        <v>1972</v>
      </c>
      <c r="E27" s="1698"/>
      <c r="F27" s="1672"/>
      <c r="G27" s="1678"/>
      <c r="H27" s="1678"/>
      <c r="I27" s="1691"/>
      <c r="J27" s="1678"/>
      <c r="K27" s="1758"/>
      <c r="L27" s="1707"/>
      <c r="M27" s="1707"/>
      <c r="N27" s="1678"/>
      <c r="O27" s="1679"/>
      <c r="P27" s="1678"/>
      <c r="Q27" s="1678"/>
      <c r="R27" s="1678"/>
      <c r="S27" s="1678"/>
      <c r="T27" s="1678"/>
      <c r="U27" s="1678"/>
    </row>
    <row r="28" spans="1:21">
      <c r="A28" s="1740"/>
      <c r="B28" s="1737" t="s">
        <v>1973</v>
      </c>
      <c r="C28" s="1699"/>
      <c r="D28" s="2615" t="s">
        <v>1973</v>
      </c>
      <c r="E28" s="1700"/>
      <c r="F28" s="1672"/>
      <c r="G28" s="1678"/>
      <c r="H28" s="1678"/>
      <c r="I28" s="1691"/>
      <c r="J28" s="1678"/>
      <c r="K28" s="1758"/>
      <c r="L28" s="1707"/>
      <c r="M28" s="1707"/>
      <c r="N28" s="1678"/>
      <c r="O28" s="1679"/>
      <c r="P28" s="1678"/>
      <c r="Q28" s="1678"/>
      <c r="R28" s="1678"/>
      <c r="S28" s="1678"/>
      <c r="T28" s="1678"/>
      <c r="U28" s="1678"/>
    </row>
    <row r="29" spans="1:21">
      <c r="A29" s="1740"/>
      <c r="B29" s="1737" t="s">
        <v>1974</v>
      </c>
      <c r="C29" s="1699"/>
      <c r="D29" s="2615" t="s">
        <v>1974</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1975</v>
      </c>
      <c r="C30" s="1701"/>
      <c r="D30" s="2616" t="s">
        <v>1975</v>
      </c>
      <c r="E30" s="1702"/>
      <c r="F30" s="1673"/>
      <c r="G30" s="1726"/>
      <c r="H30" s="1726"/>
      <c r="I30" s="1727"/>
      <c r="J30" s="1678"/>
      <c r="K30" s="1758"/>
      <c r="L30" s="1707"/>
      <c r="M30" s="1707"/>
      <c r="N30" s="1678"/>
      <c r="O30" s="1679"/>
      <c r="P30" s="1678"/>
      <c r="Q30" s="1678"/>
      <c r="R30" s="1678"/>
      <c r="S30" s="1678"/>
      <c r="T30" s="1678"/>
      <c r="U30" s="1678"/>
    </row>
    <row r="31" spans="1:21" ht="15" thickTop="1">
      <c r="A31" s="3234" t="s">
        <v>2000</v>
      </c>
      <c r="B31" s="1748" t="s">
        <v>2001</v>
      </c>
      <c r="C31" s="3273"/>
      <c r="D31" s="3274"/>
      <c r="E31" s="1678"/>
      <c r="F31" s="1678"/>
      <c r="G31" s="1678"/>
      <c r="H31" s="1678"/>
      <c r="I31" s="1691"/>
      <c r="J31" s="1678"/>
      <c r="K31" s="2421"/>
      <c r="L31" s="1678"/>
      <c r="M31" s="1678"/>
      <c r="N31" s="1678"/>
      <c r="O31" s="1678"/>
      <c r="P31" s="1678"/>
      <c r="Q31" s="1678"/>
      <c r="R31" s="1678"/>
      <c r="S31" s="1678"/>
      <c r="T31" s="1678"/>
      <c r="U31" s="1678"/>
    </row>
    <row r="32" spans="1:21">
      <c r="A32" s="3234"/>
      <c r="B32" s="1645" t="s">
        <v>2002</v>
      </c>
      <c r="C32" s="1703"/>
      <c r="D32" s="1704"/>
      <c r="E32" s="1678"/>
      <c r="F32" s="1678"/>
      <c r="G32" s="1678"/>
      <c r="H32" s="1678"/>
      <c r="I32" s="1691"/>
      <c r="J32" s="1678"/>
      <c r="K32" s="2421"/>
      <c r="L32" s="1678"/>
      <c r="M32" s="1678"/>
      <c r="N32" s="1678"/>
      <c r="O32" s="1678"/>
      <c r="P32" s="1678"/>
      <c r="Q32" s="1678"/>
      <c r="R32" s="1678"/>
      <c r="S32" s="1678"/>
      <c r="T32" s="1678"/>
      <c r="U32" s="1678"/>
    </row>
    <row r="33" spans="1:21">
      <c r="A33" s="3234"/>
      <c r="B33" s="1645" t="s">
        <v>2003</v>
      </c>
      <c r="C33" s="1705"/>
      <c r="D33" s="1822"/>
      <c r="E33" s="1678"/>
      <c r="F33" s="1678"/>
      <c r="G33" s="1678"/>
      <c r="H33" s="1678"/>
      <c r="I33" s="1691"/>
      <c r="J33" s="1678"/>
      <c r="K33" s="2421"/>
      <c r="L33" s="1678"/>
      <c r="M33" s="1678"/>
      <c r="N33" s="1678"/>
      <c r="O33" s="1678"/>
      <c r="P33" s="1678"/>
      <c r="Q33" s="1678"/>
      <c r="R33" s="1678"/>
      <c r="S33" s="1678"/>
      <c r="T33" s="1678"/>
      <c r="U33" s="1678"/>
    </row>
    <row r="34" spans="1:21">
      <c r="A34" s="3235"/>
      <c r="B34" s="1645" t="s">
        <v>2004</v>
      </c>
      <c r="C34" s="3236"/>
      <c r="D34" s="3237"/>
      <c r="E34" s="1678"/>
      <c r="F34" s="1678"/>
      <c r="G34" s="1678"/>
      <c r="H34" s="1678"/>
      <c r="I34" s="1691"/>
      <c r="J34" s="1678"/>
      <c r="K34" s="2421"/>
      <c r="L34" s="1678"/>
      <c r="M34" s="1678"/>
      <c r="N34" s="1678"/>
      <c r="O34" s="1678"/>
      <c r="P34" s="1678"/>
      <c r="Q34" s="1678"/>
      <c r="R34" s="1678"/>
      <c r="S34" s="1678"/>
      <c r="T34" s="1678"/>
      <c r="U34" s="1678"/>
    </row>
    <row r="35" spans="1:21">
      <c r="A35" s="3238" t="s">
        <v>846</v>
      </c>
      <c r="B35" s="1706"/>
      <c r="C35" s="1760" t="str">
        <f>IF(B35="场地平整","——","具体情况：")</f>
        <v>具体情况：</v>
      </c>
      <c r="D35" s="3240"/>
      <c r="E35" s="3241"/>
      <c r="F35" s="3241"/>
      <c r="G35" s="3241"/>
      <c r="H35" s="3241"/>
      <c r="I35" s="3242"/>
      <c r="J35" s="1678"/>
      <c r="K35" s="1759"/>
      <c r="L35" s="1707"/>
      <c r="M35" s="1707"/>
      <c r="N35" s="1678"/>
      <c r="O35" s="1679"/>
      <c r="P35" s="1678"/>
      <c r="Q35" s="1678"/>
      <c r="R35" s="1678"/>
      <c r="S35" s="1678"/>
      <c r="T35" s="1678"/>
      <c r="U35" s="1678"/>
    </row>
    <row r="36" spans="1:21">
      <c r="A36" s="3234"/>
      <c r="B36" s="3243" t="s">
        <v>2053</v>
      </c>
      <c r="C36" s="3244"/>
      <c r="D36" s="1776"/>
      <c r="E36" s="3245"/>
      <c r="F36" s="3245"/>
      <c r="G36" s="1671" t="str">
        <f>IF(B35="场地未平整","估价结果处理","")</f>
        <v/>
      </c>
      <c r="H36" s="3246"/>
      <c r="I36" s="3246"/>
      <c r="J36" s="1678"/>
      <c r="K36" s="1759"/>
      <c r="L36" s="1707"/>
      <c r="M36" s="1707"/>
      <c r="N36" s="1678"/>
      <c r="O36" s="1679"/>
      <c r="P36" s="1678"/>
      <c r="Q36" s="1678"/>
      <c r="R36" s="1678"/>
      <c r="S36" s="1678"/>
      <c r="T36" s="1678"/>
      <c r="U36" s="1678"/>
    </row>
    <row r="37" spans="1:21" ht="28.5">
      <c r="A37" s="3234"/>
      <c r="B37" s="3264"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34"/>
      <c r="B38" s="3265"/>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35"/>
      <c r="B39" s="3266"/>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1976</v>
      </c>
      <c r="B40" s="1674"/>
      <c r="C40" s="1674"/>
      <c r="D40" s="1674"/>
      <c r="E40" s="1674"/>
      <c r="F40" s="1674"/>
      <c r="G40" s="1674"/>
      <c r="H40" s="1674"/>
      <c r="I40" s="1691"/>
      <c r="J40" s="1678"/>
      <c r="K40" s="1714">
        <f>COUNTIF(B40:H40,"——")</f>
        <v>0</v>
      </c>
      <c r="L40" s="1683" t="s">
        <v>1977</v>
      </c>
      <c r="M40" s="1680" t="s">
        <v>1978</v>
      </c>
      <c r="N40" s="1680" t="s">
        <v>1979</v>
      </c>
      <c r="O40" s="1680" t="s">
        <v>1980</v>
      </c>
      <c r="P40" s="1680" t="s">
        <v>1981</v>
      </c>
      <c r="Q40" s="1680" t="s">
        <v>1982</v>
      </c>
      <c r="R40" s="1680" t="s">
        <v>1983</v>
      </c>
      <c r="S40" s="3247" t="s">
        <v>1984</v>
      </c>
      <c r="T40" s="1715" t="str">
        <f>NUMBERSTRING(7-K40,1)&amp;"通"</f>
        <v>七通</v>
      </c>
      <c r="U40" s="1678"/>
    </row>
    <row r="41" spans="1:21">
      <c r="A41" s="1647"/>
      <c r="B41" s="3239" t="s">
        <v>1720</v>
      </c>
      <c r="C41" s="3239"/>
      <c r="D41" s="3239"/>
      <c r="E41" s="3239"/>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7"/>
      <c r="T41" s="1717" t="str">
        <f>IF(T40="一通",L41,IF(T40="二通",M41,IF(T40="三通",N41,IF(T40="四通",O41,IF(T40="五通",P41,IF(T40="六通",Q41,R41))))))</f>
        <v>、、、、、、</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2005</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2006</v>
      </c>
      <c r="B48" s="1670" t="s">
        <v>2007</v>
      </c>
      <c r="C48" s="1670" t="s">
        <v>2008</v>
      </c>
      <c r="D48" s="1670" t="s">
        <v>2009</v>
      </c>
      <c r="E48" s="1670" t="s">
        <v>2010</v>
      </c>
      <c r="F48" s="1670" t="s">
        <v>2011</v>
      </c>
      <c r="G48" s="1670" t="s">
        <v>2012</v>
      </c>
      <c r="H48" s="1670" t="s">
        <v>2013</v>
      </c>
      <c r="I48" s="1670" t="s">
        <v>2014</v>
      </c>
      <c r="J48" s="1756" t="s">
        <v>2015</v>
      </c>
      <c r="K48" s="1750" t="s">
        <v>2016</v>
      </c>
      <c r="L48" s="1750" t="s">
        <v>2017</v>
      </c>
      <c r="M48" s="1750" t="s">
        <v>2018</v>
      </c>
      <c r="N48" s="1670" t="s">
        <v>2019</v>
      </c>
      <c r="O48" s="1670" t="s">
        <v>2020</v>
      </c>
      <c r="P48" s="1670" t="s">
        <v>2021</v>
      </c>
      <c r="Q48" s="1683" t="s">
        <v>2022</v>
      </c>
      <c r="R48" s="1683" t="s">
        <v>2023</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E28"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2332</v>
      </c>
      <c r="BA2" s="232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221925</v>
      </c>
      <c r="B3" s="22">
        <f>IF(C3="否",G5-AT5,G5)</f>
        <v>488235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488235</v>
      </c>
      <c r="H5" s="27">
        <f t="shared" ref="H5:AT5" si="0">SUM(H13:H641)</f>
        <v>488235</v>
      </c>
      <c r="I5" s="27">
        <f t="shared" si="0"/>
        <v>463823.25</v>
      </c>
      <c r="J5" s="27">
        <f t="shared" si="0"/>
        <v>0</v>
      </c>
      <c r="K5" s="27">
        <f t="shared" si="0"/>
        <v>24411.75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488235</v>
      </c>
      <c r="BA5" s="29">
        <f t="shared" si="1"/>
        <v>488235</v>
      </c>
      <c r="BB5" s="29">
        <f t="shared" si="1"/>
        <v>463823.25</v>
      </c>
      <c r="BC5" s="29">
        <f t="shared" si="1"/>
        <v>24411.75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221925</v>
      </c>
      <c r="F6" s="27" t="s">
        <v>1</v>
      </c>
      <c r="G6" s="27" t="s">
        <v>2</v>
      </c>
      <c r="H6" s="33">
        <f>SUMIF(I$12:AB$12,"总值",I6:AB6)</f>
        <v>221925</v>
      </c>
      <c r="I6" s="27">
        <f t="shared" ref="I6:AB6" si="2">ROUND($A$3*I5/$B$3,2)</f>
        <v>210828.75</v>
      </c>
      <c r="J6" s="27">
        <f t="shared" si="2"/>
        <v>0</v>
      </c>
      <c r="K6" s="27">
        <f t="shared" si="2"/>
        <v>11096.25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221925</v>
      </c>
      <c r="AZ6" s="27" t="s">
        <v>3</v>
      </c>
      <c r="BA6" s="27">
        <f>ROUND($AY$6*BA5/$AZ$5,2)</f>
        <v>221925</v>
      </c>
      <c r="BB6" s="27">
        <f>ROUND($AY$6*BB5/$AZ$5,2)</f>
        <v>210828.75</v>
      </c>
      <c r="BC6" s="27">
        <f t="shared" ref="BC6:BH6" si="4">ROUND($AY$6*BC5/$AZ$5,2)</f>
        <v>11096.25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3052</v>
      </c>
      <c r="J9" s="51"/>
      <c r="K9" s="2970" t="s">
        <v>3052</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922</v>
      </c>
      <c r="J10" s="51"/>
      <c r="K10" s="2972" t="s">
        <v>3127</v>
      </c>
      <c r="L10" s="51"/>
      <c r="M10" s="2972"/>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2329</v>
      </c>
      <c r="AE11" s="1002"/>
      <c r="AF11" s="2318" t="s">
        <v>2329</v>
      </c>
      <c r="AG11" s="1002"/>
      <c r="AH11" s="2318" t="s">
        <v>2328</v>
      </c>
      <c r="AI11" s="2319"/>
      <c r="AJ11" s="2318" t="s">
        <v>2328</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3067</v>
      </c>
      <c r="B13" s="2965"/>
      <c r="C13" s="2965"/>
      <c r="D13" s="2966" t="s">
        <v>1677</v>
      </c>
      <c r="E13" s="27">
        <f t="shared" ref="E13:E20" si="6">IF($C$3="是",ROUND($A$3*G13/$B$3,2),ROUND($A$3*(G13-AT13)/$B$3,2))</f>
        <v>210828.75</v>
      </c>
      <c r="F13" s="81"/>
      <c r="G13" s="82">
        <f t="shared" ref="G13:G20" si="7">H13+AC13+AT13</f>
        <v>463823.25</v>
      </c>
      <c r="H13" s="33">
        <f t="shared" ref="H13:H20" si="8">SUMIF(I$12:AB$12,"总值",I13:AB13)</f>
        <v>463823.25</v>
      </c>
      <c r="I13" s="2969">
        <f>ROUND(A3*2.2*0.95,2)</f>
        <v>463823.25</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住宅</v>
      </c>
      <c r="AW13" s="17">
        <f t="shared" si="10"/>
        <v>0</v>
      </c>
      <c r="AX13" s="17">
        <f t="shared" si="10"/>
        <v>0</v>
      </c>
      <c r="AY13" s="996">
        <f t="shared" ref="AY13:AY20" si="11">ROUND($AY$6*AZ13/$AZ$5,2)</f>
        <v>210828.75</v>
      </c>
      <c r="AZ13" s="27">
        <f t="shared" ref="AZ13:AZ20" si="12">BA13+BL13</f>
        <v>463823.25</v>
      </c>
      <c r="BA13" s="27">
        <f t="shared" ref="BA13:BA20" si="13">SUM(BB13:BK13)</f>
        <v>463823.25</v>
      </c>
      <c r="BB13" s="27">
        <f t="shared" ref="BB13:BB20" si="14">IF($D13="是",I13-J13,0)</f>
        <v>463823.25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3128</v>
      </c>
      <c r="B14" s="2965"/>
      <c r="C14" s="2967"/>
      <c r="D14" s="2966" t="s">
        <v>1677</v>
      </c>
      <c r="E14" s="27">
        <f t="shared" si="6"/>
        <v>11096.25</v>
      </c>
      <c r="F14" s="81"/>
      <c r="G14" s="82">
        <f t="shared" si="7"/>
        <v>24411.75</v>
      </c>
      <c r="H14" s="33">
        <f t="shared" si="8"/>
        <v>24411.75</v>
      </c>
      <c r="I14" s="2969"/>
      <c r="J14" s="2969"/>
      <c r="K14" s="3203">
        <f>ROUND(A3*2.2*0.05,2)</f>
        <v>24411.75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商业</v>
      </c>
      <c r="AW14" s="17">
        <f t="shared" si="10"/>
        <v>0</v>
      </c>
      <c r="AX14" s="17">
        <f t="shared" si="10"/>
        <v>0</v>
      </c>
      <c r="AY14" s="996">
        <f t="shared" si="11"/>
        <v>11096.25</v>
      </c>
      <c r="AZ14" s="27">
        <f t="shared" si="12"/>
        <v>24411.75</v>
      </c>
      <c r="BA14" s="27">
        <f t="shared" si="13"/>
        <v>24411.75</v>
      </c>
      <c r="BB14" s="27">
        <f t="shared" si="14"/>
        <v>0</v>
      </c>
      <c r="BC14" s="27">
        <f t="shared" si="15"/>
        <v>24411.75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27" sqref="M27"/>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6" t="s">
        <v>203</v>
      </c>
      <c r="B2" s="3286"/>
      <c r="C2" s="3286"/>
      <c r="D2" s="1959" t="s">
        <v>204</v>
      </c>
      <c r="E2" s="106" t="s">
        <v>205</v>
      </c>
      <c r="F2" s="1968"/>
      <c r="G2" s="1194"/>
      <c r="H2" s="1195"/>
      <c r="I2" s="1196" t="s">
        <v>856</v>
      </c>
      <c r="J2" s="1968"/>
      <c r="K2" s="1968"/>
      <c r="L2" s="1968"/>
    </row>
    <row r="3" spans="1:16" ht="15.75" thickBot="1">
      <c r="A3" s="3287" t="s">
        <v>206</v>
      </c>
      <c r="B3" s="3287"/>
      <c r="C3" s="3287"/>
      <c r="D3" s="107">
        <f>'数据-基础表'!AY6</f>
        <v>221925</v>
      </c>
      <c r="E3" s="107">
        <f>'数据-基础表'!AZ5</f>
        <v>488235</v>
      </c>
      <c r="F3" s="1968"/>
      <c r="G3" s="280" t="s">
        <v>857</v>
      </c>
      <c r="H3" s="275" t="s">
        <v>858</v>
      </c>
      <c r="I3" s="1960">
        <f>ROUND('数据-基础表'!B3/'数据-基础表'!A3,2)</f>
        <v>2.2000000000000002</v>
      </c>
      <c r="J3" s="1968"/>
      <c r="K3" s="1968"/>
      <c r="L3" s="1968"/>
    </row>
    <row r="4" spans="1:16" ht="15">
      <c r="A4" s="3288"/>
      <c r="B4" s="3289"/>
      <c r="C4" s="3290"/>
      <c r="D4" s="108" t="s">
        <v>204</v>
      </c>
      <c r="E4" s="109" t="s">
        <v>205</v>
      </c>
      <c r="F4" s="1968"/>
      <c r="G4" s="1197"/>
      <c r="H4" s="275" t="s">
        <v>859</v>
      </c>
      <c r="I4" s="1960">
        <f>ROUND(SUMIF('数据-基础表'!I9:AS9,"地上",'数据-基础表'!I5:AS5)/'数据-基础表'!A3,2)</f>
        <v>2.2000000000000002</v>
      </c>
      <c r="J4" s="1968"/>
      <c r="K4" s="1968"/>
      <c r="L4" s="1968"/>
    </row>
    <row r="5" spans="1:16">
      <c r="A5" s="110" t="s">
        <v>207</v>
      </c>
      <c r="B5" s="3291" t="s">
        <v>230</v>
      </c>
      <c r="C5" s="3291"/>
      <c r="D5" s="111">
        <f>ROUND($D$3*E5/$E$3,2)</f>
        <v>210828.75</v>
      </c>
      <c r="E5" s="112">
        <f>SUMIF('数据-基础表'!$11:$11,"住宅",'数据-基础表'!$5:$5)</f>
        <v>463823.25</v>
      </c>
      <c r="F5" s="1968"/>
      <c r="G5" s="280" t="s">
        <v>860</v>
      </c>
      <c r="H5" s="275" t="s">
        <v>858</v>
      </c>
      <c r="I5" s="1960">
        <f>ROUND(E31/D31,2)</f>
        <v>2.2000000000000002</v>
      </c>
      <c r="J5" s="1968"/>
      <c r="K5" s="1968"/>
      <c r="L5" s="1968"/>
    </row>
    <row r="6" spans="1:16" ht="15" thickBot="1">
      <c r="A6" s="113"/>
      <c r="B6" s="3291" t="s">
        <v>208</v>
      </c>
      <c r="C6" s="3291"/>
      <c r="D6" s="111">
        <f>ROUND($D$3*E6/$E$3,2)</f>
        <v>11096.25</v>
      </c>
      <c r="E6" s="112">
        <f>E3-E5</f>
        <v>24411.75</v>
      </c>
      <c r="F6" s="1968"/>
      <c r="G6" s="1197"/>
      <c r="H6" s="275" t="s">
        <v>859</v>
      </c>
      <c r="I6" s="1960">
        <f>ROUND(F31/D31,2)</f>
        <v>2.2000000000000002</v>
      </c>
      <c r="J6" s="1968"/>
      <c r="K6" s="1968"/>
      <c r="L6" s="1968"/>
    </row>
    <row r="7" spans="1:16" ht="15">
      <c r="A7" s="3283"/>
      <c r="B7" s="3284"/>
      <c r="C7" s="3285"/>
      <c r="D7" s="108" t="s">
        <v>204</v>
      </c>
      <c r="E7" s="114" t="s">
        <v>231</v>
      </c>
      <c r="F7" s="1968"/>
      <c r="G7" s="1152" t="s">
        <v>1644</v>
      </c>
      <c r="H7" s="1153"/>
      <c r="I7" s="1831">
        <v>4</v>
      </c>
      <c r="J7" s="1968"/>
      <c r="K7" s="1968"/>
      <c r="L7" s="1968"/>
    </row>
    <row r="8" spans="1:16">
      <c r="A8" s="110" t="s">
        <v>209</v>
      </c>
      <c r="B8" s="115" t="s">
        <v>210</v>
      </c>
      <c r="C8" s="111" t="s">
        <v>211</v>
      </c>
      <c r="D8" s="111">
        <f t="shared" ref="D8:D15" si="0">ROUND($D$3*E8/$E$3,2)</f>
        <v>221925</v>
      </c>
      <c r="E8" s="116">
        <f>SUMIF('数据-基础表'!BB10:BK10,"地上",'数据-基础表'!BB5:BK5)</f>
        <v>488235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221925</v>
      </c>
      <c r="E16" s="120">
        <f>SUM(E8:E15)</f>
        <v>488235</v>
      </c>
      <c r="F16" s="1968"/>
      <c r="G16" s="1970"/>
      <c r="H16" s="968" t="s">
        <v>219</v>
      </c>
      <c r="I16" s="969"/>
      <c r="J16" s="1968"/>
      <c r="K16" s="3277" t="s">
        <v>2565</v>
      </c>
      <c r="L16" s="3278"/>
      <c r="M16" s="3278"/>
      <c r="N16" s="3278"/>
      <c r="O16" s="3278"/>
      <c r="P16" s="3279"/>
    </row>
    <row r="17" spans="1:19" ht="15">
      <c r="A17" s="121" t="s">
        <v>216</v>
      </c>
      <c r="B17" s="122" t="s">
        <v>217</v>
      </c>
      <c r="C17" s="2282" t="s">
        <v>2312</v>
      </c>
      <c r="D17" s="108" t="s">
        <v>204</v>
      </c>
      <c r="E17" s="124" t="s">
        <v>205</v>
      </c>
      <c r="F17" s="125"/>
      <c r="G17" s="1362"/>
      <c r="H17" s="970" t="s">
        <v>218</v>
      </c>
      <c r="I17" s="971" t="s">
        <v>2311</v>
      </c>
      <c r="J17" s="1968"/>
      <c r="K17" s="3280" t="s">
        <v>2566</v>
      </c>
      <c r="L17" s="3281"/>
      <c r="M17" s="3282"/>
      <c r="N17" s="3280" t="s">
        <v>2567</v>
      </c>
      <c r="O17" s="3281"/>
      <c r="P17" s="3282"/>
      <c r="R17" s="2283" t="s">
        <v>2310</v>
      </c>
      <c r="S17" s="144"/>
    </row>
    <row r="18" spans="1:19" ht="15">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2308</v>
      </c>
      <c r="S18" s="2284" t="s">
        <v>2309</v>
      </c>
    </row>
    <row r="19" spans="1:19">
      <c r="A19" s="133"/>
      <c r="B19" s="115" t="s">
        <v>225</v>
      </c>
      <c r="C19" s="2976" t="s">
        <v>3068</v>
      </c>
      <c r="D19" s="111">
        <f t="shared" ref="D19:D26" si="1">ROUND($D$3*E19/$E$3,2)</f>
        <v>210828.75</v>
      </c>
      <c r="E19" s="134">
        <f t="shared" ref="E19:E26" si="2">SUM(F19:G19)</f>
        <v>463823.25</v>
      </c>
      <c r="F19" s="135">
        <f>'数据-基础表'!I13</f>
        <v>463823.25</v>
      </c>
      <c r="G19" s="1364"/>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210828.75</v>
      </c>
      <c r="S19" s="2285">
        <f t="shared" si="5"/>
        <v>463823.25</v>
      </c>
    </row>
    <row r="20" spans="1:19">
      <c r="A20" s="138"/>
      <c r="B20" s="115" t="s">
        <v>226</v>
      </c>
      <c r="C20" s="2976" t="s">
        <v>3129</v>
      </c>
      <c r="D20" s="111">
        <f t="shared" si="1"/>
        <v>11096.25</v>
      </c>
      <c r="E20" s="134">
        <f t="shared" si="2"/>
        <v>24411.75</v>
      </c>
      <c r="F20" s="135">
        <f>'数据-基础表'!K14</f>
        <v>24411.75</v>
      </c>
      <c r="G20" s="1364"/>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11096.25</v>
      </c>
      <c r="S20" s="2285">
        <f t="shared" si="5"/>
        <v>24411.75</v>
      </c>
    </row>
    <row r="21" spans="1:19">
      <c r="A21" s="138"/>
      <c r="B21" s="115" t="s">
        <v>226</v>
      </c>
      <c r="C21" s="2976"/>
      <c r="D21" s="111">
        <f t="shared" si="1"/>
        <v>0</v>
      </c>
      <c r="E21" s="134">
        <f t="shared" si="2"/>
        <v>0</v>
      </c>
      <c r="F21" s="135"/>
      <c r="G21" s="1364"/>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221925</v>
      </c>
      <c r="E27" s="143">
        <f>IF(SUM(E19:E26)='数据-基础表'!BA5,SUM(E19:E26),IF(F27="地上面积有误","面积有误","地下面积有误"))</f>
        <v>488235</v>
      </c>
      <c r="F27" s="134">
        <f>IF(SUM(F19:F26)=E8,SUM(F19:F26),"地上面积有误")</f>
        <v>488235</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221925</v>
      </c>
      <c r="S27" s="275">
        <f>IF(SUM(S19:S26)=$E$3,SUM(S19:S26),SUM(S19:S26)&amp;"误差"&amp;ROUND(SUM(S19:S26)-E3,2))</f>
        <v>488235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6"/>
      <c r="B31" s="1367" t="s">
        <v>229</v>
      </c>
      <c r="C31" s="2314" t="s">
        <v>2321</v>
      </c>
      <c r="D31" s="1368">
        <f>D27+D30</f>
        <v>221925</v>
      </c>
      <c r="E31" s="1368">
        <f>E27+E30</f>
        <v>488235</v>
      </c>
      <c r="F31" s="1369">
        <f>F27+F30</f>
        <v>488235</v>
      </c>
      <c r="G31" s="1370">
        <f>G27+G30</f>
        <v>0</v>
      </c>
      <c r="H31" s="1968"/>
      <c r="I31" s="1968"/>
      <c r="J31" s="1968"/>
      <c r="K31" s="1968"/>
      <c r="L31" s="1968"/>
    </row>
    <row r="32" spans="1:19">
      <c r="A32" s="1968"/>
      <c r="B32" s="2326" t="s">
        <v>2320</v>
      </c>
      <c r="C32" s="2610"/>
      <c r="D32" s="1197"/>
      <c r="E32" s="1197">
        <f>SUMIF(C19:C26,"*住宅*",E19:E26)</f>
        <v>463823.25</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28" sqref="M28"/>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43591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2827</v>
      </c>
      <c r="O5" s="163" t="s">
        <v>246</v>
      </c>
      <c r="P5" s="165" t="s">
        <v>247</v>
      </c>
      <c r="Q5" s="166" t="s">
        <v>248</v>
      </c>
      <c r="R5" s="167" t="s">
        <v>249</v>
      </c>
      <c r="S5" s="2584" t="s">
        <v>2571</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922</v>
      </c>
      <c r="D6" s="2292">
        <f>SUMIF(项目基本情况!D$15:I$15,C6,项目基本情况!D$18:I$18)</f>
        <v>70</v>
      </c>
      <c r="E6" s="2293">
        <f>IF(B6="","",SUMIF(项目基本情况!D$15:I$15,C6,项目基本情况!D$17:I$17))</f>
        <v>66081</v>
      </c>
      <c r="F6" s="174">
        <f>SUMIF(项目基本情况!D$15:I$15,C6,项目基本情况!D$19:I$19)</f>
        <v>61.61</v>
      </c>
      <c r="G6" s="175">
        <f>IF(ISERROR(ROUND(POWER(1+H6,D6-F6)*(POWER(1+H6,F6)-1)/(POWER(1+H6,D6)-1),3)),0,ROUND(POWER(1+H6,D6-F6)*(POWER(1+H6,F6)-1)/(POWER(1+H6,D6)-1),3))</f>
        <v>0.97299999999999998</v>
      </c>
      <c r="H6" s="2977">
        <v>0.04</v>
      </c>
      <c r="I6" s="2977">
        <v>4.4999999999999998E-2</v>
      </c>
      <c r="J6" s="176">
        <v>0.08</v>
      </c>
      <c r="K6" s="179">
        <f>SUMIF('数据-汇总表'!C$19:C$33,'数据-取费表'!A6,'数据-汇总表'!E$19:E$33)</f>
        <v>463823.25</v>
      </c>
      <c r="L6" s="2978">
        <v>1500</v>
      </c>
      <c r="M6" s="177">
        <f t="shared" ref="M6:M14" si="0">ROUND(K6*L6/10000,0)</f>
        <v>69573</v>
      </c>
      <c r="N6" s="2979">
        <v>0</v>
      </c>
      <c r="O6" s="177">
        <f>IF($N$5="成新度","——",ROUND(M6*N6,0))</f>
        <v>0</v>
      </c>
      <c r="P6" s="178">
        <f>IF($N$5="成新度","——",M6-O6)</f>
        <v>69573</v>
      </c>
      <c r="Q6" s="2980">
        <v>0.1</v>
      </c>
      <c r="R6" s="179">
        <f>SUMIF('数据-汇总表'!C$19:C$33,A6,'数据-汇总表'!R$19:R$33)</f>
        <v>210828.75</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t="e">
        <f ca="1">IF(AN6="",0,SUMIF(INDIRECT("'"&amp;AN6&amp;"'"&amp;"!E:E"),$AE$5,INDIRECT("'"&amp;AN6&amp;"'"&amp;"!F:F")))</f>
        <v>#REF!</v>
      </c>
      <c r="AF6" s="141"/>
      <c r="AG6" s="1209">
        <f>IF(AF6="",0,AE6-AF6)</f>
        <v>0</v>
      </c>
      <c r="AH6" s="141"/>
      <c r="AI6" s="187">
        <v>365</v>
      </c>
      <c r="AJ6" s="188"/>
      <c r="AK6" s="189">
        <v>1.4999999999999999E-2</v>
      </c>
      <c r="AL6" s="190">
        <v>1.5E-3</v>
      </c>
      <c r="AM6" s="2991">
        <v>0.01</v>
      </c>
      <c r="AN6" s="2355" t="s">
        <v>3130</v>
      </c>
      <c r="AO6" s="1984"/>
      <c r="AP6" s="1200">
        <f>ROUND(1-1/(1+H6)^F6,3)</f>
        <v>0.91100000000000003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商业</v>
      </c>
      <c r="B7" s="2321" t="str">
        <f t="shared" ref="B7:B13" si="1">IF(A7=0,"","经营性")</f>
        <v>经营性</v>
      </c>
      <c r="C7" s="173" t="s">
        <v>3127</v>
      </c>
      <c r="D7" s="2292">
        <f>SUMIF(项目基本情况!D$15:I$15,C7,项目基本情况!D$18:I$18)</f>
        <v>40</v>
      </c>
      <c r="E7" s="2293">
        <f>IF(B7="","",SUMIF(项目基本情况!D$15:I$15,C7,项目基本情况!D$17:I$17))</f>
        <v>55123</v>
      </c>
      <c r="F7" s="174">
        <f>SUMIF(项目基本情况!D$15:I$15,C7,项目基本情况!D$19:I$19)</f>
        <v>31.59</v>
      </c>
      <c r="G7" s="175">
        <f t="shared" ref="G7:G11" si="2">IF(ISERROR(ROUND(POWER(1+H7,D7-F7)*(POWER(1+H7,F7)-1)/(POWER(1+H7,D7)-1),3)),0,ROUND(POWER(1+H7,D7-F7)*(POWER(1+H7,F7)-1)/(POWER(1+H7,D7)-1),3))</f>
        <v>0.90700000000000003</v>
      </c>
      <c r="H7" s="2977">
        <v>4.4999999999999998E-2</v>
      </c>
      <c r="I7" s="2977">
        <v>0.05</v>
      </c>
      <c r="J7" s="176">
        <v>0.08</v>
      </c>
      <c r="K7" s="179">
        <f>SUMIF('数据-汇总表'!C$19:C$33,'数据-取费表'!A7,'数据-汇总表'!E$19:E$33)</f>
        <v>24411.75</v>
      </c>
      <c r="L7" s="2978">
        <v>1500</v>
      </c>
      <c r="M7" s="177">
        <f t="shared" si="0"/>
        <v>3662</v>
      </c>
      <c r="N7" s="2979">
        <v>0</v>
      </c>
      <c r="O7" s="177">
        <f t="shared" ref="O7:O14" si="3">IF($N$5="成新度","——",ROUND(M7*N7,0))</f>
        <v>0</v>
      </c>
      <c r="P7" s="178">
        <f t="shared" ref="P7:P14" si="4">IF($N$5="成新度","——",M7-O7)</f>
        <v>3662</v>
      </c>
      <c r="Q7" s="2980">
        <v>0.15</v>
      </c>
      <c r="R7" s="179">
        <f>SUMIF('数据-汇总表'!C$19:C$33,A7,'数据-汇总表'!R$19:R$33)</f>
        <v>11096.25</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1.5</v>
      </c>
      <c r="V7" s="181">
        <v>2.5000000000000001E-2</v>
      </c>
      <c r="W7" s="181">
        <v>0.1</v>
      </c>
      <c r="X7" s="2305"/>
      <c r="Y7" s="182"/>
      <c r="Z7" s="183"/>
      <c r="AA7" s="176"/>
      <c r="AB7" s="176"/>
      <c r="AC7" s="2308"/>
      <c r="AD7" s="184"/>
      <c r="AE7" s="972">
        <f t="shared" ref="AE7:AE13" ca="1" si="6">IF(AN7="",0,SUMIF(INDIRECT("'"&amp;AN7&amp;"'"&amp;"!E:E"),$AE$5,INDIRECT("'"&amp;AN7&amp;"'"&amp;"!F:F")))</f>
        <v>30.09</v>
      </c>
      <c r="AF7" s="141"/>
      <c r="AG7" s="1209">
        <f t="shared" ref="AG7:AG13" si="7">IF(AF7="",0,AE7-AF7)</f>
        <v>0</v>
      </c>
      <c r="AH7" s="141"/>
      <c r="AI7" s="187">
        <v>365</v>
      </c>
      <c r="AJ7" s="188"/>
      <c r="AK7" s="189">
        <v>1.4999999999999999E-2</v>
      </c>
      <c r="AL7" s="190">
        <v>1.5E-3</v>
      </c>
      <c r="AM7" s="2353">
        <v>0.01</v>
      </c>
      <c r="AN7" s="2355" t="s">
        <v>3060</v>
      </c>
      <c r="AO7" s="1984"/>
      <c r="AP7" s="1200">
        <f t="shared" ref="AP7:AP13" si="8">ROUND(1-1/(1+H7)^F7,3)</f>
        <v>0.751</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2"/>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2"/>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2313</v>
      </c>
      <c r="B14" s="2290" t="s">
        <v>1678</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8"/>
      <c r="AJ14" s="1558"/>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2315</v>
      </c>
      <c r="B15" s="2290" t="s">
        <v>1678</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8"/>
      <c r="AJ15" s="1558"/>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0.97</v>
      </c>
      <c r="H16" s="203">
        <f>ROUND(SUMPRODUCT(H6:H13,K6:K13)/SUMPRODUCT((H6:H13&gt;0)*(K6:K13)),3)</f>
        <v>0.04</v>
      </c>
      <c r="I16" s="204"/>
      <c r="J16" s="204"/>
      <c r="K16" s="205">
        <f>SUM(K6:K15)</f>
        <v>488235</v>
      </c>
      <c r="L16" s="206">
        <f>ROUND(M16*10000/SUM(K6:K14),0)</f>
        <v>1500</v>
      </c>
      <c r="M16" s="206">
        <f>SUM(M6:M14)</f>
        <v>73235</v>
      </c>
      <c r="N16" s="207">
        <f>ROUND(SUMPRODUCT(M6:M14,N6:N14)/M16,3)</f>
        <v>0</v>
      </c>
      <c r="O16" s="206">
        <f>SUM(O6:O14)</f>
        <v>0</v>
      </c>
      <c r="P16" s="206">
        <f>SUM(P6:P14)</f>
        <v>73235</v>
      </c>
      <c r="Q16" s="208">
        <f>ROUND(SUMPRODUCT(Q6:Q13,K6:K13)/SUMPRODUCT((Q6:Q13&gt;0)*(K6:K13)),2)</f>
        <v>0.1</v>
      </c>
      <c r="R16" s="2295">
        <f>SUM(R6:R13)</f>
        <v>221925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0.90300000000000002</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2337</v>
      </c>
      <c r="B27" s="227">
        <v>75</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2338</v>
      </c>
      <c r="B28" s="229">
        <v>75</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2336</v>
      </c>
      <c r="B29" s="232">
        <v>0</v>
      </c>
      <c r="C29" s="1539"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4">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5">
        <v>0.03</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0.03</v>
      </c>
      <c r="C34" s="2328" t="s">
        <v>2894</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100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0.01</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0.01</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0">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1154</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v>7.5</v>
      </c>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2" t="s">
        <v>1662</v>
      </c>
      <c r="B1" s="3293"/>
      <c r="C1" s="3293"/>
      <c r="D1" s="3293"/>
      <c r="E1" s="3293"/>
      <c r="F1" s="3293"/>
      <c r="G1" s="3293"/>
      <c r="H1" s="1986"/>
      <c r="I1" s="1987"/>
      <c r="J1" s="1988"/>
      <c r="K1" s="1986"/>
      <c r="L1" s="1987"/>
      <c r="M1" s="1988"/>
      <c r="N1" s="1986"/>
      <c r="O1" s="1987"/>
      <c r="P1" s="1988"/>
      <c r="Q1" s="1989"/>
      <c r="R1" s="1990"/>
    </row>
    <row r="2" spans="1:18" ht="14.25" thickBot="1">
      <c r="A2" s="1217"/>
      <c r="B2" s="1218"/>
      <c r="C2" s="1219" t="s">
        <v>1663</v>
      </c>
      <c r="D2" s="1220"/>
      <c r="E2" s="1221"/>
      <c r="F2" s="1222"/>
      <c r="G2" s="1219" t="s">
        <v>1664</v>
      </c>
      <c r="H2" s="1992"/>
      <c r="I2" s="1992"/>
      <c r="J2" s="1992"/>
      <c r="K2" s="1992"/>
      <c r="L2" s="1992"/>
      <c r="M2" s="1992"/>
      <c r="N2" s="1992"/>
      <c r="O2" s="1992"/>
      <c r="P2" s="1992"/>
      <c r="Q2" s="1992"/>
      <c r="R2" s="1992"/>
    </row>
    <row r="3" spans="1:18" ht="54">
      <c r="A3" s="1223" t="s">
        <v>1665</v>
      </c>
      <c r="B3" s="1224" t="s">
        <v>1652</v>
      </c>
      <c r="C3" s="3032" t="s">
        <v>2922</v>
      </c>
      <c r="D3" s="1993"/>
      <c r="E3" s="1225" t="s">
        <v>1665</v>
      </c>
      <c r="F3" s="1226" t="s">
        <v>1653</v>
      </c>
      <c r="G3" s="3036" t="s">
        <v>2921</v>
      </c>
      <c r="H3" s="1992"/>
      <c r="I3" s="1992"/>
      <c r="J3" s="1992"/>
      <c r="K3" s="1992"/>
      <c r="L3" s="1992"/>
      <c r="M3" s="1992"/>
      <c r="N3" s="1992"/>
      <c r="O3" s="1992"/>
      <c r="P3" s="1992"/>
      <c r="Q3" s="1992"/>
      <c r="R3" s="1992"/>
    </row>
    <row r="4" spans="1:18" ht="41.25">
      <c r="A4" s="1225"/>
      <c r="B4" s="1227" t="s">
        <v>1666</v>
      </c>
      <c r="C4" s="3033" t="s">
        <v>2923</v>
      </c>
      <c r="D4" s="1993"/>
      <c r="E4" s="1228"/>
      <c r="F4" s="1229" t="s">
        <v>1667</v>
      </c>
      <c r="G4" s="3034" t="s">
        <v>2918</v>
      </c>
      <c r="H4" s="1992"/>
      <c r="I4" s="1992"/>
      <c r="J4" s="1992"/>
      <c r="K4" s="1992"/>
      <c r="L4" s="1992"/>
      <c r="M4" s="1992"/>
      <c r="N4" s="1992"/>
      <c r="O4" s="1992"/>
      <c r="P4" s="1992"/>
      <c r="Q4" s="1992"/>
      <c r="R4" s="1992"/>
    </row>
    <row r="5" spans="1:18" ht="41.25">
      <c r="A5" s="1225"/>
      <c r="B5" s="1227" t="s">
        <v>1668</v>
      </c>
      <c r="C5" s="3033" t="s">
        <v>2924</v>
      </c>
      <c r="D5" s="1993"/>
      <c r="E5" s="1228"/>
      <c r="F5" s="1227" t="s">
        <v>2545</v>
      </c>
      <c r="G5" s="3034" t="s">
        <v>2919</v>
      </c>
      <c r="H5" s="1992"/>
      <c r="I5" s="1992"/>
      <c r="J5" s="1992"/>
      <c r="K5" s="1992"/>
      <c r="L5" s="1992"/>
      <c r="M5" s="1992"/>
      <c r="N5" s="1992"/>
      <c r="O5" s="1992"/>
      <c r="P5" s="1992"/>
      <c r="Q5" s="1992"/>
      <c r="R5" s="1992"/>
    </row>
    <row r="6" spans="1:18" ht="54">
      <c r="A6" s="1225"/>
      <c r="B6" s="1227" t="s">
        <v>1654</v>
      </c>
      <c r="C6" s="3034" t="s">
        <v>2918</v>
      </c>
      <c r="D6" s="1993"/>
      <c r="E6" s="1228"/>
      <c r="F6" s="1227" t="s">
        <v>2546</v>
      </c>
      <c r="G6" s="3034" t="s">
        <v>2916</v>
      </c>
      <c r="H6" s="1992"/>
      <c r="I6" s="1992"/>
      <c r="J6" s="1992"/>
      <c r="K6" s="1992"/>
      <c r="L6" s="1992"/>
      <c r="M6" s="1992"/>
      <c r="N6" s="1992"/>
      <c r="O6" s="1992"/>
      <c r="P6" s="1992"/>
      <c r="Q6" s="1992"/>
      <c r="R6" s="1992"/>
    </row>
    <row r="7" spans="1:18" ht="41.25" thickBot="1">
      <c r="A7" s="1225"/>
      <c r="B7" s="1227" t="s">
        <v>2545</v>
      </c>
      <c r="C7" s="3034" t="s">
        <v>2919</v>
      </c>
      <c r="D7" s="1994"/>
      <c r="E7" s="1230"/>
      <c r="F7" s="1231" t="s">
        <v>1669</v>
      </c>
      <c r="G7" s="3037" t="s">
        <v>2920</v>
      </c>
      <c r="H7" s="1992"/>
      <c r="I7" s="1992"/>
      <c r="J7" s="1992"/>
      <c r="K7" s="1992"/>
      <c r="L7" s="1992"/>
      <c r="M7" s="1992"/>
      <c r="N7" s="1992"/>
      <c r="O7" s="1992"/>
      <c r="P7" s="1992"/>
      <c r="Q7" s="1992"/>
      <c r="R7" s="1992"/>
    </row>
    <row r="8" spans="1:18" ht="27">
      <c r="A8" s="1225"/>
      <c r="B8" s="1227" t="s">
        <v>2546</v>
      </c>
      <c r="C8" s="3034" t="s">
        <v>2916</v>
      </c>
      <c r="D8" s="1994"/>
      <c r="E8" s="1994"/>
      <c r="F8" s="1540"/>
      <c r="G8" s="1540"/>
      <c r="H8" s="1992"/>
      <c r="I8" s="1992"/>
      <c r="J8" s="1992"/>
      <c r="K8" s="1992"/>
      <c r="L8" s="1992"/>
      <c r="M8" s="1992"/>
      <c r="N8" s="1992"/>
      <c r="O8" s="1992"/>
      <c r="P8" s="1992"/>
      <c r="Q8" s="1992"/>
      <c r="R8" s="1992"/>
    </row>
    <row r="9" spans="1:18" ht="40.5">
      <c r="A9" s="1225"/>
      <c r="B9" s="1227" t="s">
        <v>1655</v>
      </c>
      <c r="C9" s="3033" t="s">
        <v>2917</v>
      </c>
      <c r="D9" s="1993"/>
      <c r="E9" s="1994"/>
      <c r="F9" s="1540"/>
      <c r="G9" s="1540"/>
      <c r="H9" s="1992"/>
      <c r="I9" s="1992"/>
      <c r="J9" s="1992"/>
      <c r="K9" s="1992"/>
      <c r="L9" s="1992"/>
      <c r="M9" s="1992"/>
      <c r="N9" s="1992"/>
      <c r="O9" s="1992"/>
      <c r="P9" s="1992"/>
      <c r="Q9" s="1992"/>
      <c r="R9" s="1992"/>
    </row>
    <row r="10" spans="1:18" s="2000" customFormat="1" ht="15" thickBot="1">
      <c r="A10" s="1232"/>
      <c r="B10" s="1233" t="s">
        <v>1670</v>
      </c>
      <c r="C10" s="3035"/>
      <c r="D10" s="1993"/>
      <c r="E10" s="1993"/>
      <c r="F10" s="1540"/>
      <c r="G10" s="1540"/>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1671</v>
      </c>
      <c r="B13" s="2541"/>
      <c r="C13" s="2541"/>
      <c r="D13" s="1220"/>
      <c r="E13" s="2541"/>
      <c r="F13" s="2541"/>
      <c r="G13" s="2541"/>
    </row>
    <row r="14" spans="1:18" ht="14.25" thickBot="1">
      <c r="A14" s="1234"/>
      <c r="B14" s="1235"/>
      <c r="C14" s="1236" t="s">
        <v>1663</v>
      </c>
      <c r="D14" s="1993"/>
      <c r="E14" s="1237"/>
      <c r="F14" s="1237"/>
      <c r="G14" s="1219" t="s">
        <v>1664</v>
      </c>
    </row>
    <row r="15" spans="1:18" ht="54">
      <c r="A15" s="2551" t="s">
        <v>1656</v>
      </c>
      <c r="B15" s="1238" t="s">
        <v>1652</v>
      </c>
      <c r="C15" s="1239" t="str">
        <f>C3</f>
        <v>估价对象周边居住用地比例、居住小区规模和社区发展完善程度，综合评价居住社区成熟度一般</v>
      </c>
      <c r="D15" s="1993"/>
      <c r="E15" s="2548" t="s">
        <v>1657</v>
      </c>
      <c r="F15" s="1238" t="s">
        <v>1672</v>
      </c>
      <c r="G15" s="1240" t="str">
        <f>G3</f>
        <v>估价对象位于XX开发区，园区建设成熟度XX，产业集聚程度XX</v>
      </c>
    </row>
    <row r="16" spans="1:18" ht="40.5">
      <c r="A16" s="2552"/>
      <c r="B16" s="1241" t="s">
        <v>1666</v>
      </c>
      <c r="C16" s="1242" t="str">
        <f>C4</f>
        <v>估价对象位于XX商圈，周边商业氛围成熟，人流量大，商业繁华度好</v>
      </c>
      <c r="D16" s="1993"/>
      <c r="E16" s="2549"/>
      <c r="F16" s="1243" t="s">
        <v>1667</v>
      </c>
      <c r="G16" s="1005" t="str">
        <f>G4</f>
        <v>估价对象周边道路状况、公共交通通达情况、停车便捷程度，综合评价交通便捷度较好</v>
      </c>
    </row>
    <row r="17" spans="1:7" ht="40.5">
      <c r="A17" s="2552"/>
      <c r="B17" s="1241" t="s">
        <v>1668</v>
      </c>
      <c r="C17" s="1242" t="str">
        <f>C5</f>
        <v>估价对象位于XX商圈，周边办公楼项目较多，入驻率高，办公集聚程度较好</v>
      </c>
      <c r="D17" s="1994"/>
      <c r="E17" s="2549"/>
      <c r="F17" s="1243" t="s">
        <v>1673</v>
      </c>
      <c r="G17" s="2749"/>
    </row>
    <row r="18" spans="1:7" ht="54">
      <c r="A18" s="2552"/>
      <c r="B18" s="1243" t="s">
        <v>1654</v>
      </c>
      <c r="C18" s="1005" t="str">
        <f>C6</f>
        <v>估价对象周边道路状况、公共交通通达情况、停车便捷程度，综合评价交通便捷度较好</v>
      </c>
      <c r="D18" s="1994"/>
      <c r="E18" s="2549"/>
      <c r="F18" s="1243" t="s">
        <v>1669</v>
      </c>
      <c r="G18" s="1005" t="str">
        <f>G7</f>
        <v>该园区内是否有污染型企业，绿化情况，卫生条件，整体环境状况判断</v>
      </c>
    </row>
    <row r="19" spans="1:7" ht="27">
      <c r="A19" s="2552"/>
      <c r="B19" s="1243" t="s">
        <v>1658</v>
      </c>
      <c r="C19" s="2749"/>
      <c r="D19" s="1993"/>
      <c r="E19" s="2549"/>
      <c r="F19" s="1227" t="s">
        <v>2545</v>
      </c>
      <c r="G19" s="1005" t="str">
        <f>G5</f>
        <v>估价对象所在区域公共配套设施齐备情况</v>
      </c>
    </row>
    <row r="20" spans="1:7" ht="40.5">
      <c r="A20" s="2552"/>
      <c r="B20" s="1243" t="s">
        <v>1659</v>
      </c>
      <c r="C20" s="1242" t="str">
        <f>C9</f>
        <v>区域自然环境：；人文环境；综合评价环境状况一般</v>
      </c>
      <c r="D20" s="1994"/>
      <c r="E20" s="2549"/>
      <c r="F20" s="1227" t="s">
        <v>2546</v>
      </c>
      <c r="G20" s="1005" t="str">
        <f>G6</f>
        <v>估价对象所在区域基础设施水平</v>
      </c>
    </row>
    <row r="21" spans="1:7" ht="27">
      <c r="A21" s="2552"/>
      <c r="B21" s="1227" t="s">
        <v>2545</v>
      </c>
      <c r="C21" s="1005" t="str">
        <f>C7</f>
        <v>估价对象所在区域公共配套设施齐备情况</v>
      </c>
      <c r="D21" s="1993"/>
      <c r="E21" s="2549"/>
      <c r="F21" s="1243" t="s">
        <v>1660</v>
      </c>
      <c r="G21" s="3038"/>
    </row>
    <row r="22" spans="1:7" ht="27">
      <c r="A22" s="2552"/>
      <c r="B22" s="1227" t="s">
        <v>2546</v>
      </c>
      <c r="C22" s="1005" t="str">
        <f>C8</f>
        <v>估价对象所在区域基础设施水平</v>
      </c>
      <c r="D22" s="1993"/>
      <c r="E22" s="2549"/>
      <c r="F22" s="1243" t="s">
        <v>1670</v>
      </c>
      <c r="G22" s="2749"/>
    </row>
    <row r="23" spans="1:7" ht="15" thickBot="1">
      <c r="A23" s="2552"/>
      <c r="B23" s="1243" t="s">
        <v>1660</v>
      </c>
      <c r="C23" s="3038"/>
      <c r="E23" s="2550"/>
      <c r="F23" s="1244" t="s">
        <v>1674</v>
      </c>
      <c r="G23" s="3039"/>
    </row>
    <row r="24" spans="1:7" ht="14.25" thickBot="1">
      <c r="A24" s="2553"/>
      <c r="B24" s="1244" t="s">
        <v>1661</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28" sqref="A28"/>
    </sheetView>
  </sheetViews>
  <sheetFormatPr defaultColWidth="14.625" defaultRowHeight="13.5"/>
  <cols>
    <col min="1" max="1" width="24.375" customWidth="1"/>
  </cols>
  <sheetData>
    <row r="1" spans="1:9" ht="16.5">
      <c r="A1" s="2996" t="s">
        <v>2843</v>
      </c>
      <c r="B1" s="2996">
        <f>SUM(B14:B23)</f>
        <v>2166317.85</v>
      </c>
      <c r="C1" s="2997"/>
      <c r="D1" s="2997"/>
      <c r="E1" s="2997"/>
      <c r="F1" s="2997"/>
    </row>
    <row r="2" spans="1:9" ht="16.5">
      <c r="A2" s="2996" t="s">
        <v>2844</v>
      </c>
      <c r="B2" s="2996">
        <f>SUM(C14:C23)</f>
        <v>221925</v>
      </c>
      <c r="C2" s="2997"/>
      <c r="D2" s="2997"/>
      <c r="E2" s="2997"/>
      <c r="F2" s="2997"/>
    </row>
    <row r="3" spans="1:9" ht="16.5">
      <c r="A3" s="2996" t="s">
        <v>2845</v>
      </c>
      <c r="B3" s="2998">
        <f>项目基本情况!D3</f>
        <v>43591</v>
      </c>
      <c r="C3" s="2997"/>
      <c r="D3" s="2997"/>
      <c r="E3" s="2997"/>
      <c r="F3" s="2997"/>
    </row>
    <row r="4" spans="1:9" ht="33">
      <c r="A4" s="2996" t="s">
        <v>2846</v>
      </c>
      <c r="B4" s="2996" t="s">
        <v>2847</v>
      </c>
      <c r="C4" s="2996" t="s">
        <v>2848</v>
      </c>
      <c r="D4" s="2996" t="s">
        <v>2849</v>
      </c>
      <c r="E4" s="2997"/>
      <c r="F4" s="2997"/>
    </row>
    <row r="5" spans="1:9" ht="16.5">
      <c r="A5" s="2996" t="s">
        <v>2850</v>
      </c>
      <c r="B5" s="2996">
        <f ca="1">SUM(D14:D23)</f>
        <v>75488</v>
      </c>
      <c r="C5" s="2996">
        <f ca="1">ROUND(B5*10000/$B$1,0)</f>
        <v>348</v>
      </c>
      <c r="D5" s="2996">
        <f ca="1">ROUND(B5*10000/$B$2,0)</f>
        <v>3402</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488235</v>
      </c>
      <c r="C14" s="3000">
        <f>结果表!K38</f>
        <v>221925</v>
      </c>
      <c r="D14" s="3000">
        <f ca="1">结果表!C42</f>
        <v>23971</v>
      </c>
      <c r="E14" s="3000">
        <f ca="1">ROUND(D14*10000/B14,0)</f>
        <v>491</v>
      </c>
      <c r="F14" s="3000">
        <f ca="1">ROUND(D14*10000/C14,0)</f>
        <v>1080</v>
      </c>
      <c r="G14" s="3000" t="str">
        <f>结果表!C44</f>
        <v>——</v>
      </c>
      <c r="H14" s="3000" t="str">
        <f>结果表!C45</f>
        <v>——</v>
      </c>
      <c r="I14" s="3000" t="str">
        <f>结果表!C46</f>
        <v>——</v>
      </c>
    </row>
    <row r="15" spans="1:9" ht="16.5">
      <c r="A15" s="3003" t="s">
        <v>2860</v>
      </c>
      <c r="B15" s="3004">
        <f>[1]典型户型修正!$B$22</f>
        <v>1678082.85</v>
      </c>
      <c r="C15" s="3004"/>
      <c r="D15" s="3004">
        <f>[1]典型户型修正!$B$20</f>
        <v>51517</v>
      </c>
      <c r="E15" s="3000">
        <f t="shared" ref="E15:E23" si="2">ROUND(D15*10000/B15,0)</f>
        <v>307</v>
      </c>
      <c r="F15" s="3000" t="e">
        <f t="shared" ref="F15:F23" si="3">ROUND(D15*10000/C15,0)</f>
        <v>#DIV/0!</v>
      </c>
      <c r="G15" s="3001"/>
      <c r="H15" s="3001"/>
      <c r="I15" s="3004"/>
    </row>
    <row r="16" spans="1:9" ht="16.5">
      <c r="A16" s="3003" t="s">
        <v>2861</v>
      </c>
      <c r="B16" s="3004">
        <f>典型户型修正!B22-典型户型修正!B24</f>
        <v>0</v>
      </c>
      <c r="C16" s="3004"/>
      <c r="D16" s="3004">
        <f ca="1">典型户型修正!B20-典型户型修正!S24</f>
        <v>0</v>
      </c>
      <c r="E16" s="3000" t="e">
        <f t="shared" ca="1" si="2"/>
        <v>#DIV/0!</v>
      </c>
      <c r="F16" s="3000" t="e">
        <f t="shared" ca="1"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F25" sqref="F25"/>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2054</v>
      </c>
      <c r="B1" s="1762"/>
      <c r="C1" s="1790" t="s">
        <v>2055</v>
      </c>
      <c r="D1" s="1791"/>
      <c r="E1" s="1790" t="s">
        <v>2056</v>
      </c>
      <c r="F1" s="1792"/>
      <c r="G1" s="311"/>
      <c r="H1" s="311"/>
      <c r="I1" s="311"/>
      <c r="J1" s="2013"/>
      <c r="K1" s="2013"/>
      <c r="L1" s="2013"/>
      <c r="M1" s="2013"/>
      <c r="N1" s="2013"/>
      <c r="O1" s="2013"/>
      <c r="P1" s="2013"/>
      <c r="Q1" s="2013"/>
      <c r="R1" s="2013"/>
      <c r="S1" s="2013"/>
      <c r="T1" s="2013"/>
      <c r="U1" s="2013"/>
      <c r="V1" s="2013"/>
    </row>
    <row r="2" spans="1:22" ht="21.75" customHeight="1" thickBot="1">
      <c r="A2" s="3330" t="str">
        <f>项目基本情况!K2</f>
        <v>庆誉路西、直方街北出让国有建设用地使用权</v>
      </c>
      <c r="B2" s="3331"/>
      <c r="C2" s="3332"/>
      <c r="D2" s="3332"/>
      <c r="E2" s="3332"/>
      <c r="F2" s="3332"/>
      <c r="G2" s="3331"/>
      <c r="H2" s="3331"/>
      <c r="I2" s="3333"/>
      <c r="J2" s="2014"/>
      <c r="K2" s="2013"/>
      <c r="L2" s="2013"/>
      <c r="M2" s="2013"/>
      <c r="N2" s="2013"/>
      <c r="O2" s="2013"/>
      <c r="P2" s="2013"/>
      <c r="Q2" s="2013"/>
      <c r="R2" s="2013"/>
      <c r="S2" s="2013"/>
      <c r="T2" s="2013"/>
      <c r="U2" s="2013"/>
      <c r="V2" s="2013"/>
    </row>
    <row r="3" spans="1:22" ht="14.25">
      <c r="A3" s="3323" t="s">
        <v>298</v>
      </c>
      <c r="B3" s="3324"/>
      <c r="C3" s="3324"/>
      <c r="D3" s="3324"/>
      <c r="E3" s="3324"/>
      <c r="F3" s="3324"/>
      <c r="G3" s="3324"/>
      <c r="H3" s="3324"/>
      <c r="I3" s="3324"/>
      <c r="J3" s="2014"/>
      <c r="K3" s="2013"/>
      <c r="L3" s="2013"/>
      <c r="M3" s="2013"/>
      <c r="N3" s="2013"/>
      <c r="O3" s="2013"/>
      <c r="P3" s="2013"/>
      <c r="Q3" s="2013"/>
      <c r="R3" s="2013"/>
      <c r="S3" s="2013"/>
      <c r="T3" s="2013"/>
      <c r="U3" s="2013"/>
      <c r="V3" s="2013"/>
    </row>
    <row r="4" spans="1:22" ht="14.25">
      <c r="A4" s="258" t="s">
        <v>299</v>
      </c>
      <c r="B4" s="259" t="s">
        <v>300</v>
      </c>
      <c r="C4" s="260" t="s">
        <v>3069</v>
      </c>
      <c r="D4" s="260" t="s">
        <v>3070</v>
      </c>
      <c r="E4" s="3295" t="s">
        <v>301</v>
      </c>
      <c r="F4" s="3296"/>
      <c r="G4" s="3296"/>
      <c r="H4" s="3296"/>
      <c r="I4" s="3325"/>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4" t="s">
        <v>302</v>
      </c>
      <c r="B5" s="3320">
        <v>25</v>
      </c>
      <c r="C5" s="3318"/>
      <c r="D5" s="3322"/>
      <c r="E5" s="261" t="s">
        <v>303</v>
      </c>
      <c r="F5" s="262"/>
      <c r="G5" s="262"/>
      <c r="H5" s="262"/>
      <c r="I5" s="263"/>
      <c r="J5" s="2014"/>
      <c r="K5" s="2013"/>
      <c r="L5" s="2013"/>
      <c r="M5" s="2013"/>
      <c r="N5" s="2013"/>
      <c r="O5" s="2013"/>
      <c r="P5" s="2013"/>
      <c r="Q5" s="2013"/>
      <c r="R5" s="2013"/>
      <c r="S5" s="2013"/>
      <c r="T5" s="2013"/>
      <c r="U5" s="2013"/>
      <c r="V5" s="2013"/>
    </row>
    <row r="6" spans="1:22" ht="14.25">
      <c r="A6" s="3294"/>
      <c r="B6" s="3320"/>
      <c r="C6" s="3321"/>
      <c r="D6" s="3322"/>
      <c r="E6" s="261" t="s">
        <v>304</v>
      </c>
      <c r="F6" s="262"/>
      <c r="G6" s="262"/>
      <c r="H6" s="262"/>
      <c r="I6" s="263"/>
      <c r="J6" s="2014"/>
      <c r="K6" s="2013"/>
      <c r="L6" s="2013"/>
      <c r="M6" s="2013"/>
      <c r="N6" s="2013"/>
      <c r="O6" s="2013"/>
      <c r="P6" s="2013"/>
      <c r="Q6" s="2013"/>
      <c r="R6" s="2013"/>
      <c r="S6" s="2013"/>
      <c r="T6" s="2013"/>
      <c r="U6" s="2013"/>
      <c r="V6" s="2013"/>
    </row>
    <row r="7" spans="1:22" ht="14.25">
      <c r="A7" s="3294"/>
      <c r="B7" s="3320"/>
      <c r="C7" s="3319"/>
      <c r="D7" s="3322"/>
      <c r="E7" s="261" t="s">
        <v>305</v>
      </c>
      <c r="F7" s="262"/>
      <c r="G7" s="262"/>
      <c r="H7" s="262"/>
      <c r="I7" s="263"/>
      <c r="J7" s="2014"/>
      <c r="K7" s="2013"/>
      <c r="L7" s="2013"/>
      <c r="M7" s="2013"/>
      <c r="N7" s="2013"/>
      <c r="O7" s="2013"/>
      <c r="P7" s="2013"/>
      <c r="Q7" s="2013"/>
      <c r="R7" s="2013"/>
      <c r="S7" s="2013"/>
      <c r="T7" s="2013"/>
      <c r="U7" s="2013"/>
      <c r="V7" s="2013"/>
    </row>
    <row r="8" spans="1:22" ht="14.25">
      <c r="A8" s="3294" t="s">
        <v>306</v>
      </c>
      <c r="B8" s="3320">
        <v>15</v>
      </c>
      <c r="C8" s="3318"/>
      <c r="D8" s="3322"/>
      <c r="E8" s="261" t="s">
        <v>307</v>
      </c>
      <c r="F8" s="262"/>
      <c r="G8" s="262"/>
      <c r="H8" s="262"/>
      <c r="I8" s="263"/>
      <c r="J8" s="2014"/>
      <c r="K8" s="2013"/>
      <c r="L8" s="2013"/>
      <c r="M8" s="2013"/>
      <c r="N8" s="2013"/>
      <c r="O8" s="2013"/>
      <c r="P8" s="2013"/>
      <c r="Q8" s="2013"/>
      <c r="R8" s="2013"/>
      <c r="S8" s="2013"/>
      <c r="T8" s="2013"/>
      <c r="U8" s="2013"/>
      <c r="V8" s="2013"/>
    </row>
    <row r="9" spans="1:22" ht="14.25">
      <c r="A9" s="3294"/>
      <c r="B9" s="3320"/>
      <c r="C9" s="3319"/>
      <c r="D9" s="3322"/>
      <c r="E9" s="261" t="s">
        <v>308</v>
      </c>
      <c r="F9" s="262"/>
      <c r="G9" s="262"/>
      <c r="H9" s="262"/>
      <c r="I9" s="263"/>
      <c r="J9" s="2014"/>
      <c r="K9" s="2013"/>
      <c r="L9" s="2013"/>
      <c r="M9" s="2013"/>
      <c r="N9" s="2013"/>
      <c r="O9" s="2013"/>
      <c r="P9" s="2013"/>
      <c r="Q9" s="2013"/>
      <c r="R9" s="2013"/>
      <c r="S9" s="2013"/>
      <c r="T9" s="2013"/>
      <c r="U9" s="2013"/>
      <c r="V9" s="2013"/>
    </row>
    <row r="10" spans="1:22" ht="14.25">
      <c r="A10" s="3294" t="s">
        <v>309</v>
      </c>
      <c r="B10" s="3320">
        <v>15</v>
      </c>
      <c r="C10" s="3318"/>
      <c r="D10" s="3322"/>
      <c r="E10" s="261" t="s">
        <v>310</v>
      </c>
      <c r="F10" s="262"/>
      <c r="G10" s="262"/>
      <c r="H10" s="262"/>
      <c r="I10" s="263"/>
      <c r="J10" s="2014"/>
      <c r="K10" s="2013"/>
      <c r="L10" s="2013"/>
      <c r="M10" s="2013"/>
      <c r="N10" s="2013"/>
      <c r="O10" s="2013"/>
      <c r="P10" s="2013"/>
      <c r="Q10" s="2013"/>
      <c r="R10" s="2013"/>
      <c r="S10" s="2013"/>
      <c r="T10" s="2013"/>
      <c r="U10" s="2013"/>
      <c r="V10" s="2013"/>
    </row>
    <row r="11" spans="1:22" ht="14.25">
      <c r="A11" s="3294"/>
      <c r="B11" s="3320"/>
      <c r="C11" s="3319"/>
      <c r="D11" s="3322"/>
      <c r="E11" s="261" t="s">
        <v>311</v>
      </c>
      <c r="F11" s="262"/>
      <c r="G11" s="262"/>
      <c r="H11" s="262"/>
      <c r="I11" s="263"/>
      <c r="J11" s="2014"/>
      <c r="K11" s="2013"/>
      <c r="L11" s="2013"/>
      <c r="M11" s="2013"/>
      <c r="N11" s="2013"/>
      <c r="O11" s="2013"/>
      <c r="P11" s="2013"/>
      <c r="Q11" s="2013"/>
      <c r="R11" s="2013"/>
      <c r="S11" s="2013"/>
      <c r="T11" s="2013"/>
      <c r="U11" s="2013"/>
      <c r="V11" s="2013"/>
    </row>
    <row r="12" spans="1:22" ht="14.25">
      <c r="A12" s="3294" t="s">
        <v>312</v>
      </c>
      <c r="B12" s="3320">
        <v>15</v>
      </c>
      <c r="C12" s="3318"/>
      <c r="D12" s="3322"/>
      <c r="E12" s="261" t="s">
        <v>313</v>
      </c>
      <c r="F12" s="262"/>
      <c r="G12" s="262"/>
      <c r="H12" s="262"/>
      <c r="I12" s="263"/>
      <c r="J12" s="2014"/>
      <c r="K12" s="2013"/>
      <c r="L12" s="2013"/>
      <c r="M12" s="2013"/>
      <c r="N12" s="2013"/>
      <c r="O12" s="2013"/>
      <c r="P12" s="2013"/>
      <c r="Q12" s="2013"/>
      <c r="R12" s="2013"/>
      <c r="S12" s="2013"/>
      <c r="T12" s="2013"/>
      <c r="U12" s="2013"/>
      <c r="V12" s="2013"/>
    </row>
    <row r="13" spans="1:22" ht="14.25">
      <c r="A13" s="3294"/>
      <c r="B13" s="3320"/>
      <c r="C13" s="3319"/>
      <c r="D13" s="3322"/>
      <c r="E13" s="261" t="s">
        <v>314</v>
      </c>
      <c r="F13" s="262"/>
      <c r="G13" s="262"/>
      <c r="H13" s="262"/>
      <c r="I13" s="263"/>
      <c r="J13" s="2014"/>
      <c r="K13" s="2013"/>
      <c r="L13" s="2013"/>
      <c r="M13" s="2013"/>
      <c r="N13" s="2013"/>
      <c r="O13" s="2013"/>
      <c r="P13" s="2013"/>
      <c r="Q13" s="2013"/>
      <c r="R13" s="2013"/>
      <c r="S13" s="2013"/>
      <c r="T13" s="2013"/>
      <c r="U13" s="2013"/>
      <c r="V13" s="2013"/>
    </row>
    <row r="14" spans="1:22" ht="14.25">
      <c r="A14" s="3294" t="s">
        <v>315</v>
      </c>
      <c r="B14" s="3320">
        <v>30</v>
      </c>
      <c r="C14" s="3318">
        <v>60</v>
      </c>
      <c r="D14" s="3322">
        <v>40</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94"/>
      <c r="B15" s="3320"/>
      <c r="C15" s="3321"/>
      <c r="D15" s="3322"/>
      <c r="E15" s="261" t="s">
        <v>317</v>
      </c>
      <c r="F15" s="262"/>
      <c r="G15" s="262"/>
      <c r="H15" s="262"/>
      <c r="I15" s="263"/>
      <c r="J15" s="2014"/>
      <c r="K15" s="2013"/>
      <c r="L15" s="2013"/>
      <c r="M15" s="2013"/>
      <c r="N15" s="2013"/>
      <c r="O15" s="2013"/>
      <c r="P15" s="2013"/>
      <c r="Q15" s="2013"/>
      <c r="R15" s="2013"/>
      <c r="S15" s="2013"/>
      <c r="T15" s="2013"/>
      <c r="U15" s="2013"/>
      <c r="V15" s="2013"/>
    </row>
    <row r="16" spans="1:22" ht="14.25">
      <c r="A16" s="3294"/>
      <c r="B16" s="3320"/>
      <c r="C16" s="3319"/>
      <c r="D16" s="3322"/>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60</v>
      </c>
      <c r="D17" s="265">
        <f>SUM(D5:D16)</f>
        <v>40</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18016</v>
      </c>
      <c r="D19" s="271">
        <f ca="1">SUMIF(INDIRECT("'"&amp;D4&amp;"'"&amp;"!A:A"),结果表!B19,INDIRECT("'"&amp;D4&amp;"'"&amp;"!B:B"))</f>
        <v>32903</v>
      </c>
      <c r="E19" s="268" t="s">
        <v>323</v>
      </c>
      <c r="F19" s="269" t="s">
        <v>322</v>
      </c>
      <c r="G19" s="272">
        <f ca="1">ROUND(C19*$C$18+D19*$D$18,0)</f>
        <v>23971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369</v>
      </c>
      <c r="D20" s="277">
        <f ca="1">SUMIF(INDIRECT("'"&amp;D4&amp;"'"&amp;"!A:A"),结果表!B20,INDIRECT("'"&amp;D4&amp;"'"&amp;"!B:B"))</f>
        <v>674</v>
      </c>
      <c r="E20" s="274"/>
      <c r="F20" s="275" t="s">
        <v>325</v>
      </c>
      <c r="G20" s="278">
        <f ca="1">ROUND(C20*$C$18+D20*$D$18,0)</f>
        <v>491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812</v>
      </c>
      <c r="D21" s="151">
        <f ca="1">SUMIF(INDIRECT("'"&amp;D4&amp;"'"&amp;"!A:A"),结果表!B21,INDIRECT("'"&amp;D4&amp;"'"&amp;"!B:B"))</f>
        <v>1483</v>
      </c>
      <c r="E21" s="274"/>
      <c r="F21" s="280" t="s">
        <v>327</v>
      </c>
      <c r="G21" s="282">
        <f ca="1">ROUND(C21*$C$18+D21*$D$18,0)</f>
        <v>1080</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0.82632104795737127</v>
      </c>
      <c r="E22" s="284"/>
      <c r="F22" s="285"/>
      <c r="G22" s="286">
        <f ca="1">ROUND(G19/('数据-汇总表'!D3/666.67),0)</f>
        <v>72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0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01"/>
      <c r="B25" s="1317" t="s">
        <v>331</v>
      </c>
      <c r="C25" s="290">
        <f>IF(B30=0,0,C30)</f>
        <v>0</v>
      </c>
      <c r="D25" s="291"/>
      <c r="E25" s="311"/>
      <c r="F25" s="311"/>
      <c r="G25" s="311"/>
      <c r="H25" s="311"/>
      <c r="I25" s="311"/>
      <c r="J25" s="2013"/>
      <c r="K25" s="1251" t="str">
        <f ca="1">项目基本情况!B16&amp;"国有建设用地使用权价格："&amp;O38&amp;"万元"</f>
        <v>出让国有建设用地使用权价格：23971万元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大写金额：人民币贰亿叁仟玖佰柒拾壹万元整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单位面积地价：1080元/平方米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楼面地价：491元/平方米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0" t="s">
        <v>336</v>
      </c>
      <c r="B30" s="309"/>
      <c r="C30" s="309"/>
      <c r="D30" s="310"/>
      <c r="E30" s="3081" t="s">
        <v>2965</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8" t="s">
        <v>1687</v>
      </c>
      <c r="C32" s="1379">
        <f ca="1">G19-C24</f>
        <v>23971</v>
      </c>
      <c r="D32" s="1380" t="s">
        <v>1688</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1" t="s">
        <v>1689</v>
      </c>
      <c r="C33" s="264">
        <f ca="1">ROUND(C32*10000/'数据-汇总表'!E3,0)</f>
        <v>491</v>
      </c>
      <c r="D33" s="1382" t="s">
        <v>1690</v>
      </c>
      <c r="E33" s="3300"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3" t="s">
        <v>1691</v>
      </c>
      <c r="C34" s="264">
        <f ca="1">ROUND(C32*10000/'数据-汇总表'!D3,0)</f>
        <v>1080</v>
      </c>
      <c r="D34" s="1384" t="s">
        <v>1690</v>
      </c>
      <c r="E34" s="3341"/>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5"/>
      <c r="C35" s="1386">
        <f ca="1">ROUND(C32/('数据-汇总表'!D3/666.67),0)</f>
        <v>72</v>
      </c>
      <c r="D35" s="1387" t="s">
        <v>1692</v>
      </c>
      <c r="E35" s="3342"/>
      <c r="F35" s="301" t="s">
        <v>342</v>
      </c>
      <c r="G35" s="982"/>
      <c r="H35" s="981" t="s">
        <v>343</v>
      </c>
      <c r="I35" s="311"/>
      <c r="J35" s="2013"/>
      <c r="K35" s="3315" t="s">
        <v>350</v>
      </c>
      <c r="L35" s="3315" t="s">
        <v>351</v>
      </c>
      <c r="M35" s="1260" t="s">
        <v>352</v>
      </c>
      <c r="N35" s="3315" t="s">
        <v>353</v>
      </c>
      <c r="O35" s="3315" t="s">
        <v>354</v>
      </c>
      <c r="P35" s="2013"/>
      <c r="V35" s="2013"/>
    </row>
    <row r="36" spans="1:26" ht="16.5" customHeight="1">
      <c r="A36" s="303" t="s">
        <v>344</v>
      </c>
      <c r="B36" s="304" t="s">
        <v>333</v>
      </c>
      <c r="C36" s="305" t="s">
        <v>345</v>
      </c>
      <c r="D36" s="305" t="s">
        <v>346</v>
      </c>
      <c r="E36" s="306" t="s">
        <v>347</v>
      </c>
      <c r="F36" s="311"/>
      <c r="G36" s="311"/>
      <c r="H36" s="311"/>
      <c r="I36" s="311"/>
      <c r="J36" s="2015"/>
      <c r="K36" s="3316"/>
      <c r="L36" s="3316"/>
      <c r="M36" s="1262" t="s">
        <v>355</v>
      </c>
      <c r="N36" s="3316"/>
      <c r="O36" s="3316"/>
      <c r="P36" s="2013"/>
      <c r="V36" s="2013"/>
    </row>
    <row r="37" spans="1:26" ht="16.5" customHeight="1" thickBot="1">
      <c r="A37" s="1256" t="s">
        <v>348</v>
      </c>
      <c r="B37" s="307"/>
      <c r="C37" s="294"/>
      <c r="D37" s="294"/>
      <c r="E37" s="295"/>
      <c r="F37" s="311"/>
      <c r="G37" s="311"/>
      <c r="H37" s="311"/>
      <c r="I37" s="311"/>
      <c r="J37" s="2015"/>
      <c r="K37" s="3317"/>
      <c r="L37" s="3317"/>
      <c r="M37" s="1263"/>
      <c r="N37" s="3317"/>
      <c r="O37" s="3317"/>
      <c r="P37" s="2013"/>
      <c r="V37" s="2013"/>
    </row>
    <row r="38" spans="1:26" ht="16.5" customHeight="1" thickBot="1">
      <c r="A38" s="1256" t="s">
        <v>349</v>
      </c>
      <c r="B38" s="307"/>
      <c r="C38" s="294"/>
      <c r="D38" s="294"/>
      <c r="E38" s="295"/>
      <c r="F38" s="311"/>
      <c r="G38" s="311"/>
      <c r="H38" s="311"/>
      <c r="I38" s="311"/>
      <c r="J38" s="2015"/>
      <c r="K38" s="1264">
        <f>'数据-汇总表'!D3</f>
        <v>221925</v>
      </c>
      <c r="L38" s="1265">
        <f>'数据-汇总表'!E3</f>
        <v>488235</v>
      </c>
      <c r="M38" s="1265">
        <f ca="1">C34</f>
        <v>1080</v>
      </c>
      <c r="N38" s="1265">
        <f ca="1">C33</f>
        <v>491</v>
      </c>
      <c r="O38" s="1266">
        <f ca="1">C32</f>
        <v>23971</v>
      </c>
      <c r="P38" s="2013"/>
      <c r="V38" s="2013"/>
    </row>
    <row r="39" spans="1:26" ht="16.5" customHeight="1" thickBot="1">
      <c r="A39" s="1261"/>
      <c r="B39" s="308"/>
      <c r="C39" s="309"/>
      <c r="D39" s="309"/>
      <c r="E39" s="310"/>
      <c r="F39" s="311"/>
      <c r="G39" s="311"/>
      <c r="H39" s="311"/>
      <c r="I39" s="311"/>
      <c r="J39" s="2015"/>
      <c r="K39" s="3360" t="str">
        <f>MID(A44,3,LEN(A44)-2)</f>
        <v/>
      </c>
      <c r="L39" s="3361"/>
      <c r="M39" s="3361"/>
      <c r="N39" s="3362"/>
      <c r="O39" s="1389" t="str">
        <f>C44</f>
        <v>——</v>
      </c>
      <c r="P39" s="2013"/>
      <c r="V39" s="2013"/>
    </row>
    <row r="40" spans="1:26" ht="19.5" thickBot="1">
      <c r="A40" s="104" t="s">
        <v>872</v>
      </c>
      <c r="B40" s="311"/>
      <c r="C40" s="311"/>
      <c r="D40" s="311"/>
      <c r="E40" s="311"/>
      <c r="F40" s="311"/>
      <c r="G40" s="311"/>
      <c r="H40" s="311"/>
      <c r="I40" s="311"/>
      <c r="J40" s="2015"/>
      <c r="K40" s="3360" t="str">
        <f t="shared" ref="K40:K41" si="0">MID(A45,3,LEN(A45)-2)</f>
        <v/>
      </c>
      <c r="L40" s="3361"/>
      <c r="M40" s="3361"/>
      <c r="N40" s="3362"/>
      <c r="O40" s="1389" t="str">
        <f>C45</f>
        <v>——</v>
      </c>
      <c r="P40" s="2013"/>
      <c r="V40" s="2013"/>
    </row>
    <row r="41" spans="1:26" ht="16.5" thickBot="1">
      <c r="A41" s="312" t="s">
        <v>356</v>
      </c>
      <c r="B41" s="313"/>
      <c r="C41" s="314" t="s">
        <v>357</v>
      </c>
      <c r="D41" s="315" t="s">
        <v>358</v>
      </c>
      <c r="E41" s="315" t="s">
        <v>359</v>
      </c>
      <c r="F41" s="316" t="s">
        <v>360</v>
      </c>
      <c r="G41" s="311"/>
      <c r="H41" s="311"/>
      <c r="I41" s="311"/>
      <c r="J41" s="2015"/>
      <c r="K41" s="3360" t="str">
        <f t="shared" si="0"/>
        <v/>
      </c>
      <c r="L41" s="3361"/>
      <c r="M41" s="3361"/>
      <c r="N41" s="3362"/>
      <c r="O41" s="1389" t="str">
        <f>C46</f>
        <v>——</v>
      </c>
      <c r="P41" s="2013"/>
      <c r="V41" s="2013"/>
    </row>
    <row r="42" spans="1:26" ht="29.25">
      <c r="A42" s="3302" t="s">
        <v>2066</v>
      </c>
      <c r="B42" s="3303"/>
      <c r="C42" s="264">
        <f ca="1">C32</f>
        <v>23971</v>
      </c>
      <c r="D42" s="317">
        <f ca="1">C33</f>
        <v>491</v>
      </c>
      <c r="E42" s="317">
        <f ca="1">C34</f>
        <v>1080</v>
      </c>
      <c r="F42" s="318">
        <f ca="1">C35</f>
        <v>72</v>
      </c>
      <c r="G42" s="311"/>
      <c r="H42" s="311"/>
      <c r="I42" s="319"/>
      <c r="J42" s="2015"/>
      <c r="K42" s="1267" t="s">
        <v>361</v>
      </c>
      <c r="L42" s="2032" t="s">
        <v>362</v>
      </c>
      <c r="M42" s="1268" t="s">
        <v>363</v>
      </c>
      <c r="N42" s="2033" t="s">
        <v>364</v>
      </c>
      <c r="O42" s="2034" t="s">
        <v>365</v>
      </c>
      <c r="P42" s="2013"/>
      <c r="V42" s="2013"/>
    </row>
    <row r="43" spans="1:26" ht="30">
      <c r="A43" s="3313" t="s">
        <v>2729</v>
      </c>
      <c r="B43" s="3314"/>
      <c r="C43" s="264">
        <f>IF(H33="正常操作",G33+G34+G35,G34+G35)</f>
        <v>0</v>
      </c>
      <c r="D43" s="317" t="s">
        <v>43</v>
      </c>
      <c r="E43" s="317" t="s">
        <v>44</v>
      </c>
      <c r="F43" s="318" t="s">
        <v>44</v>
      </c>
      <c r="G43" s="2821" t="s">
        <v>951</v>
      </c>
      <c r="H43" s="311"/>
      <c r="I43" s="319"/>
      <c r="J43" s="2015"/>
      <c r="K43" s="1269" t="str">
        <f>C4</f>
        <v>比较法-住宅、综合</v>
      </c>
      <c r="L43" s="1270">
        <f ca="1">IF(L42="估价结果/万元",C19,C20)</f>
        <v>18016</v>
      </c>
      <c r="M43" s="1271">
        <f>C18</f>
        <v>0.6</v>
      </c>
      <c r="N43" s="1272">
        <f ca="1">IF(N42="测算结果/万元",G19,G20)</f>
        <v>23971</v>
      </c>
      <c r="O43" s="1273">
        <f ca="1">IF(O42="最终结果/万元",C32,C33)</f>
        <v>23971</v>
      </c>
      <c r="P43" s="2013"/>
      <c r="V43" s="2013"/>
    </row>
    <row r="44" spans="1:26" ht="30.75" thickBot="1">
      <c r="A44" s="3302" t="str">
        <f>IF(OR(项目基本情况!E8="抵押价格",项目基本情况!E8="已注销及未注销"),"3.抵押价格","——")</f>
        <v>——</v>
      </c>
      <c r="B44" s="3303"/>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剩余法-待开发</v>
      </c>
      <c r="L44" s="1275">
        <f ca="1">IF(L42="估价结果/万元",D19,D20)</f>
        <v>32903</v>
      </c>
      <c r="M44" s="1276">
        <f>D18</f>
        <v>0.4</v>
      </c>
      <c r="N44" s="1277"/>
      <c r="O44" s="1278"/>
      <c r="P44" s="2013"/>
      <c r="V44" s="2013"/>
    </row>
    <row r="45" spans="1:26" ht="15">
      <c r="A45" s="3308" t="str">
        <f>IF(项目基本情况!E8="已注销及未注销","4.抵押担保权已注销时的抵押价格",IF(项目基本情况!E8="已注销","3.抵押担保权已注销时的抵押价格","——"))</f>
        <v>——</v>
      </c>
      <c r="B45" s="3309"/>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04" t="str">
        <f>IF(项目基本情况!E9="抵押净值",IF(A45="——","4.抵押净值","5.抵押净值"),"——")</f>
        <v>——</v>
      </c>
      <c r="B46" s="3305"/>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49" t="s">
        <v>374</v>
      </c>
      <c r="B63" s="3350"/>
      <c r="C63" s="3351"/>
      <c r="D63" s="341">
        <f ca="1">ROUND(C42*F63,0)</f>
        <v>14383</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10" t="s">
        <v>378</v>
      </c>
      <c r="B64" s="3311"/>
      <c r="C64" s="3311"/>
      <c r="D64" s="3311"/>
      <c r="E64" s="3311"/>
      <c r="F64" s="3311"/>
      <c r="G64" s="3312"/>
      <c r="H64" s="1284"/>
      <c r="I64" s="948"/>
      <c r="J64" s="1975"/>
      <c r="K64" s="1548"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06" t="s">
        <v>386</v>
      </c>
      <c r="B66" s="3307"/>
      <c r="C66" s="3307"/>
      <c r="D66" s="261">
        <f ca="1">IF(H66="情况1",0,IF(H66="情况2",D70,IF(H66="情况3",D71,IF(H66="情况4",D72))))</f>
        <v>753</v>
      </c>
      <c r="E66" s="993" t="str">
        <f>IF(H66="情况4","(销售额-原购置价)×税（费）率","销售额×税（费）率")</f>
        <v>销售额×税（费）率</v>
      </c>
      <c r="F66" s="350">
        <f>IF(H66="情况1","免征",'数据-取费表'!B41)</f>
        <v>5.5000000000000007E-2</v>
      </c>
      <c r="G66" s="351" t="s">
        <v>387</v>
      </c>
      <c r="H66" s="191" t="s">
        <v>388</v>
      </c>
      <c r="I66" s="1284"/>
      <c r="J66" s="2019"/>
      <c r="K66" s="1287">
        <v>1</v>
      </c>
      <c r="L66" s="3364" t="s">
        <v>385</v>
      </c>
      <c r="M66" s="3365"/>
      <c r="N66" s="2422"/>
      <c r="O66" s="2423"/>
      <c r="P66" s="2424"/>
      <c r="Q66" s="2013"/>
      <c r="R66" s="2013"/>
      <c r="S66" s="2013"/>
      <c r="T66" s="2013"/>
      <c r="U66" s="2013"/>
      <c r="V66" s="2013"/>
    </row>
    <row r="67" spans="1:22" ht="25.5" customHeight="1">
      <c r="A67" s="352" t="s">
        <v>390</v>
      </c>
      <c r="B67" s="3297" t="s">
        <v>391</v>
      </c>
      <c r="C67" s="3297"/>
      <c r="D67" s="353">
        <v>0</v>
      </c>
      <c r="E67" s="41" t="s">
        <v>392</v>
      </c>
      <c r="F67" s="62" t="s">
        <v>21</v>
      </c>
      <c r="G67" s="3352"/>
      <c r="H67" s="311"/>
      <c r="I67" s="1288"/>
      <c r="J67" s="2020"/>
      <c r="K67" s="1961">
        <v>2</v>
      </c>
      <c r="L67" s="3363" t="s">
        <v>389</v>
      </c>
      <c r="M67" s="3363"/>
      <c r="N67" s="1321">
        <f>'数据-取费表'!B2</f>
        <v>43591</v>
      </c>
      <c r="O67" s="1321"/>
      <c r="P67" s="1321"/>
      <c r="Q67" s="2013"/>
      <c r="R67" s="2013"/>
      <c r="S67" s="2013"/>
      <c r="T67" s="2013"/>
      <c r="U67" s="2013"/>
      <c r="V67" s="2013"/>
    </row>
    <row r="68" spans="1:22" ht="25.5" customHeight="1">
      <c r="A68" s="354"/>
      <c r="B68" s="3297" t="s">
        <v>394</v>
      </c>
      <c r="C68" s="3297"/>
      <c r="D68" s="355"/>
      <c r="E68" s="77"/>
      <c r="F68" s="356"/>
      <c r="G68" s="3353"/>
      <c r="H68" s="311"/>
      <c r="I68" s="1288"/>
      <c r="J68" s="2020"/>
      <c r="K68" s="1961">
        <v>3</v>
      </c>
      <c r="L68" s="3363" t="s">
        <v>393</v>
      </c>
      <c r="M68" s="3363"/>
      <c r="N68" s="1289">
        <f ca="1">C42</f>
        <v>23971</v>
      </c>
      <c r="O68" s="1289"/>
      <c r="P68" s="1289"/>
      <c r="Q68" s="2013"/>
      <c r="R68" s="2013"/>
      <c r="S68" s="2013"/>
      <c r="T68" s="2013"/>
      <c r="U68" s="2013"/>
      <c r="V68" s="2013"/>
    </row>
    <row r="69" spans="1:22" ht="12" customHeight="1">
      <c r="A69" s="357"/>
      <c r="B69" s="3297" t="s">
        <v>395</v>
      </c>
      <c r="C69" s="3297"/>
      <c r="D69" s="358"/>
      <c r="E69" s="73"/>
      <c r="F69" s="356"/>
      <c r="G69" s="3354"/>
      <c r="H69" s="311"/>
      <c r="I69" s="1288"/>
      <c r="J69" s="2020"/>
      <c r="K69" s="1290">
        <v>4</v>
      </c>
      <c r="L69" s="3368" t="s">
        <v>2882</v>
      </c>
      <c r="M69" s="3369"/>
      <c r="N69" s="1291" t="str">
        <f>C44</f>
        <v>——</v>
      </c>
      <c r="O69" s="1291"/>
      <c r="P69" s="1291"/>
      <c r="Q69" s="2013"/>
      <c r="R69" s="2013"/>
      <c r="S69" s="2013"/>
      <c r="T69" s="2013"/>
      <c r="U69" s="2013"/>
      <c r="V69" s="2013"/>
    </row>
    <row r="70" spans="1:22" ht="24" customHeight="1">
      <c r="A70" s="359" t="s">
        <v>396</v>
      </c>
      <c r="B70" s="3297" t="s">
        <v>397</v>
      </c>
      <c r="C70" s="3297"/>
      <c r="D70" s="358">
        <f ca="1">ROUND(D63*'数据-取费表'!B41/(1+'数据-取费表'!C42),0)</f>
        <v>753</v>
      </c>
      <c r="E70" s="17" t="s">
        <v>398</v>
      </c>
      <c r="F70" s="360">
        <f>'数据-取费表'!B41</f>
        <v>5.5000000000000007E-2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298" t="s">
        <v>405</v>
      </c>
      <c r="C71" s="3299"/>
      <c r="D71" s="358">
        <f ca="1">ROUND(D63*'数据-取费表'!B41/(1+'数据-取费表'!C42),0)</f>
        <v>753</v>
      </c>
      <c r="E71" s="17" t="s">
        <v>398</v>
      </c>
      <c r="F71" s="360">
        <f>'数据-取费表'!B41</f>
        <v>5.5000000000000007E-2</v>
      </c>
      <c r="G71" s="361"/>
      <c r="H71" s="311"/>
      <c r="I71" s="1288"/>
      <c r="J71" s="2020"/>
      <c r="K71" s="3012" t="s">
        <v>399</v>
      </c>
      <c r="L71" s="3370" t="s">
        <v>400</v>
      </c>
      <c r="M71" s="3370"/>
      <c r="N71" s="3012" t="s">
        <v>401</v>
      </c>
      <c r="O71" s="3012" t="s">
        <v>402</v>
      </c>
      <c r="P71" s="3012" t="s">
        <v>403</v>
      </c>
      <c r="Q71" s="2013"/>
      <c r="R71" s="2013"/>
      <c r="S71" s="2013"/>
      <c r="T71" s="2013"/>
      <c r="U71" s="2013"/>
      <c r="V71" s="2013"/>
    </row>
    <row r="72" spans="1:22" ht="12" customHeight="1">
      <c r="A72" s="359" t="s">
        <v>407</v>
      </c>
      <c r="B72" s="3298" t="s">
        <v>408</v>
      </c>
      <c r="C72" s="3299"/>
      <c r="D72" s="358">
        <f ca="1">C86</f>
        <v>643</v>
      </c>
      <c r="E72" s="73" t="s">
        <v>409</v>
      </c>
      <c r="F72" s="360">
        <f>'数据-取费表'!B41</f>
        <v>5.5000000000000007E-2</v>
      </c>
      <c r="G72" s="361"/>
      <c r="H72" s="1294"/>
      <c r="I72" s="1288"/>
      <c r="J72" s="2020"/>
      <c r="K72" s="1961">
        <v>1</v>
      </c>
      <c r="L72" s="3345" t="s">
        <v>406</v>
      </c>
      <c r="M72" s="3345"/>
      <c r="N72" s="1292">
        <f ca="1">D66</f>
        <v>753</v>
      </c>
      <c r="O72" s="1845" t="str">
        <f>E66</f>
        <v>销售额×税（费）率</v>
      </c>
      <c r="P72" s="1293">
        <f>F66</f>
        <v>5.5000000000000007E-2</v>
      </c>
      <c r="Q72" s="2013"/>
      <c r="R72" s="2013"/>
      <c r="S72" s="2013"/>
      <c r="T72" s="2013"/>
      <c r="U72" s="2013"/>
      <c r="V72" s="2013"/>
    </row>
    <row r="73" spans="1:22" ht="24" customHeight="1">
      <c r="A73" s="3339" t="s">
        <v>411</v>
      </c>
      <c r="B73" s="3307"/>
      <c r="C73" s="3307"/>
      <c r="D73" s="362">
        <f>IF(H73="个人住宅",0,ROUND(D63*I73,0))</f>
        <v>0</v>
      </c>
      <c r="E73" s="17" t="s">
        <v>412</v>
      </c>
      <c r="F73" s="360" t="str">
        <f>IF(H73="正常",I73,"免征")</f>
        <v>免征</v>
      </c>
      <c r="G73" s="361"/>
      <c r="H73" s="191" t="s">
        <v>2454</v>
      </c>
      <c r="I73" s="360">
        <f>'数据-取费表'!B49</f>
        <v>5.0000000000000001E-4</v>
      </c>
      <c r="J73" s="2020"/>
      <c r="K73" s="1961">
        <v>2</v>
      </c>
      <c r="L73" s="3345" t="s">
        <v>410</v>
      </c>
      <c r="M73" s="3345"/>
      <c r="N73" s="1292">
        <f t="shared" ref="N73:P74" si="1">D73</f>
        <v>0</v>
      </c>
      <c r="O73" s="1845" t="str">
        <f t="shared" si="1"/>
        <v>销售额×税（费）率</v>
      </c>
      <c r="P73" s="1293" t="str">
        <f t="shared" si="1"/>
        <v>免征</v>
      </c>
      <c r="Q73" s="2013"/>
      <c r="R73" s="2013"/>
      <c r="S73" s="2013"/>
      <c r="T73" s="2013"/>
      <c r="U73" s="2013"/>
      <c r="V73" s="2013"/>
    </row>
    <row r="74" spans="1:22" ht="24.75">
      <c r="A74" s="3339" t="s">
        <v>415</v>
      </c>
      <c r="B74" s="3307"/>
      <c r="C74" s="3307"/>
      <c r="D74" s="362">
        <f ca="1">IF(H74="个人住宅",D75,D76)</f>
        <v>7499</v>
      </c>
      <c r="E74" s="17" t="s">
        <v>416</v>
      </c>
      <c r="F74" s="360" t="str">
        <f>IF(H74="正常",F76,"免征")</f>
        <v>——</v>
      </c>
      <c r="G74" s="983" t="s">
        <v>417</v>
      </c>
      <c r="H74" s="363" t="s">
        <v>413</v>
      </c>
      <c r="I74" s="42"/>
      <c r="J74" s="2020"/>
      <c r="K74" s="1961">
        <v>3</v>
      </c>
      <c r="L74" s="3345" t="s">
        <v>414</v>
      </c>
      <c r="M74" s="3345"/>
      <c r="N74" s="1292">
        <f t="shared" ca="1" si="1"/>
        <v>7499</v>
      </c>
      <c r="O74" s="1845" t="str">
        <f t="shared" si="1"/>
        <v>增值额×税（费）率</v>
      </c>
      <c r="P74" s="1295" t="str">
        <f t="shared" si="1"/>
        <v>——</v>
      </c>
      <c r="Q74" s="2013"/>
      <c r="R74" s="2013"/>
      <c r="S74" s="2013"/>
      <c r="T74" s="2013"/>
      <c r="U74" s="2013"/>
      <c r="V74" s="2013"/>
    </row>
    <row r="75" spans="1:22" ht="24">
      <c r="A75" s="359" t="s">
        <v>418</v>
      </c>
      <c r="B75" s="3295" t="s">
        <v>419</v>
      </c>
      <c r="C75" s="3325"/>
      <c r="D75" s="364">
        <v>0</v>
      </c>
      <c r="E75" s="41" t="s">
        <v>420</v>
      </c>
      <c r="F75" s="365"/>
      <c r="G75" s="361"/>
      <c r="H75" s="42"/>
      <c r="I75" s="42"/>
      <c r="J75" s="2020"/>
      <c r="K75" s="3005">
        <f>IF(H77="非个人房产","",4)</f>
        <v>4</v>
      </c>
      <c r="L75" s="3345" t="str">
        <f>IF(H77="非个人房产","——","个人所得税")</f>
        <v>个人所得税</v>
      </c>
      <c r="M75" s="3345"/>
      <c r="N75" s="1296">
        <f ca="1">D77</f>
        <v>144</v>
      </c>
      <c r="O75" s="1858" t="str">
        <f>E77</f>
        <v>销售额×税（费）率</v>
      </c>
      <c r="P75" s="1297">
        <f>F77</f>
        <v>0.01</v>
      </c>
      <c r="Q75" s="2013"/>
      <c r="R75" s="2013"/>
      <c r="S75" s="2013"/>
      <c r="T75" s="2013"/>
      <c r="U75" s="2013"/>
      <c r="V75" s="2013"/>
    </row>
    <row r="76" spans="1:22" ht="24.75">
      <c r="A76" s="359" t="s">
        <v>396</v>
      </c>
      <c r="B76" s="3295" t="s">
        <v>422</v>
      </c>
      <c r="C76" s="3296"/>
      <c r="D76" s="362">
        <f ca="1">IF(H76="转让取得",C99,C115)</f>
        <v>7499</v>
      </c>
      <c r="E76" s="17" t="s">
        <v>423</v>
      </c>
      <c r="F76" s="53" t="s">
        <v>21</v>
      </c>
      <c r="G76" s="361"/>
      <c r="H76" s="363" t="s">
        <v>424</v>
      </c>
      <c r="I76" s="42"/>
      <c r="J76" s="2020"/>
      <c r="K76" s="3005" t="str">
        <f>IF(项目基本情况!K6="上海银行",IF(K75="",4,K75+1),"")</f>
        <v/>
      </c>
      <c r="L76" s="3356" t="str">
        <f>IF(项目基本情况!K6="上海银行","其他处置费用","")</f>
        <v/>
      </c>
      <c r="M76" s="3357"/>
      <c r="N76" s="1292" t="str">
        <f>IF(项目基本情况!K6="上海银行",N89,"")</f>
        <v/>
      </c>
      <c r="O76" s="3358" t="str">
        <f>IF(项目基本情况!K6="上海银行","包含处置中涉及的律师、诉讼、拍卖、评估等费用","")</f>
        <v/>
      </c>
      <c r="P76" s="3359"/>
      <c r="Q76" s="2013"/>
      <c r="R76" s="2013"/>
      <c r="S76" s="2013"/>
      <c r="T76" s="2013"/>
      <c r="U76" s="2013"/>
      <c r="V76" s="2013"/>
    </row>
    <row r="77" spans="1:22" ht="26.25" thickBot="1">
      <c r="A77" s="3347" t="s">
        <v>426</v>
      </c>
      <c r="B77" s="3348"/>
      <c r="C77" s="3348"/>
      <c r="D77" s="366">
        <f ca="1">IF(H77="非个人房产","——",IF(H77="个人住宅",0,ROUND(D63*I77,0)))</f>
        <v>144</v>
      </c>
      <c r="E77" s="367" t="str">
        <f>IF(H77="非个人房产","——","销售额×税（费）率")</f>
        <v>销售额×税（费）率</v>
      </c>
      <c r="F77" s="368">
        <f>IF(H77="非个人房产","——",IF(H77="个人住宅","免征",I77))</f>
        <v>0.01</v>
      </c>
      <c r="G77" s="984" t="s">
        <v>417</v>
      </c>
      <c r="H77" s="363" t="s">
        <v>2883</v>
      </c>
      <c r="I77" s="369">
        <v>0.01</v>
      </c>
      <c r="J77" s="2020"/>
      <c r="K77" s="3346">
        <f>IF(AND(K75="",K76=""),4,IF(项目基本情况!K6="上海银行",K76+1,K75+1))</f>
        <v>5</v>
      </c>
      <c r="L77" s="3345" t="s">
        <v>2884</v>
      </c>
      <c r="M77" s="3011" t="s">
        <v>421</v>
      </c>
      <c r="N77" s="1298"/>
      <c r="O77" s="1299">
        <f ca="1">SUMIF(N72:N76,"&lt;9e307")</f>
        <v>8396</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346"/>
      <c r="L78" s="3345"/>
      <c r="M78" s="3011" t="s">
        <v>425</v>
      </c>
      <c r="N78" s="1298"/>
      <c r="O78" s="1299" t="str">
        <f ca="1">NUMBERSTRING(INT(O77*10000),2)&amp;"元整"</f>
        <v>捌仟叁佰玖拾陆万元整</v>
      </c>
      <c r="P78" s="1300"/>
      <c r="Q78" s="2013"/>
      <c r="R78" s="2013"/>
      <c r="S78" s="2013"/>
      <c r="T78" s="2013"/>
      <c r="U78" s="2013"/>
      <c r="V78" s="2013"/>
    </row>
    <row r="79" spans="1:22" ht="13.5" thickBot="1">
      <c r="A79" s="3340" t="s">
        <v>427</v>
      </c>
      <c r="B79" s="3340"/>
      <c r="C79" s="3340"/>
      <c r="D79" s="3340"/>
      <c r="E79" s="3340"/>
      <c r="F79" s="42"/>
      <c r="G79" s="42"/>
      <c r="H79" s="1003"/>
      <c r="I79" s="311"/>
      <c r="J79" s="2020"/>
      <c r="K79" s="3366">
        <f>K77+1</f>
        <v>6</v>
      </c>
      <c r="L79" s="3345" t="s">
        <v>2885</v>
      </c>
      <c r="M79" s="3011" t="s">
        <v>421</v>
      </c>
      <c r="N79" s="1298"/>
      <c r="O79" s="1299" t="e">
        <f ca="1">N69-O77</f>
        <v>#VALUE!</v>
      </c>
      <c r="P79" s="1300"/>
      <c r="Q79" s="2013"/>
      <c r="R79" s="2013"/>
      <c r="S79" s="2013"/>
      <c r="T79" s="2013"/>
      <c r="U79" s="2013"/>
      <c r="V79" s="2013"/>
    </row>
    <row r="80" spans="1:22" ht="12.75">
      <c r="A80" s="3335" t="s">
        <v>428</v>
      </c>
      <c r="B80" s="3336"/>
      <c r="C80" s="994"/>
      <c r="D80" s="994" t="s">
        <v>429</v>
      </c>
      <c r="E80" s="370" t="s">
        <v>430</v>
      </c>
      <c r="F80" s="42"/>
      <c r="G80" s="42"/>
      <c r="H80" s="1003"/>
      <c r="I80" s="311"/>
      <c r="J80" s="2013"/>
      <c r="K80" s="3367"/>
      <c r="L80" s="3345"/>
      <c r="M80" s="3011" t="s">
        <v>425</v>
      </c>
      <c r="N80" s="1298"/>
      <c r="O80" s="1299" t="e">
        <f ca="1">NUMBERSTRING(INT(O79*10000),2)&amp;"元整"</f>
        <v>#VALUE!</v>
      </c>
      <c r="P80" s="1300"/>
      <c r="Q80" s="2013"/>
      <c r="R80" s="2013"/>
      <c r="S80" s="2013"/>
      <c r="T80" s="2013"/>
      <c r="U80" s="2013"/>
      <c r="V80" s="2013"/>
    </row>
    <row r="81" spans="1:26" ht="13.5" thickBot="1">
      <c r="A81" s="381" t="s">
        <v>1822</v>
      </c>
      <c r="B81" s="371" t="s">
        <v>431</v>
      </c>
      <c r="C81" s="372">
        <f ca="1">ROUND((C82+C83)/(1+'数据-取费表'!C42),0)</f>
        <v>13698</v>
      </c>
      <c r="D81" s="373"/>
      <c r="E81" s="374"/>
      <c r="F81" s="42"/>
      <c r="G81" s="42"/>
      <c r="H81" s="1003"/>
      <c r="I81" s="311"/>
      <c r="J81" s="2013"/>
      <c r="K81" s="3005">
        <f>K79+1</f>
        <v>7</v>
      </c>
      <c r="L81" s="3343" t="s">
        <v>2886</v>
      </c>
      <c r="M81" s="3344"/>
      <c r="N81" s="1302"/>
      <c r="O81" s="1303" t="e">
        <f ca="1">ROUND(O79*10000/'数据-汇总表'!E3,0)</f>
        <v>#VALUE!</v>
      </c>
      <c r="P81" s="1304"/>
      <c r="Q81" s="2013"/>
      <c r="R81" s="2013"/>
      <c r="S81" s="2013"/>
      <c r="T81" s="2013"/>
      <c r="U81" s="2013"/>
      <c r="V81" s="2013"/>
    </row>
    <row r="82" spans="1:26" ht="13.5" thickTop="1">
      <c r="A82" s="375" t="s">
        <v>1823</v>
      </c>
      <c r="B82" s="376" t="s">
        <v>432</v>
      </c>
      <c r="C82" s="377">
        <f ca="1">D63</f>
        <v>14383</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1824</v>
      </c>
      <c r="B83" s="376" t="s">
        <v>433</v>
      </c>
      <c r="C83" s="380">
        <v>0</v>
      </c>
      <c r="D83" s="378"/>
      <c r="E83" s="379"/>
      <c r="F83" s="42"/>
      <c r="G83" s="42"/>
      <c r="H83" s="1003"/>
      <c r="I83" s="311"/>
      <c r="J83" s="2013"/>
      <c r="K83" s="3355"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1825</v>
      </c>
      <c r="B84" s="382" t="s">
        <v>434</v>
      </c>
      <c r="C84" s="383">
        <v>2000</v>
      </c>
      <c r="D84" s="384" t="s">
        <v>19</v>
      </c>
      <c r="E84" s="3051" t="s">
        <v>2937</v>
      </c>
      <c r="F84" s="42"/>
      <c r="G84" s="42"/>
      <c r="H84" s="1003"/>
      <c r="I84" s="311"/>
      <c r="J84" s="2013"/>
      <c r="K84" s="3355"/>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1826</v>
      </c>
      <c r="B85" s="382" t="s">
        <v>435</v>
      </c>
      <c r="C85" s="385">
        <f ca="1">C81-C84</f>
        <v>11698</v>
      </c>
      <c r="D85" s="378" t="s">
        <v>19</v>
      </c>
      <c r="E85" s="379"/>
      <c r="F85" s="42"/>
      <c r="G85" s="42"/>
      <c r="H85" s="1003"/>
      <c r="I85" s="311"/>
      <c r="J85" s="2013"/>
      <c r="K85" s="3355"/>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1827</v>
      </c>
      <c r="B86" s="387" t="s">
        <v>436</v>
      </c>
      <c r="C86" s="388">
        <f ca="1">IF(C85&lt;=0,0,ROUND(C85*D86,0))</f>
        <v>643</v>
      </c>
      <c r="D86" s="389">
        <f>'数据-取费表'!B41</f>
        <v>5.5000000000000007E-2</v>
      </c>
      <c r="E86" s="390"/>
      <c r="F86" s="42"/>
      <c r="G86" s="42"/>
      <c r="H86" s="1003"/>
      <c r="I86" s="311"/>
      <c r="J86" s="2013"/>
      <c r="K86" s="3355"/>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55"/>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337" t="s">
        <v>437</v>
      </c>
      <c r="B88" s="3338"/>
      <c r="C88" s="3338"/>
      <c r="D88" s="3338"/>
      <c r="E88" s="3338"/>
      <c r="F88" s="3338"/>
      <c r="G88" s="3338"/>
      <c r="H88" s="3338"/>
      <c r="I88" s="1311"/>
      <c r="J88" s="2021"/>
      <c r="K88" s="3355"/>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335" t="s">
        <v>428</v>
      </c>
      <c r="B89" s="3336"/>
      <c r="C89" s="994"/>
      <c r="D89" s="994" t="s">
        <v>429</v>
      </c>
      <c r="E89" s="391" t="s">
        <v>438</v>
      </c>
      <c r="F89" s="392"/>
      <c r="G89" s="392"/>
      <c r="H89" s="393"/>
      <c r="I89" s="1312"/>
      <c r="J89" s="2023"/>
      <c r="K89" s="3355"/>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1822</v>
      </c>
      <c r="B90" s="382" t="s">
        <v>439</v>
      </c>
      <c r="C90" s="385">
        <f ca="1">ROUND(D63/(1+'数据-取费表'!C42),0)</f>
        <v>13698</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1828</v>
      </c>
      <c r="B91" s="348" t="s">
        <v>440</v>
      </c>
      <c r="C91" s="385">
        <f ca="1">C92+C96</f>
        <v>2629</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1829</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1830</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1831</v>
      </c>
      <c r="B94" s="400" t="s">
        <v>446</v>
      </c>
      <c r="C94" s="378">
        <f>IF(F93="购房发票",ROUND(C93*H93*5%,0),0)</f>
        <v>500</v>
      </c>
      <c r="D94" s="401">
        <v>0.05</v>
      </c>
      <c r="E94" s="3298" t="s">
        <v>447</v>
      </c>
      <c r="F94" s="3297"/>
      <c r="G94" s="3297"/>
      <c r="H94" s="3334"/>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1832</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1833</v>
      </c>
      <c r="B96" s="376" t="s">
        <v>450</v>
      </c>
      <c r="C96" s="405">
        <f ca="1">ROUND(D63*D96/(1+'数据-取费表'!C42),0)</f>
        <v>68</v>
      </c>
      <c r="D96" s="406">
        <f>'数据-取费表'!B43</f>
        <v>5.000000000000001E-3</v>
      </c>
      <c r="E96" s="3326" t="s">
        <v>2427</v>
      </c>
      <c r="F96" s="3327"/>
      <c r="G96" s="3327"/>
      <c r="H96" s="3328"/>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3" t="s">
        <v>1834</v>
      </c>
      <c r="B97" s="382" t="s">
        <v>451</v>
      </c>
      <c r="C97" s="385">
        <f ca="1">C90-C91</f>
        <v>11069</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3" t="s">
        <v>1835</v>
      </c>
      <c r="B98" s="382" t="s">
        <v>452</v>
      </c>
      <c r="C98" s="407">
        <f ca="1">IF(C97&lt;=0,0,C97/C91)</f>
        <v>4.2103461392164325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4" t="s">
        <v>1836</v>
      </c>
      <c r="B99" s="387" t="s">
        <v>453</v>
      </c>
      <c r="C99" s="408">
        <f ca="1">ROUND(IF(C97&lt;=0,0,IF(C98&gt;=200%,C97*60%-C91*35%,IF(C98&gt;=100%,C97*50%-C91*15%,IF(C98&gt;=50%,C97*40%-C91*5%,IF(C98&lt;50%,C97*30%,0))))),0)</f>
        <v>5721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37" t="s">
        <v>454</v>
      </c>
      <c r="B101" s="3338"/>
      <c r="C101" s="3338"/>
      <c r="D101" s="3338"/>
      <c r="E101" s="3338"/>
      <c r="F101" s="3338"/>
      <c r="G101" s="3338"/>
      <c r="H101" s="3338"/>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35" t="s">
        <v>428</v>
      </c>
      <c r="B102" s="3336"/>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1822</v>
      </c>
      <c r="B103" s="382" t="s">
        <v>439</v>
      </c>
      <c r="C103" s="385">
        <f ca="1">ROUND(D63/(1+'数据-取费表'!C42),0)</f>
        <v>13698</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1828</v>
      </c>
      <c r="B104" s="348" t="s">
        <v>440</v>
      </c>
      <c r="C104" s="385">
        <f ca="1">IF(H106="仅含出让金",C105+C108+C109+C110+C111+C112,C105+C109+C110+C111+C112)</f>
        <v>758</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1829</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1830</v>
      </c>
      <c r="B106" s="376" t="s">
        <v>456</v>
      </c>
      <c r="C106" s="416">
        <v>555</v>
      </c>
      <c r="D106" s="406"/>
      <c r="E106" s="417" t="s">
        <v>457</v>
      </c>
      <c r="F106" s="986"/>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1831</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1833</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5" t="s">
        <v>1837</v>
      </c>
      <c r="B109" s="376" t="s">
        <v>461</v>
      </c>
      <c r="C109" s="405">
        <f>IF(H109="——",IF(F1="现房",'剩余法-现房'!C18,'剩余法-待开发'!C18),I109)</f>
        <v>55</v>
      </c>
      <c r="D109" s="406"/>
      <c r="E109" s="3329" t="s">
        <v>462</v>
      </c>
      <c r="F109" s="3327"/>
      <c r="G109" s="3327"/>
      <c r="H109" s="1927" t="s">
        <v>2278</v>
      </c>
      <c r="I109" s="1928">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5" t="s">
        <v>1838</v>
      </c>
      <c r="B110" s="376" t="s">
        <v>463</v>
      </c>
      <c r="C110" s="405">
        <f>ROUND((C105+C108+C109)*D110,0)</f>
        <v>63</v>
      </c>
      <c r="D110" s="406">
        <v>0.1</v>
      </c>
      <c r="E110" s="3329" t="s">
        <v>464</v>
      </c>
      <c r="F110" s="3327"/>
      <c r="G110" s="3327"/>
      <c r="H110" s="3328"/>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5" t="s">
        <v>1839</v>
      </c>
      <c r="B111" s="376" t="s">
        <v>450</v>
      </c>
      <c r="C111" s="405">
        <f ca="1">ROUND(D63*D111/(1+'数据-取费表'!C42),0)</f>
        <v>68</v>
      </c>
      <c r="D111" s="406">
        <f>'数据-取费表'!B43</f>
        <v>5.000000000000001E-3</v>
      </c>
      <c r="E111" s="3326" t="s">
        <v>2427</v>
      </c>
      <c r="F111" s="3327"/>
      <c r="G111" s="3327"/>
      <c r="H111" s="3328"/>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5" t="s">
        <v>1840</v>
      </c>
      <c r="B112" s="376" t="s">
        <v>465</v>
      </c>
      <c r="C112" s="405">
        <f>ROUND(C108*D112,0)</f>
        <v>0</v>
      </c>
      <c r="D112" s="406">
        <v>0.2</v>
      </c>
      <c r="E112" s="3329" t="s">
        <v>2452</v>
      </c>
      <c r="F112" s="3327"/>
      <c r="G112" s="3327"/>
      <c r="H112" s="3328"/>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3" t="s">
        <v>1834</v>
      </c>
      <c r="B113" s="382" t="s">
        <v>451</v>
      </c>
      <c r="C113" s="385">
        <f ca="1">ROUND(C103-C104,0)</f>
        <v>12940</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3" t="s">
        <v>1835</v>
      </c>
      <c r="B114" s="382" t="s">
        <v>452</v>
      </c>
      <c r="C114" s="407">
        <f ca="1">IF(C113&lt;=0,0,C113/C104)</f>
        <v>17.071240105540898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4" t="s">
        <v>1836</v>
      </c>
      <c r="B115" s="387" t="s">
        <v>453</v>
      </c>
      <c r="C115" s="408">
        <f ca="1">ROUND(IF(C113&lt;=0,0,IF(C114&gt;=200%,C113*60%-C104*35%,IF(C114&gt;=100%,C113*50%-C104*15%,IF(C114&gt;=50%,C113*40%-C104*5%,IF(C114&lt;50%,C113*30%,0))))),0)</f>
        <v>7499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32903</v>
      </c>
      <c r="C2" s="2089"/>
      <c r="D2" s="2089"/>
      <c r="E2" s="2089"/>
      <c r="F2" s="2089"/>
      <c r="G2" s="2089"/>
      <c r="H2" s="2089"/>
      <c r="I2" s="2089"/>
      <c r="J2" s="2089"/>
      <c r="K2" s="2089"/>
    </row>
    <row r="3" spans="1:31" s="2026" customFormat="1" ht="18" customHeight="1">
      <c r="A3" s="2091" t="s">
        <v>1683</v>
      </c>
      <c r="B3" s="2092">
        <f ca="1">ROUND(B2*10000/IF(B1="",'数据-汇总表'!E3,INDIRECT("'数据-取费表'!K"&amp;$K$1)),0)</f>
        <v>674</v>
      </c>
      <c r="C3" s="2089"/>
      <c r="D3" s="2089"/>
      <c r="E3" s="2089"/>
      <c r="F3" s="2089"/>
      <c r="G3" s="2089"/>
      <c r="H3" s="2089"/>
      <c r="I3" s="2089"/>
      <c r="J3" s="2089"/>
      <c r="K3" s="2089"/>
    </row>
    <row r="4" spans="1:31" s="2026" customFormat="1" ht="18" customHeight="1">
      <c r="A4" s="426" t="s">
        <v>468</v>
      </c>
      <c r="B4" s="427">
        <f ca="1">ROUND(B2*10000/IF(B1="",'数据-汇总表'!D3,INDIRECT("'数据-取费表'!R"&amp;$K$1)),0)</f>
        <v>1483</v>
      </c>
      <c r="C4" s="428"/>
      <c r="D4" s="422"/>
      <c r="E4" s="422"/>
      <c r="F4" s="422"/>
      <c r="G4" s="422"/>
      <c r="H4" s="422"/>
      <c r="I4" s="422"/>
      <c r="J4" s="422"/>
      <c r="K4" s="422"/>
    </row>
    <row r="5" spans="1:31" s="2026" customFormat="1" ht="18" customHeight="1" thickBot="1">
      <c r="A5" s="429"/>
      <c r="B5" s="430">
        <f ca="1">ROUND(B2/(IF(B1="",'数据-汇总表'!D3,INDIRECT("'数据-取费表'!R"&amp;$K$1))/666.67),0)</f>
        <v>99</v>
      </c>
      <c r="C5" s="431" t="s">
        <v>469</v>
      </c>
      <c r="D5" s="422"/>
      <c r="E5" s="422"/>
      <c r="F5" s="422"/>
      <c r="G5" s="422"/>
      <c r="H5" s="422"/>
      <c r="I5" s="422"/>
      <c r="J5" s="422"/>
      <c r="K5" s="422"/>
    </row>
    <row r="6" spans="1:31" s="2096" customFormat="1" ht="16.5" customHeight="1">
      <c r="A6" s="2783" t="s">
        <v>1841</v>
      </c>
      <c r="B6" s="2784"/>
      <c r="C6" s="2785">
        <f ca="1">SUM(C10:K10)</f>
        <v>158114.90474999999</v>
      </c>
      <c r="D6" s="2784"/>
      <c r="E6" s="2784"/>
      <c r="F6" s="2784"/>
      <c r="G6" s="2784"/>
      <c r="H6" s="2784"/>
      <c r="I6" s="2784"/>
      <c r="J6" s="2784"/>
      <c r="K6" s="2786"/>
    </row>
    <row r="7" spans="1:31" s="2098" customFormat="1" ht="15">
      <c r="A7" s="2787" t="s">
        <v>470</v>
      </c>
      <c r="B7" s="2788" t="s">
        <v>471</v>
      </c>
      <c r="C7" s="436" t="s">
        <v>922</v>
      </c>
      <c r="D7" s="436" t="s">
        <v>3127</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472</v>
      </c>
      <c r="C8" s="2789">
        <f>'不动产比较法-住宅'!C49</f>
        <v>3010</v>
      </c>
      <c r="D8" s="2789">
        <f ca="1">不动产收益法!B3</f>
        <v>7580</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473</v>
      </c>
      <c r="C9" s="441">
        <f>SUMIF('数据-汇总表'!$C19:$C33,'剩余法-待开发'!C7,'数据-汇总表'!$E19:$E33)</f>
        <v>463823.25</v>
      </c>
      <c r="D9" s="441">
        <f>SUMIF('数据-汇总表'!$C19:$C33,'剩余法-待开发'!D7,'数据-汇总表'!$E19:$E33)</f>
        <v>24411.75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474</v>
      </c>
      <c r="C10" s="2981">
        <f>C8*C9/10000</f>
        <v>139610.79824999999</v>
      </c>
      <c r="D10" s="2981">
        <f ca="1">D8*D9/10000</f>
        <v>18504.106500000002</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1847</v>
      </c>
      <c r="B13" s="2798" t="s">
        <v>479</v>
      </c>
      <c r="C13" s="450">
        <f ca="1">IF(B1="",'数据-取费表'!P16,INDIRECT("'数据-取费表'!p"&amp;$K$1)+INDIRECT("'数据-取费表'!t"&amp;$K$1))</f>
        <v>73235</v>
      </c>
      <c r="D13" s="2799"/>
      <c r="E13" s="2800"/>
      <c r="F13" s="2801"/>
      <c r="G13" s="2767"/>
      <c r="H13" s="2768"/>
      <c r="I13" s="2768"/>
      <c r="J13" s="2768"/>
      <c r="K13" s="2769"/>
    </row>
    <row r="14" spans="1:31" s="2101" customFormat="1" ht="13.5" customHeight="1">
      <c r="A14" s="2797" t="s">
        <v>1848</v>
      </c>
      <c r="B14" s="2798" t="s">
        <v>480</v>
      </c>
      <c r="C14" s="53">
        <f ca="1">ROUND(C13*F14,0)</f>
        <v>2197</v>
      </c>
      <c r="D14" s="2799"/>
      <c r="E14" s="2800"/>
      <c r="F14" s="2802">
        <f>'数据-取费表'!B33</f>
        <v>0.03</v>
      </c>
      <c r="G14" s="2767" t="s">
        <v>481</v>
      </c>
      <c r="H14" s="2768"/>
      <c r="I14" s="2768"/>
      <c r="J14" s="2768"/>
      <c r="K14" s="2769"/>
    </row>
    <row r="15" spans="1:31" s="2101" customFormat="1" ht="13.5" customHeight="1">
      <c r="A15" s="2797" t="s">
        <v>1849</v>
      </c>
      <c r="B15" s="2798" t="s">
        <v>482</v>
      </c>
      <c r="C15" s="53">
        <f ca="1">ROUND(IF(B1="",SUMIF('数据-取费表'!C:C,"住宅",'数据-取费表'!P:P)*F15,IF(INDIRECT("'数据-取费表'!c"&amp;$K$1)="住宅",INDIRECT("'数据-取费表'!P"&amp;$K$1)*F15,0)),0)</f>
        <v>2087</v>
      </c>
      <c r="D15" s="2799"/>
      <c r="E15" s="2800"/>
      <c r="F15" s="2802">
        <f>'数据-取费表'!B34</f>
        <v>0.03</v>
      </c>
      <c r="G15" s="2767" t="s">
        <v>483</v>
      </c>
      <c r="H15" s="2768"/>
      <c r="I15" s="2768"/>
      <c r="J15" s="2768"/>
      <c r="K15" s="2769"/>
    </row>
    <row r="16" spans="1:31" s="2102" customFormat="1" ht="13.5" customHeight="1">
      <c r="A16" s="2797" t="s">
        <v>1850</v>
      </c>
      <c r="B16" s="2798" t="s">
        <v>484</v>
      </c>
      <c r="C16" s="53">
        <f ca="1">ROUND(D16*E16/10000,0)</f>
        <v>4882</v>
      </c>
      <c r="D16" s="2799">
        <f ca="1">IF(B1="",'数据-汇总表'!E3,INDIRECT("'数据-取费表'!K"&amp;$K$1)+INDIRECT("'数据-取费表'!S"&amp;$K$1))</f>
        <v>488235</v>
      </c>
      <c r="E16" s="53">
        <f>'数据-取费表'!B35</f>
        <v>100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485</v>
      </c>
      <c r="C17" s="2803">
        <f ca="1">ROUND(C13*F17,0)</f>
        <v>1099</v>
      </c>
      <c r="D17" s="475"/>
      <c r="E17" s="2803"/>
      <c r="F17" s="2804">
        <f>'数据-取费表'!B36</f>
        <v>1.4999999999999999E-2</v>
      </c>
      <c r="G17" s="261" t="s">
        <v>486</v>
      </c>
      <c r="H17" s="2770"/>
      <c r="I17" s="2770"/>
      <c r="J17" s="2770"/>
      <c r="K17" s="279"/>
    </row>
    <row r="18" spans="1:14" s="2101" customFormat="1" ht="13.5" customHeight="1">
      <c r="A18" s="2805" t="s">
        <v>1852</v>
      </c>
      <c r="B18" s="2806" t="s">
        <v>487</v>
      </c>
      <c r="C18" s="2807">
        <f ca="1">SUM(C13:C17)</f>
        <v>83500</v>
      </c>
      <c r="D18" s="2808"/>
      <c r="E18" s="468"/>
      <c r="F18" s="468"/>
      <c r="G18" s="2771" t="s">
        <v>2429</v>
      </c>
      <c r="H18" s="2772"/>
      <c r="I18" s="2772"/>
      <c r="J18" s="2772"/>
      <c r="K18" s="2773"/>
    </row>
    <row r="19" spans="1:14" s="2101" customFormat="1" ht="13.5" customHeight="1">
      <c r="A19" s="2805" t="s">
        <v>1853</v>
      </c>
      <c r="B19" s="2806" t="s">
        <v>488</v>
      </c>
      <c r="C19" s="2763">
        <f ca="1">ROUND(D19*E19/10000,0)</f>
        <v>7324</v>
      </c>
      <c r="D19" s="2809">
        <f ca="1">D16</f>
        <v>488235</v>
      </c>
      <c r="E19" s="2763">
        <f>'数据-取费表'!B32</f>
        <v>150</v>
      </c>
      <c r="F19" s="468"/>
      <c r="G19" s="2767" t="s">
        <v>489</v>
      </c>
      <c r="H19" s="2768"/>
      <c r="I19" s="2772"/>
      <c r="J19" s="2772"/>
      <c r="K19" s="2773"/>
    </row>
    <row r="20" spans="1:14" s="2101" customFormat="1" ht="13.5" customHeight="1">
      <c r="A20" s="2805" t="s">
        <v>1854</v>
      </c>
      <c r="B20" s="2806" t="s">
        <v>490</v>
      </c>
      <c r="C20" s="2763">
        <f ca="1">C21+C22-IF(B1="",'数据-取费表'!B29,IF(G20="已全部缴纳",C21+C22,H20))</f>
        <v>3662</v>
      </c>
      <c r="D20" s="2809"/>
      <c r="E20" s="2763"/>
      <c r="F20" s="2810"/>
      <c r="G20" s="3040"/>
      <c r="H20" s="2765"/>
      <c r="I20" s="2766" t="s">
        <v>2650</v>
      </c>
      <c r="J20" s="2772"/>
      <c r="K20" s="2773"/>
    </row>
    <row r="21" spans="1:14" s="2101" customFormat="1" ht="13.5" customHeight="1">
      <c r="A21" s="2797" t="s">
        <v>1855</v>
      </c>
      <c r="B21" s="2798" t="s">
        <v>491</v>
      </c>
      <c r="C21" s="53">
        <f ca="1">ROUND(D21*E21/10000,0)</f>
        <v>3479</v>
      </c>
      <c r="D21" s="2799">
        <f ca="1">IF(B1="",'数据-汇总表'!E5,IF(INDIRECT("'数据-取费表'!c"&amp;$K$1)="住宅",INDIRECT("'数据-取费表'!k"&amp;$K$1),0))</f>
        <v>463823.25</v>
      </c>
      <c r="E21" s="53">
        <f>'数据-取费表'!B27</f>
        <v>75</v>
      </c>
      <c r="F21" s="2802"/>
      <c r="G21" s="26"/>
      <c r="H21" s="51"/>
      <c r="I21" s="51"/>
      <c r="J21" s="51"/>
      <c r="K21" s="2774"/>
    </row>
    <row r="22" spans="1:14" s="2101" customFormat="1" ht="13.5" customHeight="1">
      <c r="A22" s="2797" t="s">
        <v>1856</v>
      </c>
      <c r="B22" s="2798" t="s">
        <v>492</v>
      </c>
      <c r="C22" s="53">
        <f ca="1">ROUND(D22*E22/10000,0)</f>
        <v>183</v>
      </c>
      <c r="D22" s="2799">
        <f ca="1">IF(B1="",'数据-汇总表'!E6,IF(INDIRECT("'数据-取费表'!c"&amp;$K$1)="住宅",INDIRECT("'数据-取费表'!s"&amp;$K$1),INDIRECT("'数据-取费表'!k"&amp;$K$1)+INDIRECT("'数据-取费表'!s"&amp;$K$1)))</f>
        <v>24411.75</v>
      </c>
      <c r="E22" s="53">
        <f>'数据-取费表'!B28</f>
        <v>75</v>
      </c>
      <c r="F22" s="2802"/>
      <c r="G22" s="26"/>
      <c r="H22" s="51"/>
      <c r="I22" s="51"/>
      <c r="J22" s="51"/>
      <c r="K22" s="2774"/>
    </row>
    <row r="23" spans="1:14" s="2101" customFormat="1" ht="13.5" customHeight="1">
      <c r="A23" s="2805" t="s">
        <v>1857</v>
      </c>
      <c r="B23" s="2987" t="s">
        <v>2833</v>
      </c>
      <c r="C23" s="2807">
        <f ca="1">ROUND((C18+C19+C20)*F23,0)</f>
        <v>945</v>
      </c>
      <c r="D23" s="468"/>
      <c r="E23" s="468"/>
      <c r="F23" s="2811">
        <f>'数据-取费表'!B37</f>
        <v>0.01</v>
      </c>
      <c r="G23" s="2767" t="s">
        <v>2430</v>
      </c>
      <c r="H23" s="2768"/>
      <c r="I23" s="2768"/>
      <c r="J23" s="2768"/>
      <c r="K23" s="2769"/>
      <c r="L23" s="2103"/>
      <c r="M23" s="2103"/>
      <c r="N23" s="2103"/>
    </row>
    <row r="24" spans="1:14" s="2101" customFormat="1" ht="13.5" customHeight="1">
      <c r="A24" s="2805" t="s">
        <v>1858</v>
      </c>
      <c r="B24" s="2987" t="s">
        <v>2836</v>
      </c>
      <c r="C24" s="2807">
        <f ca="1">ROUND(C6*F24,0)</f>
        <v>1581</v>
      </c>
      <c r="D24" s="475"/>
      <c r="E24" s="473"/>
      <c r="F24" s="2811">
        <f>'数据-取费表'!B38</f>
        <v>0.01</v>
      </c>
      <c r="G24" s="2776" t="s">
        <v>499</v>
      </c>
      <c r="H24" s="2770"/>
      <c r="I24" s="2770"/>
      <c r="J24" s="2770"/>
      <c r="K24" s="279"/>
      <c r="L24" s="2103"/>
      <c r="M24" s="2103"/>
      <c r="N24" s="2103"/>
    </row>
    <row r="25" spans="1:14" s="2104" customFormat="1" ht="13.5" customHeight="1">
      <c r="A25" s="2805" t="s">
        <v>1859</v>
      </c>
      <c r="B25" s="2987" t="s">
        <v>2834</v>
      </c>
      <c r="C25" s="467">
        <f>ROUND(F25/(1+'数据-取费表'!C42),4)</f>
        <v>2.9000000000000001E-2</v>
      </c>
      <c r="D25" s="462" t="s">
        <v>2828</v>
      </c>
      <c r="E25" s="469"/>
      <c r="F25" s="2811">
        <f>'数据-取费表'!B48+'数据-取费表'!B49</f>
        <v>3.0499999999999999E-2</v>
      </c>
      <c r="G25" s="2775" t="s">
        <v>2288</v>
      </c>
      <c r="H25" s="2768"/>
      <c r="I25" s="2768"/>
      <c r="J25" s="2768"/>
      <c r="K25" s="2769"/>
    </row>
    <row r="26" spans="1:14" s="2103" customFormat="1" ht="13.5" customHeight="1">
      <c r="A26" s="2805" t="s">
        <v>1860</v>
      </c>
      <c r="B26" s="2988" t="s">
        <v>2835</v>
      </c>
      <c r="C26" s="2812">
        <f ca="1">C28</f>
        <v>3436</v>
      </c>
      <c r="D26" s="467">
        <f ca="1">C27</f>
        <v>7.4200000000000002E-2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496</v>
      </c>
      <c r="C27" s="2814">
        <f ca="1">ROUND(IF('数据-取费表'!B22&lt;=1,(1+C25)*F26*'数据-取费表'!B24,(1+C25)*(POWER((1+F26),'数据-取费表'!B24)-1)),4)</f>
        <v>7.4200000000000002E-2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2837</v>
      </c>
      <c r="C28" s="2815">
        <f ca="1">ROUND(IF('数据-取费表'!B22&lt;=1,(C18+C19+C20+C23+C24)*F26*'数据-取费表'!B24/2,(C18+C19+C20+C23+C24)*(POWER((1+F26),'数据-取费表'!B24/2)-1)),0)</f>
        <v>3436</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497</v>
      </c>
      <c r="C29" s="2807">
        <f ca="1">ROUND(C6*F29/(1+'数据-取费表'!C42),0)</f>
        <v>8282</v>
      </c>
      <c r="D29" s="468"/>
      <c r="E29" s="468"/>
      <c r="F29" s="2989">
        <f>'数据-取费表'!B41</f>
        <v>5.5000000000000007E-2</v>
      </c>
      <c r="G29" s="2776" t="s">
        <v>498</v>
      </c>
      <c r="H29" s="2768"/>
      <c r="I29" s="2768"/>
      <c r="J29" s="2768"/>
      <c r="K29" s="2769"/>
    </row>
    <row r="30" spans="1:14" s="2106" customFormat="1" ht="13.5" customHeight="1">
      <c r="A30" s="1621" t="s">
        <v>1862</v>
      </c>
      <c r="B30" s="2817" t="s">
        <v>500</v>
      </c>
      <c r="C30" s="2812">
        <f ca="1">C31</f>
        <v>108730</v>
      </c>
      <c r="D30" s="477">
        <f ca="1">C32</f>
        <v>0.1032</v>
      </c>
      <c r="E30" s="469" t="s">
        <v>495</v>
      </c>
      <c r="F30" s="471"/>
      <c r="G30" s="2775" t="s">
        <v>2969</v>
      </c>
      <c r="H30" s="2768"/>
      <c r="I30" s="2768"/>
      <c r="J30" s="2768"/>
      <c r="K30" s="2769"/>
    </row>
    <row r="31" spans="1:14" s="2105" customFormat="1" ht="13.5" customHeight="1">
      <c r="A31" s="803" t="s">
        <v>1855</v>
      </c>
      <c r="B31" s="2813"/>
      <c r="C31" s="450">
        <f ca="1">C18+C19+C20+C23+C24+C26+C29</f>
        <v>108730</v>
      </c>
      <c r="D31" s="472"/>
      <c r="E31" s="473"/>
      <c r="F31" s="474"/>
      <c r="G31" s="261"/>
      <c r="H31" s="2770"/>
      <c r="I31" s="2770"/>
      <c r="J31" s="2770"/>
      <c r="K31" s="279"/>
    </row>
    <row r="32" spans="1:14" s="2105" customFormat="1" ht="13.5" customHeight="1">
      <c r="A32" s="803" t="s">
        <v>1856</v>
      </c>
      <c r="B32" s="2813"/>
      <c r="C32" s="53">
        <f ca="1">ROUND(C25+D26,4)</f>
        <v>0.1032</v>
      </c>
      <c r="D32" s="472"/>
      <c r="E32" s="473"/>
      <c r="F32" s="474"/>
      <c r="G32" s="261"/>
      <c r="H32" s="2770"/>
      <c r="I32" s="2770"/>
      <c r="J32" s="2770"/>
      <c r="K32" s="279"/>
    </row>
    <row r="33" spans="1:11" s="2107" customFormat="1" ht="13.5" customHeight="1">
      <c r="A33" s="2986" t="s">
        <v>2832</v>
      </c>
      <c r="B33" s="2984" t="s">
        <v>2830</v>
      </c>
      <c r="C33" s="478">
        <f ca="1">C35</f>
        <v>9701</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1855</v>
      </c>
      <c r="B34" s="2818" t="s">
        <v>501</v>
      </c>
      <c r="C34" s="472">
        <f ca="1">ROUND((1+C25)*F33,4)</f>
        <v>0.10290000000000001</v>
      </c>
      <c r="D34" s="472"/>
      <c r="E34" s="473"/>
      <c r="F34" s="480"/>
      <c r="G34" s="261" t="s">
        <v>2289</v>
      </c>
      <c r="H34" s="2770"/>
      <c r="I34" s="2770"/>
      <c r="J34" s="2770"/>
      <c r="K34" s="279"/>
    </row>
    <row r="35" spans="1:11" s="2108" customFormat="1" ht="13.5" customHeight="1" thickBot="1">
      <c r="A35" s="1622" t="s">
        <v>1856</v>
      </c>
      <c r="B35" s="2985" t="s">
        <v>2838</v>
      </c>
      <c r="C35" s="1614">
        <f ca="1">ROUND((C18+C19+C20+C23+C24)*F33,0)</f>
        <v>9701</v>
      </c>
      <c r="D35" s="1615"/>
      <c r="E35" s="2819"/>
      <c r="F35" s="1616"/>
      <c r="G35" s="2777"/>
      <c r="H35" s="2778"/>
      <c r="I35" s="2778"/>
      <c r="J35" s="2778"/>
      <c r="K35" s="2779"/>
    </row>
    <row r="36" spans="1:11" s="2070" customFormat="1" ht="13.5" customHeight="1" thickBot="1">
      <c r="A36" s="284" t="s">
        <v>1843</v>
      </c>
      <c r="B36" s="2781"/>
      <c r="C36" s="2820">
        <f ca="1">ROUND((C6-C30-C33)/(1+D30+D33),0)</f>
        <v>32903</v>
      </c>
      <c r="D36" s="2781"/>
      <c r="E36" s="2781"/>
      <c r="F36" s="2781"/>
      <c r="G36" s="2780" t="s">
        <v>2839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6"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9">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7" t="s">
        <v>1844</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8" t="s">
        <v>1846</v>
      </c>
      <c r="B10" s="1610" t="s">
        <v>474</v>
      </c>
      <c r="C10" s="1611"/>
      <c r="D10" s="1611"/>
      <c r="E10" s="1611"/>
      <c r="F10" s="1612"/>
      <c r="G10" s="1612"/>
      <c r="H10" s="1612"/>
      <c r="I10" s="1612"/>
      <c r="J10" s="1612"/>
      <c r="K10" s="1613"/>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6" t="s">
        <v>1863</v>
      </c>
      <c r="B11" s="1607"/>
      <c r="C11" s="1607"/>
      <c r="D11" s="1607"/>
      <c r="E11" s="1607"/>
      <c r="F11" s="1607"/>
      <c r="G11" s="1607"/>
      <c r="H11" s="1607"/>
      <c r="I11" s="1607"/>
      <c r="J11" s="1607"/>
      <c r="K11" s="1608"/>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9" t="s">
        <v>1847</v>
      </c>
      <c r="B13" s="449" t="s">
        <v>479</v>
      </c>
      <c r="C13" s="450">
        <f ca="1">IF(B1="",'数据-取费表'!M16,INDIRECT("'数据-取费表'!M"&amp;$K$1)+INDIRECT("'数据-取费表'!t"&amp;$K$1))</f>
        <v>73235</v>
      </c>
      <c r="D13" s="451"/>
      <c r="E13" s="365"/>
      <c r="F13" s="452"/>
      <c r="G13" s="444"/>
      <c r="H13" s="447"/>
      <c r="I13" s="447"/>
      <c r="J13" s="447"/>
      <c r="K13" s="448"/>
    </row>
    <row r="14" spans="1:41" s="2101" customFormat="1" ht="13.5" customHeight="1">
      <c r="A14" s="1619" t="s">
        <v>1848</v>
      </c>
      <c r="B14" s="449" t="s">
        <v>480</v>
      </c>
      <c r="C14" s="53">
        <f ca="1">ROUND(C13*F14,0)</f>
        <v>2197</v>
      </c>
      <c r="D14" s="451"/>
      <c r="E14" s="365"/>
      <c r="F14" s="453">
        <f>'数据-取费表'!B33</f>
        <v>0.03</v>
      </c>
      <c r="G14" s="444" t="s">
        <v>502</v>
      </c>
      <c r="H14" s="447"/>
      <c r="I14" s="447"/>
      <c r="J14" s="447"/>
      <c r="K14" s="448"/>
    </row>
    <row r="15" spans="1:41" s="2101" customFormat="1" ht="13.5" customHeight="1">
      <c r="A15" s="1619" t="s">
        <v>1849</v>
      </c>
      <c r="B15" s="449" t="s">
        <v>482</v>
      </c>
      <c r="C15" s="53">
        <f ca="1">ROUND(IF(B1="",SUMIF('数据-取费表'!C:C,"住宅",'数据-取费表'!M:M)*F15,IF(INDIRECT("'数据-取费表'!c"&amp;$K$1)="住宅",INDIRECT("'数据-取费表'!M"&amp;$K$1)*F15,0)),0)</f>
        <v>2087</v>
      </c>
      <c r="D15" s="451"/>
      <c r="E15" s="365"/>
      <c r="F15" s="453">
        <f>'数据-取费表'!B34</f>
        <v>0.03</v>
      </c>
      <c r="G15" s="444" t="s">
        <v>502</v>
      </c>
      <c r="H15" s="447"/>
      <c r="I15" s="447"/>
      <c r="J15" s="447"/>
      <c r="K15" s="448"/>
    </row>
    <row r="16" spans="1:41" s="2102" customFormat="1" ht="13.5" customHeight="1">
      <c r="A16" s="1619" t="s">
        <v>1850</v>
      </c>
      <c r="B16" s="449" t="s">
        <v>484</v>
      </c>
      <c r="C16" s="53">
        <f ca="1">ROUND(D16*E16/10000,0)</f>
        <v>4882</v>
      </c>
      <c r="D16" s="451">
        <f ca="1">IF(B1="",'数据-汇总表'!E3,INDIRECT("'数据-取费表'!K"&amp;$K$1)+INDIRECT("'数据-取费表'!S"&amp;$K$1))</f>
        <v>488235</v>
      </c>
      <c r="E16" s="53">
        <f>'数据-取费表'!B35</f>
        <v>100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9" t="s">
        <v>1851</v>
      </c>
      <c r="B17" s="449" t="s">
        <v>485</v>
      </c>
      <c r="C17" s="454">
        <f ca="1">ROUND(C13*F17,0)</f>
        <v>1099</v>
      </c>
      <c r="D17" s="455"/>
      <c r="E17" s="454"/>
      <c r="F17" s="456">
        <f>'数据-取费表'!B36</f>
        <v>1.4999999999999999E-2</v>
      </c>
      <c r="G17" s="444" t="s">
        <v>502</v>
      </c>
      <c r="H17" s="457"/>
      <c r="I17" s="457"/>
      <c r="J17" s="457"/>
      <c r="K17" s="458"/>
    </row>
    <row r="18" spans="1:14" s="2104" customFormat="1" ht="13.5" customHeight="1">
      <c r="A18" s="1620" t="s">
        <v>1852</v>
      </c>
      <c r="B18" s="459" t="s">
        <v>487</v>
      </c>
      <c r="C18" s="460">
        <f ca="1">SUM(C13:C17)</f>
        <v>83500</v>
      </c>
      <c r="D18" s="461"/>
      <c r="E18" s="462"/>
      <c r="F18" s="462"/>
      <c r="G18" s="1323" t="s">
        <v>2431</v>
      </c>
      <c r="H18" s="447"/>
      <c r="I18" s="447"/>
      <c r="J18" s="447"/>
      <c r="K18" s="448"/>
    </row>
    <row r="19" spans="1:14" s="2104" customFormat="1" ht="13.5" customHeight="1">
      <c r="A19" s="1620" t="s">
        <v>1853</v>
      </c>
      <c r="B19" s="459" t="s">
        <v>493</v>
      </c>
      <c r="C19" s="460">
        <f ca="1">ROUND(C18*F19,0)</f>
        <v>835</v>
      </c>
      <c r="D19" s="462"/>
      <c r="E19" s="462"/>
      <c r="F19" s="466">
        <f>'数据-取费表'!B37</f>
        <v>0.01</v>
      </c>
      <c r="G19" s="444" t="s">
        <v>503</v>
      </c>
      <c r="H19" s="447"/>
      <c r="I19" s="447"/>
      <c r="J19" s="447"/>
      <c r="K19" s="448"/>
      <c r="L19" s="2106"/>
      <c r="M19" s="2106"/>
      <c r="N19" s="2106"/>
    </row>
    <row r="20" spans="1:14" s="2104" customFormat="1" ht="13.5" customHeight="1">
      <c r="A20" s="1620" t="s">
        <v>1854</v>
      </c>
      <c r="B20" s="459" t="s">
        <v>504</v>
      </c>
      <c r="C20" s="2982">
        <f>F20</f>
        <v>0.01</v>
      </c>
      <c r="D20" s="469" t="s">
        <v>505</v>
      </c>
      <c r="E20" s="469"/>
      <c r="F20" s="486">
        <f>'数据-取费表'!B38</f>
        <v>0.01</v>
      </c>
      <c r="G20" s="1323" t="s">
        <v>506</v>
      </c>
      <c r="H20" s="447"/>
      <c r="I20" s="447"/>
      <c r="J20" s="447"/>
      <c r="K20" s="448"/>
      <c r="L20" s="2106"/>
      <c r="M20" s="2106"/>
      <c r="N20" s="2106"/>
    </row>
    <row r="21" spans="1:14" s="2106" customFormat="1" ht="13.5" customHeight="1">
      <c r="A21" s="1620" t="s">
        <v>1857</v>
      </c>
      <c r="B21" s="461" t="s">
        <v>494</v>
      </c>
      <c r="C21" s="470">
        <f ca="1">C22</f>
        <v>2987</v>
      </c>
      <c r="D21" s="467">
        <f ca="1">C23</f>
        <v>4.0000000000000002E-4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9" t="s">
        <v>1847</v>
      </c>
      <c r="B22" s="1324" t="s">
        <v>2434</v>
      </c>
      <c r="C22" s="487">
        <f ca="1">ROUND(IF('数据-取费表'!B22&lt;=1,(C18+C19)*F21*'数据-取费表'!B20/2,(C18+C19)*(POWER((1+F21),'数据-取费表'!B20/2)-1)),0)</f>
        <v>2987</v>
      </c>
      <c r="D22" s="472"/>
      <c r="E22" s="473"/>
      <c r="F22" s="474"/>
      <c r="G22" s="2531" t="str">
        <f>IF('数据-取费表'!B22&lt;=1,"((1)+(2))×年利率×建设期÷2","((1)+(2))×((1+年利率)^(建设期÷2)-1)")</f>
        <v>((1)+(2))×((1+年利率)^(建设期÷2)-1)</v>
      </c>
      <c r="H22" s="457"/>
      <c r="I22" s="457"/>
      <c r="J22" s="457"/>
      <c r="K22" s="458"/>
    </row>
    <row r="23" spans="1:14" s="2105" customFormat="1" ht="13.5" customHeight="1">
      <c r="A23" s="1619" t="s">
        <v>1848</v>
      </c>
      <c r="B23" s="1324"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20" t="s">
        <v>1858</v>
      </c>
      <c r="B24" s="2984" t="s">
        <v>2831</v>
      </c>
      <c r="C24" s="478">
        <f ca="1">C25</f>
        <v>8434</v>
      </c>
      <c r="D24" s="489">
        <f ca="1">C26</f>
        <v>1E-3</v>
      </c>
      <c r="E24" s="469" t="s">
        <v>507</v>
      </c>
      <c r="F24" s="479">
        <f ca="1">IF(B1="",'数据-取费表'!Q16,INDIRECT("'数据-取费表'!q"&amp;$K$1))</f>
        <v>0.1</v>
      </c>
      <c r="G24" s="444"/>
      <c r="H24" s="447"/>
      <c r="I24" s="447"/>
      <c r="J24" s="447"/>
      <c r="K24" s="448"/>
    </row>
    <row r="25" spans="1:14" s="2105" customFormat="1" ht="13.5" customHeight="1">
      <c r="A25" s="1619" t="s">
        <v>1847</v>
      </c>
      <c r="B25" s="1324" t="s">
        <v>2435</v>
      </c>
      <c r="C25" s="490">
        <f ca="1">ROUND((C18+C19)*F24,0)</f>
        <v>8434</v>
      </c>
      <c r="D25" s="472"/>
      <c r="E25" s="473"/>
      <c r="F25" s="480"/>
      <c r="G25" s="1322" t="s">
        <v>2432</v>
      </c>
      <c r="H25" s="457"/>
      <c r="I25" s="457"/>
      <c r="J25" s="457"/>
      <c r="K25" s="458"/>
    </row>
    <row r="26" spans="1:14" s="2105" customFormat="1" ht="13.5" customHeight="1">
      <c r="A26" s="1619" t="s">
        <v>1848</v>
      </c>
      <c r="B26" s="1324" t="s">
        <v>509</v>
      </c>
      <c r="C26" s="491">
        <f ca="1">ROUND(F20*F24,4)</f>
        <v>1E-3</v>
      </c>
      <c r="D26" s="472"/>
      <c r="E26" s="481"/>
      <c r="F26" s="480"/>
      <c r="G26" s="1322" t="s">
        <v>510</v>
      </c>
      <c r="H26" s="457"/>
      <c r="I26" s="457"/>
      <c r="J26" s="457"/>
      <c r="K26" s="458"/>
    </row>
    <row r="27" spans="1:14" s="2105" customFormat="1" ht="13.5" customHeight="1">
      <c r="A27" s="1623" t="s">
        <v>1866</v>
      </c>
      <c r="B27" s="459" t="s">
        <v>511</v>
      </c>
      <c r="C27" s="2983">
        <f>ROUND(F27/(1+'数据-取费表'!C42),4)</f>
        <v>5.2400000000000002E-2</v>
      </c>
      <c r="D27" s="462" t="s">
        <v>2829</v>
      </c>
      <c r="E27" s="462"/>
      <c r="F27" s="466">
        <f>'数据-取费表'!B41</f>
        <v>5.5000000000000007E-2</v>
      </c>
      <c r="G27" s="1946" t="s">
        <v>2290</v>
      </c>
      <c r="H27" s="447"/>
      <c r="I27" s="447"/>
      <c r="J27" s="447"/>
      <c r="K27" s="448"/>
    </row>
    <row r="28" spans="1:14" s="2106" customFormat="1" ht="13.5" customHeight="1">
      <c r="A28" s="1623" t="s">
        <v>1867</v>
      </c>
      <c r="B28" s="476" t="s">
        <v>512</v>
      </c>
      <c r="C28" s="470">
        <f ca="1">ROUND((C18+C19+C21+C24)/(1-C20-D21-D24-C27),0)</f>
        <v>102282</v>
      </c>
      <c r="D28" s="477"/>
      <c r="E28" s="469"/>
      <c r="F28" s="471"/>
      <c r="G28" s="1323" t="s">
        <v>2433</v>
      </c>
      <c r="H28" s="447"/>
      <c r="I28" s="447"/>
      <c r="J28" s="447"/>
      <c r="K28" s="448"/>
    </row>
    <row r="29" spans="1:14" s="2106"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1864</v>
      </c>
      <c r="B31" s="1326"/>
      <c r="C31" s="500">
        <f>ROUND(C6*F31/(1+'数据-取费表'!C42),0)</f>
        <v>0</v>
      </c>
      <c r="D31" s="1327"/>
      <c r="E31" s="1327"/>
      <c r="F31" s="501">
        <f>'数据-取费表'!B41</f>
        <v>5.5000000000000007E-2</v>
      </c>
      <c r="G31" s="1328"/>
      <c r="H31" s="1328"/>
      <c r="I31" s="1328"/>
      <c r="J31" s="1329"/>
      <c r="K31" s="1330"/>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0" zoomScaleNormal="95" zoomScaleSheetLayoutView="80" workbookViewId="0">
      <selection activeCell="D73" sqref="D73:N7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18016</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369</v>
      </c>
      <c r="C3" s="2046"/>
      <c r="D3" s="2534"/>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812</v>
      </c>
      <c r="C4" s="2046"/>
      <c r="D4" s="2534"/>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54</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1"/>
      <c r="AC5" s="428"/>
    </row>
    <row r="6" spans="1:30" ht="20.25">
      <c r="A6" s="512" t="s">
        <v>521</v>
      </c>
      <c r="B6" s="513"/>
      <c r="C6" s="3380" t="s">
        <v>522</v>
      </c>
      <c r="D6" s="3381"/>
      <c r="E6" s="3380" t="s">
        <v>523</v>
      </c>
      <c r="F6" s="3381"/>
      <c r="G6" s="3380" t="s">
        <v>524</v>
      </c>
      <c r="H6" s="3381"/>
      <c r="I6" s="3380" t="s">
        <v>525</v>
      </c>
      <c r="J6" s="3381"/>
      <c r="K6" s="514" t="s">
        <v>526</v>
      </c>
      <c r="L6" s="2118"/>
      <c r="M6" s="2117"/>
      <c r="N6" s="2117"/>
      <c r="O6" s="2119"/>
      <c r="P6" s="3382" t="s">
        <v>527</v>
      </c>
      <c r="Q6" s="3383"/>
      <c r="R6" s="3388" t="s">
        <v>523</v>
      </c>
      <c r="S6" s="3389"/>
      <c r="T6" s="3388" t="s">
        <v>524</v>
      </c>
      <c r="U6" s="3389"/>
      <c r="V6" s="3375" t="s">
        <v>525</v>
      </c>
      <c r="W6" s="3375"/>
      <c r="X6" s="1554"/>
      <c r="Y6" s="3388" t="s">
        <v>527</v>
      </c>
      <c r="Z6" s="3389"/>
      <c r="AA6" s="3377" t="s">
        <v>523</v>
      </c>
      <c r="AB6" s="3378" t="s">
        <v>524</v>
      </c>
      <c r="AC6" s="3377" t="s">
        <v>525</v>
      </c>
    </row>
    <row r="7" spans="1:30" ht="20.25">
      <c r="A7" s="515"/>
      <c r="B7" s="516"/>
      <c r="C7" s="3396" t="s">
        <v>2927</v>
      </c>
      <c r="D7" s="3397"/>
      <c r="E7" s="3396" t="str">
        <f>土地案例!A2</f>
        <v>田家街道香江路东、学府北街南</v>
      </c>
      <c r="F7" s="3397"/>
      <c r="G7" s="3396" t="str">
        <f>土地案例!A6</f>
        <v>田家街道一江路东</v>
      </c>
      <c r="H7" s="3397"/>
      <c r="I7" s="3396" t="str">
        <f>土地案例!A14</f>
        <v>大洼街道瀛路社区</v>
      </c>
      <c r="J7" s="3397"/>
      <c r="K7" s="514"/>
      <c r="L7" s="2118"/>
      <c r="M7" s="2117"/>
      <c r="N7" s="2117"/>
      <c r="O7" s="2119"/>
      <c r="P7" s="3384"/>
      <c r="Q7" s="3385"/>
      <c r="R7" s="3390"/>
      <c r="S7" s="3391"/>
      <c r="T7" s="3390"/>
      <c r="U7" s="3391"/>
      <c r="V7" s="3375"/>
      <c r="W7" s="3375"/>
      <c r="X7" s="1554"/>
      <c r="Y7" s="3390"/>
      <c r="Z7" s="3391"/>
      <c r="AA7" s="3378"/>
      <c r="AB7" s="3378"/>
      <c r="AC7" s="3378"/>
    </row>
    <row r="8" spans="1:30" ht="21" thickBot="1">
      <c r="A8" s="515"/>
      <c r="B8" s="516"/>
      <c r="C8" s="3398" t="s">
        <v>2931</v>
      </c>
      <c r="D8" s="3399"/>
      <c r="E8" s="3398" t="s">
        <v>2931</v>
      </c>
      <c r="F8" s="3399"/>
      <c r="G8" s="3394" t="s">
        <v>2931</v>
      </c>
      <c r="H8" s="3395"/>
      <c r="I8" s="3394" t="s">
        <v>2931</v>
      </c>
      <c r="J8" s="3395"/>
      <c r="K8" s="514" t="s">
        <v>528</v>
      </c>
      <c r="L8" s="2118"/>
      <c r="M8" s="2117"/>
      <c r="N8" s="2117"/>
      <c r="O8" s="2119"/>
      <c r="P8" s="3386"/>
      <c r="Q8" s="3387"/>
      <c r="R8" s="3390"/>
      <c r="S8" s="3391"/>
      <c r="T8" s="3392"/>
      <c r="U8" s="3393"/>
      <c r="V8" s="3375"/>
      <c r="W8" s="3375"/>
      <c r="X8" s="1554"/>
      <c r="Y8" s="3392"/>
      <c r="Z8" s="3393"/>
      <c r="AA8" s="3379"/>
      <c r="AB8" s="3379"/>
      <c r="AC8" s="3379"/>
    </row>
    <row r="9" spans="1:30" s="1216" customFormat="1" ht="21" thickBot="1">
      <c r="A9" s="2867"/>
      <c r="B9" s="2874" t="s">
        <v>529</v>
      </c>
      <c r="C9" s="2866">
        <f>'数据-取费表'!B2</f>
        <v>43591</v>
      </c>
      <c r="D9" s="520">
        <v>100</v>
      </c>
      <c r="E9" s="521" t="str">
        <f>土地案例!H2</f>
        <v>2018-11-12</v>
      </c>
      <c r="F9" s="522">
        <f>SUMIF(72:72,YEAR(E9)&amp;"-"&amp;INT((MONTH(E9)+2)/3),73:73)</f>
        <v>99.96</v>
      </c>
      <c r="G9" s="523" t="str">
        <f>土地案例!H6</f>
        <v>2018-08-30</v>
      </c>
      <c r="H9" s="520">
        <f>SUMIF(72:72,YEAR(G9)&amp;"-"&amp;INT((MONTH(G9)+2)/3),73:73)</f>
        <v>99.94</v>
      </c>
      <c r="I9" s="523" t="str">
        <f>土地案例!H14</f>
        <v>2017-06-09</v>
      </c>
      <c r="J9" s="520">
        <f>SUMIF(72:72,YEAR(I9)&amp;"-"&amp;INT((MONTH(I9)+2)/3),73:73)</f>
        <v>99.84</v>
      </c>
      <c r="K9" s="524"/>
      <c r="L9" s="2120"/>
      <c r="M9" s="2117"/>
      <c r="N9" s="2117"/>
      <c r="O9" s="2121"/>
      <c r="P9" s="3405" t="s">
        <v>530</v>
      </c>
      <c r="Q9" s="3407"/>
      <c r="R9" s="1555" t="s">
        <v>8</v>
      </c>
      <c r="S9" s="1556">
        <f t="shared" ref="S9:S17" si="0">F9</f>
        <v>99.96</v>
      </c>
      <c r="T9" s="1555" t="s">
        <v>8</v>
      </c>
      <c r="U9" s="1556">
        <f t="shared" ref="U9:U17" si="1">H9</f>
        <v>99.94</v>
      </c>
      <c r="V9" s="1555" t="s">
        <v>8</v>
      </c>
      <c r="W9" s="1556">
        <f t="shared" ref="W9:W17" si="2">J9</f>
        <v>99.84</v>
      </c>
      <c r="X9" s="1557"/>
      <c r="Y9" s="3405" t="s">
        <v>530</v>
      </c>
      <c r="Z9" s="3406"/>
      <c r="AA9" s="1558">
        <f>D9/F9</f>
        <v>1.0004001600640258</v>
      </c>
      <c r="AB9" s="1558">
        <f>D9/H9</f>
        <v>1.0006003602161297</v>
      </c>
      <c r="AC9" s="1558">
        <f>D9/J9</f>
        <v>1.0016025641025641</v>
      </c>
    </row>
    <row r="10" spans="1:30" s="1216" customFormat="1" ht="21" thickBot="1">
      <c r="A10" s="2868"/>
      <c r="B10" s="2875"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20"/>
      <c r="M10" s="2117"/>
      <c r="N10" s="2117"/>
      <c r="O10" s="2121"/>
      <c r="P10" s="3405" t="s">
        <v>533</v>
      </c>
      <c r="Q10" s="3406"/>
      <c r="R10" s="1555" t="s">
        <v>8</v>
      </c>
      <c r="S10" s="1556">
        <f t="shared" si="0"/>
        <v>100</v>
      </c>
      <c r="T10" s="1555" t="s">
        <v>8</v>
      </c>
      <c r="U10" s="1556">
        <f t="shared" si="1"/>
        <v>100</v>
      </c>
      <c r="V10" s="1555" t="s">
        <v>8</v>
      </c>
      <c r="W10" s="1556">
        <f t="shared" si="2"/>
        <v>100</v>
      </c>
      <c r="X10" s="1557"/>
      <c r="Y10" s="3405" t="s">
        <v>533</v>
      </c>
      <c r="Z10" s="3406"/>
      <c r="AA10" s="1558">
        <f t="shared" ref="AA10:AA47" si="3">D10/F10</f>
        <v>1</v>
      </c>
      <c r="AB10" s="1558">
        <f t="shared" ref="AB10:AB47" si="4">D10/H10</f>
        <v>1</v>
      </c>
      <c r="AC10" s="1558">
        <f t="shared" ref="AC10:AC47" si="5">D10/J10</f>
        <v>1</v>
      </c>
    </row>
    <row r="11" spans="1:30" s="1216" customFormat="1" ht="20.25">
      <c r="A11" s="2869"/>
      <c r="B11" s="2876" t="s">
        <v>2755</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74" t="s">
        <v>535</v>
      </c>
      <c r="Q11" s="1147" t="str">
        <f t="shared" ref="Q11:Q17" si="6">B11</f>
        <v>用途</v>
      </c>
      <c r="R11" s="1555" t="s">
        <v>8</v>
      </c>
      <c r="S11" s="1556">
        <f t="shared" si="0"/>
        <v>100</v>
      </c>
      <c r="T11" s="1555" t="s">
        <v>8</v>
      </c>
      <c r="U11" s="1556">
        <f t="shared" si="1"/>
        <v>100</v>
      </c>
      <c r="V11" s="1555" t="s">
        <v>8</v>
      </c>
      <c r="W11" s="1556">
        <f t="shared" si="2"/>
        <v>100</v>
      </c>
      <c r="X11" s="1557"/>
      <c r="Y11" s="3320" t="s">
        <v>536</v>
      </c>
      <c r="Z11" s="1146" t="str">
        <f t="shared" ref="Z11:Z17" si="7">Q11</f>
        <v>用途</v>
      </c>
      <c r="AA11" s="1558">
        <f t="shared" si="3"/>
        <v>1</v>
      </c>
      <c r="AB11" s="1558">
        <f t="shared" si="4"/>
        <v>1</v>
      </c>
      <c r="AC11" s="1558">
        <f t="shared" si="5"/>
        <v>1</v>
      </c>
    </row>
    <row r="12" spans="1:30" s="1334" customFormat="1" ht="27">
      <c r="A12" s="2870"/>
      <c r="B12" s="2875" t="s">
        <v>2756</v>
      </c>
      <c r="C12" s="910" t="s">
        <v>3063</v>
      </c>
      <c r="D12" s="255">
        <v>100</v>
      </c>
      <c r="E12" s="529" t="s">
        <v>3063</v>
      </c>
      <c r="F12" s="255">
        <f>ROUND(100/'数据-取费表'!G16,0)</f>
        <v>103</v>
      </c>
      <c r="G12" s="530" t="s">
        <v>3064</v>
      </c>
      <c r="H12" s="255">
        <f>ROUND(100/'数据-取费表'!G16,0)</f>
        <v>103</v>
      </c>
      <c r="I12" s="530" t="s">
        <v>3063</v>
      </c>
      <c r="J12" s="255">
        <f>ROUND(100/'数据-取费表'!G16,0)</f>
        <v>103</v>
      </c>
      <c r="K12" s="531"/>
      <c r="L12" s="2123"/>
      <c r="M12" s="2117"/>
      <c r="N12" s="2117"/>
      <c r="O12" s="2124"/>
      <c r="P12" s="3374"/>
      <c r="Q12" s="1147" t="str">
        <f t="shared" si="6"/>
        <v>土地使用年限（年）</v>
      </c>
      <c r="R12" s="1555" t="s">
        <v>8</v>
      </c>
      <c r="S12" s="1556">
        <f t="shared" si="0"/>
        <v>103</v>
      </c>
      <c r="T12" s="1555" t="s">
        <v>8</v>
      </c>
      <c r="U12" s="1556">
        <f t="shared" si="1"/>
        <v>103</v>
      </c>
      <c r="V12" s="1555" t="s">
        <v>8</v>
      </c>
      <c r="W12" s="1556">
        <f t="shared" si="2"/>
        <v>103</v>
      </c>
      <c r="X12" s="1557"/>
      <c r="Y12" s="3320"/>
      <c r="Z12" s="1146" t="str">
        <f t="shared" si="7"/>
        <v>土地使用年限（年）</v>
      </c>
      <c r="AA12" s="1558">
        <f t="shared" si="3"/>
        <v>0.970873786407767</v>
      </c>
      <c r="AB12" s="1558">
        <f t="shared" si="4"/>
        <v>0.970873786407767</v>
      </c>
      <c r="AC12" s="1558">
        <f t="shared" si="5"/>
        <v>0.970873786407767</v>
      </c>
    </row>
    <row r="13" spans="1:30" ht="20.25">
      <c r="A13" s="2871"/>
      <c r="B13" s="2875" t="s">
        <v>2757</v>
      </c>
      <c r="C13" s="534">
        <v>2</v>
      </c>
      <c r="D13" s="255">
        <v>100</v>
      </c>
      <c r="E13" s="533">
        <v>2.1</v>
      </c>
      <c r="F13" s="255">
        <f>LOOKUP(E13,82:82,83:83)-LOOKUP(C13,82:82,83:83)+100</f>
        <v>100</v>
      </c>
      <c r="G13" s="534">
        <v>2</v>
      </c>
      <c r="H13" s="255">
        <f>LOOKUP(G13,82:82,83:83)-LOOKUP(C13,82:82,83:83)+100</f>
        <v>100</v>
      </c>
      <c r="I13" s="533">
        <v>2</v>
      </c>
      <c r="J13" s="255">
        <f>LOOKUP(I13,82:82,83:83)-LOOKUP(C13,82:82,83:83)+100</f>
        <v>100</v>
      </c>
      <c r="K13" s="535">
        <v>5</v>
      </c>
      <c r="L13" s="2125"/>
      <c r="M13" s="2117"/>
      <c r="N13" s="2117"/>
      <c r="O13" s="2126"/>
      <c r="P13" s="3374"/>
      <c r="Q13" s="1147" t="str">
        <f t="shared" si="6"/>
        <v>容积率</v>
      </c>
      <c r="R13" s="1555" t="s">
        <v>8</v>
      </c>
      <c r="S13" s="1556">
        <f t="shared" si="0"/>
        <v>100</v>
      </c>
      <c r="T13" s="1555" t="s">
        <v>8</v>
      </c>
      <c r="U13" s="1556">
        <f t="shared" si="1"/>
        <v>100</v>
      </c>
      <c r="V13" s="1555" t="s">
        <v>8</v>
      </c>
      <c r="W13" s="1556">
        <f t="shared" si="2"/>
        <v>100</v>
      </c>
      <c r="X13" s="1557"/>
      <c r="Y13" s="3320"/>
      <c r="Z13" s="1146" t="str">
        <f t="shared" si="7"/>
        <v>容积率</v>
      </c>
      <c r="AA13" s="1558">
        <f t="shared" si="3"/>
        <v>1</v>
      </c>
      <c r="AB13" s="1558">
        <f t="shared" si="4"/>
        <v>1</v>
      </c>
      <c r="AC13" s="1558">
        <f t="shared" si="5"/>
        <v>1</v>
      </c>
    </row>
    <row r="14" spans="1:30" s="1216" customFormat="1" ht="20.25">
      <c r="A14" s="2868"/>
      <c r="B14" s="2877" t="s">
        <v>2758</v>
      </c>
      <c r="C14" s="2864"/>
      <c r="D14" s="538">
        <v>100</v>
      </c>
      <c r="E14" s="1371"/>
      <c r="F14" s="255">
        <f>SUMIF(84:84,E14,85:85)-SUMIF(84:84,C14,85:85)+100</f>
        <v>100</v>
      </c>
      <c r="G14" s="530"/>
      <c r="H14" s="255">
        <f>SUMIF(84:84,G14,85:85)-SUMIF(84:84,C14,85:85)+100</f>
        <v>100</v>
      </c>
      <c r="I14" s="529"/>
      <c r="J14" s="255">
        <f>SUMIF(84:84,I14,85:85)-SUMIF(84:84,C14,85:85)+100</f>
        <v>100</v>
      </c>
      <c r="K14" s="531"/>
      <c r="L14" s="2120"/>
      <c r="M14" s="2117"/>
      <c r="N14" s="2117"/>
      <c r="O14" s="2122"/>
      <c r="P14" s="3374"/>
      <c r="Q14" s="1147" t="str">
        <f t="shared" si="6"/>
        <v>配建</v>
      </c>
      <c r="R14" s="1555" t="s">
        <v>8</v>
      </c>
      <c r="S14" s="1556">
        <f t="shared" si="0"/>
        <v>100</v>
      </c>
      <c r="T14" s="1555" t="s">
        <v>8</v>
      </c>
      <c r="U14" s="1556">
        <f t="shared" si="1"/>
        <v>100</v>
      </c>
      <c r="V14" s="1555" t="s">
        <v>8</v>
      </c>
      <c r="W14" s="1556">
        <f t="shared" si="2"/>
        <v>100</v>
      </c>
      <c r="X14" s="1557"/>
      <c r="Y14" s="3320"/>
      <c r="Z14" s="1146" t="str">
        <f t="shared" si="7"/>
        <v>配建</v>
      </c>
      <c r="AA14" s="1558">
        <f>D14/F14</f>
        <v>1</v>
      </c>
      <c r="AB14" s="1558">
        <f>D14/H14</f>
        <v>1</v>
      </c>
      <c r="AC14" s="1558">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74"/>
      <c r="Q15" s="1147">
        <f t="shared" si="6"/>
        <v>111</v>
      </c>
      <c r="R15" s="1555" t="s">
        <v>8</v>
      </c>
      <c r="S15" s="1556">
        <f t="shared" si="0"/>
        <v>100</v>
      </c>
      <c r="T15" s="1555" t="s">
        <v>8</v>
      </c>
      <c r="U15" s="1556">
        <f t="shared" si="1"/>
        <v>100</v>
      </c>
      <c r="V15" s="1555" t="s">
        <v>8</v>
      </c>
      <c r="W15" s="1556">
        <f t="shared" si="2"/>
        <v>100</v>
      </c>
      <c r="X15" s="1557"/>
      <c r="Y15" s="3320"/>
      <c r="Z15" s="1146">
        <f t="shared" si="7"/>
        <v>111</v>
      </c>
      <c r="AA15" s="1558">
        <f>D15/F15</f>
        <v>1</v>
      </c>
      <c r="AB15" s="1558">
        <f>D15/H15</f>
        <v>1</v>
      </c>
      <c r="AC15" s="1558">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74"/>
      <c r="Q16" s="1147">
        <f t="shared" si="6"/>
        <v>111</v>
      </c>
      <c r="R16" s="1555" t="s">
        <v>8</v>
      </c>
      <c r="S16" s="1556">
        <f t="shared" si="0"/>
        <v>100</v>
      </c>
      <c r="T16" s="1555" t="s">
        <v>8</v>
      </c>
      <c r="U16" s="1556">
        <f t="shared" si="1"/>
        <v>100</v>
      </c>
      <c r="V16" s="1555" t="s">
        <v>8</v>
      </c>
      <c r="W16" s="1556">
        <f t="shared" si="2"/>
        <v>100</v>
      </c>
      <c r="X16" s="1557"/>
      <c r="Y16" s="3320"/>
      <c r="Z16" s="1146">
        <f t="shared" si="7"/>
        <v>111</v>
      </c>
      <c r="AA16" s="1558">
        <f>D16/F16</f>
        <v>1</v>
      </c>
      <c r="AB16" s="1558">
        <f>D16/H16</f>
        <v>1</v>
      </c>
      <c r="AC16" s="1558">
        <f>D16/J16</f>
        <v>1</v>
      </c>
    </row>
    <row r="17" spans="1:29" ht="99.75">
      <c r="A17" s="2865"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104</v>
      </c>
      <c r="G17" s="550"/>
      <c r="H17" s="549">
        <f>SUMIF(90:90,G18,91:91)-SUMIF(90:90,C18,91:91)+100</f>
        <v>104</v>
      </c>
      <c r="I17" s="552"/>
      <c r="J17" s="549">
        <f>SUMIF(90:90,I18,91:91)-SUMIF(90:90,C18,91:91)+100</f>
        <v>104</v>
      </c>
      <c r="K17" s="535">
        <v>2</v>
      </c>
      <c r="L17" s="2127"/>
      <c r="M17" s="2117"/>
      <c r="N17" s="2117"/>
      <c r="O17" s="2126"/>
      <c r="P17" s="3408" t="s">
        <v>540</v>
      </c>
      <c r="Q17" s="1559" t="str">
        <f t="shared" si="6"/>
        <v>居住社区成熟度</v>
      </c>
      <c r="R17" s="1560" t="s">
        <v>8</v>
      </c>
      <c r="S17" s="1561">
        <f t="shared" si="0"/>
        <v>104</v>
      </c>
      <c r="T17" s="1560" t="s">
        <v>8</v>
      </c>
      <c r="U17" s="1561">
        <f t="shared" si="1"/>
        <v>104</v>
      </c>
      <c r="V17" s="1560" t="s">
        <v>8</v>
      </c>
      <c r="W17" s="1561">
        <f t="shared" si="2"/>
        <v>104</v>
      </c>
      <c r="X17" s="1554"/>
      <c r="Y17" s="3408" t="s">
        <v>540</v>
      </c>
      <c r="Z17" s="1562" t="str">
        <f t="shared" si="7"/>
        <v>居住社区成熟度</v>
      </c>
      <c r="AA17" s="1563">
        <f t="shared" si="3"/>
        <v>0.96153846153846156</v>
      </c>
      <c r="AB17" s="1563">
        <f t="shared" si="4"/>
        <v>0.96153846153846156</v>
      </c>
      <c r="AC17" s="1563">
        <f t="shared" si="5"/>
        <v>0.96153846153846156</v>
      </c>
    </row>
    <row r="18" spans="1:29" ht="20.25">
      <c r="A18" s="532"/>
      <c r="B18" s="553"/>
      <c r="C18" s="554" t="s">
        <v>3066</v>
      </c>
      <c r="D18" s="557"/>
      <c r="E18" s="558" t="s">
        <v>3105</v>
      </c>
      <c r="F18" s="555"/>
      <c r="G18" s="556" t="s">
        <v>3105</v>
      </c>
      <c r="H18" s="559"/>
      <c r="I18" s="558" t="s">
        <v>3105</v>
      </c>
      <c r="J18" s="555"/>
      <c r="K18" s="531"/>
      <c r="L18" s="2127"/>
      <c r="M18" s="2117"/>
      <c r="N18" s="2117"/>
      <c r="O18" s="2126"/>
      <c r="P18" s="3409"/>
      <c r="Q18" s="1559"/>
      <c r="R18" s="1560"/>
      <c r="S18" s="1561"/>
      <c r="T18" s="1560"/>
      <c r="U18" s="1561"/>
      <c r="V18" s="1560"/>
      <c r="W18" s="1561"/>
      <c r="X18" s="1554"/>
      <c r="Y18" s="3409"/>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104</v>
      </c>
      <c r="G19" s="562"/>
      <c r="H19" s="565">
        <f>SUMIF(92:92,G20,93:93)-SUMIF(92:92,C20,93:93)+100</f>
        <v>104</v>
      </c>
      <c r="I19" s="564"/>
      <c r="J19" s="565">
        <f>SUMIF(92:92,I20,93:93)-SUMIF(92:92,C20,93:93)+100</f>
        <v>104</v>
      </c>
      <c r="K19" s="535">
        <v>2</v>
      </c>
      <c r="L19" s="2127"/>
      <c r="M19" s="2117"/>
      <c r="N19" s="2117"/>
      <c r="O19" s="2126"/>
      <c r="P19" s="3409"/>
      <c r="Q19" s="1559" t="str">
        <f>B19</f>
        <v>商业繁华度</v>
      </c>
      <c r="R19" s="1560" t="s">
        <v>8</v>
      </c>
      <c r="S19" s="1561">
        <f>F19</f>
        <v>104</v>
      </c>
      <c r="T19" s="1560" t="s">
        <v>8</v>
      </c>
      <c r="U19" s="1561">
        <f>H19</f>
        <v>104</v>
      </c>
      <c r="V19" s="1560" t="s">
        <v>8</v>
      </c>
      <c r="W19" s="1561">
        <f>J19</f>
        <v>104</v>
      </c>
      <c r="X19" s="1554"/>
      <c r="Y19" s="3409"/>
      <c r="Z19" s="1562" t="str">
        <f>Q19</f>
        <v>商业繁华度</v>
      </c>
      <c r="AA19" s="1563">
        <f t="shared" si="3"/>
        <v>0.96153846153846156</v>
      </c>
      <c r="AB19" s="1563">
        <f t="shared" si="4"/>
        <v>0.96153846153846156</v>
      </c>
      <c r="AC19" s="1563">
        <f t="shared" si="5"/>
        <v>0.96153846153846156</v>
      </c>
    </row>
    <row r="20" spans="1:29" ht="20.25">
      <c r="A20" s="532"/>
      <c r="B20" s="566"/>
      <c r="C20" s="567" t="s">
        <v>3066</v>
      </c>
      <c r="D20" s="563"/>
      <c r="E20" s="569" t="s">
        <v>3105</v>
      </c>
      <c r="F20" s="559"/>
      <c r="G20" s="568" t="s">
        <v>3105</v>
      </c>
      <c r="H20" s="555"/>
      <c r="I20" s="569" t="s">
        <v>3105</v>
      </c>
      <c r="J20" s="555"/>
      <c r="K20" s="531"/>
      <c r="L20" s="2127"/>
      <c r="M20" s="2117"/>
      <c r="N20" s="2117"/>
      <c r="O20" s="2126"/>
      <c r="P20" s="3409"/>
      <c r="Q20" s="1559"/>
      <c r="R20" s="1560"/>
      <c r="S20" s="1561"/>
      <c r="T20" s="1560"/>
      <c r="U20" s="1561"/>
      <c r="V20" s="1560"/>
      <c r="W20" s="1561"/>
      <c r="X20" s="1554"/>
      <c r="Y20" s="3409"/>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409"/>
      <c r="Q21" s="1559" t="str">
        <f>B21</f>
        <v>办公集聚程度</v>
      </c>
      <c r="R21" s="1560" t="s">
        <v>8</v>
      </c>
      <c r="S21" s="1561">
        <f>F21</f>
        <v>100</v>
      </c>
      <c r="T21" s="1560" t="s">
        <v>8</v>
      </c>
      <c r="U21" s="1561">
        <f>H21</f>
        <v>100</v>
      </c>
      <c r="V21" s="1560" t="s">
        <v>8</v>
      </c>
      <c r="W21" s="1561">
        <f>J21</f>
        <v>100</v>
      </c>
      <c r="X21" s="1554"/>
      <c r="Y21" s="3409"/>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7"/>
      <c r="M22" s="2117"/>
      <c r="N22" s="2117"/>
      <c r="O22" s="2126"/>
      <c r="P22" s="3409"/>
      <c r="Q22" s="1559"/>
      <c r="R22" s="1560"/>
      <c r="S22" s="1561"/>
      <c r="T22" s="1560"/>
      <c r="U22" s="1561"/>
      <c r="V22" s="1560"/>
      <c r="W22" s="1561"/>
      <c r="X22" s="1554"/>
      <c r="Y22" s="3409"/>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104</v>
      </c>
      <c r="G23" s="562"/>
      <c r="H23" s="559">
        <f>SUMIF(96:96,G24,97:97)-SUMIF(96:96,C24,97:97)+100</f>
        <v>104</v>
      </c>
      <c r="I23" s="564"/>
      <c r="J23" s="559">
        <f>SUMIF(96:96,I24,97:97)-SUMIF(96:96,C24,97:97)+100</f>
        <v>104</v>
      </c>
      <c r="K23" s="535">
        <v>2</v>
      </c>
      <c r="L23" s="2127"/>
      <c r="M23" s="2117"/>
      <c r="N23" s="2117"/>
      <c r="O23" s="2126"/>
      <c r="P23" s="3409"/>
      <c r="Q23" s="1559" t="str">
        <f>B23</f>
        <v>交通便捷度</v>
      </c>
      <c r="R23" s="1560" t="s">
        <v>8</v>
      </c>
      <c r="S23" s="1561">
        <f>F23</f>
        <v>104</v>
      </c>
      <c r="T23" s="1560" t="s">
        <v>8</v>
      </c>
      <c r="U23" s="1561">
        <f>H23</f>
        <v>104</v>
      </c>
      <c r="V23" s="1560" t="s">
        <v>8</v>
      </c>
      <c r="W23" s="1561">
        <f>J23</f>
        <v>104</v>
      </c>
      <c r="X23" s="1554"/>
      <c r="Y23" s="3409"/>
      <c r="Z23" s="1562" t="str">
        <f>Q23</f>
        <v>交通便捷度</v>
      </c>
      <c r="AA23" s="1563">
        <f t="shared" si="3"/>
        <v>0.96153846153846156</v>
      </c>
      <c r="AB23" s="1563">
        <f t="shared" si="4"/>
        <v>0.96153846153846156</v>
      </c>
      <c r="AC23" s="1563">
        <f t="shared" si="5"/>
        <v>0.96153846153846156</v>
      </c>
    </row>
    <row r="24" spans="1:29" ht="20.25">
      <c r="A24" s="532"/>
      <c r="B24" s="578"/>
      <c r="C24" s="554" t="s">
        <v>3066</v>
      </c>
      <c r="D24" s="557"/>
      <c r="E24" s="558" t="s">
        <v>3105</v>
      </c>
      <c r="F24" s="555"/>
      <c r="G24" s="556" t="s">
        <v>3105</v>
      </c>
      <c r="H24" s="555"/>
      <c r="I24" s="558" t="s">
        <v>3105</v>
      </c>
      <c r="J24" s="555"/>
      <c r="K24" s="531"/>
      <c r="L24" s="2127"/>
      <c r="M24" s="2117"/>
      <c r="N24" s="2117"/>
      <c r="O24" s="2126"/>
      <c r="P24" s="3409"/>
      <c r="Q24" s="1559"/>
      <c r="R24" s="1560"/>
      <c r="S24" s="1561"/>
      <c r="T24" s="1560"/>
      <c r="U24" s="1561"/>
      <c r="V24" s="1560"/>
      <c r="W24" s="1561"/>
      <c r="X24" s="1554"/>
      <c r="Y24" s="3409"/>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409"/>
      <c r="Q25" s="1559" t="str">
        <f t="shared" ref="Q25:Q39" si="8">B25</f>
        <v>区域土地利用方向</v>
      </c>
      <c r="R25" s="1560" t="s">
        <v>8</v>
      </c>
      <c r="S25" s="1561">
        <f>F25</f>
        <v>100</v>
      </c>
      <c r="T25" s="1560" t="s">
        <v>8</v>
      </c>
      <c r="U25" s="1561">
        <f>H25</f>
        <v>100</v>
      </c>
      <c r="V25" s="1560" t="s">
        <v>8</v>
      </c>
      <c r="W25" s="1561">
        <f>J25</f>
        <v>100</v>
      </c>
      <c r="X25" s="1554"/>
      <c r="Y25" s="3409"/>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7"/>
      <c r="M26" s="2117"/>
      <c r="N26" s="2117"/>
      <c r="O26" s="2126"/>
      <c r="P26" s="3409"/>
      <c r="Q26" s="1559"/>
      <c r="R26" s="1560"/>
      <c r="S26" s="1561"/>
      <c r="T26" s="1560"/>
      <c r="U26" s="1561"/>
      <c r="V26" s="1560"/>
      <c r="W26" s="1561"/>
      <c r="X26" s="1554"/>
      <c r="Y26" s="3409"/>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104</v>
      </c>
      <c r="G27" s="562"/>
      <c r="H27" s="559">
        <f>SUMIF(100:100,G28,101:101)-SUMIF(100:100,C28,101:101)+100</f>
        <v>104</v>
      </c>
      <c r="I27" s="564"/>
      <c r="J27" s="559">
        <f>SUMIF(100:100,I28,101:101)-SUMIF(100:100,C28,101:101)+100</f>
        <v>104</v>
      </c>
      <c r="K27" s="535">
        <v>2</v>
      </c>
      <c r="L27" s="2127"/>
      <c r="M27" s="2117"/>
      <c r="N27" s="2117"/>
      <c r="O27" s="2126"/>
      <c r="P27" s="3409"/>
      <c r="Q27" s="1559" t="str">
        <f t="shared" si="8"/>
        <v>自然及人文环境状况</v>
      </c>
      <c r="R27" s="1560" t="s">
        <v>8</v>
      </c>
      <c r="S27" s="1561">
        <f>F27</f>
        <v>104</v>
      </c>
      <c r="T27" s="1560" t="s">
        <v>8</v>
      </c>
      <c r="U27" s="1561">
        <f>H27</f>
        <v>104</v>
      </c>
      <c r="V27" s="1560" t="s">
        <v>8</v>
      </c>
      <c r="W27" s="1561">
        <f>J27</f>
        <v>104</v>
      </c>
      <c r="X27" s="1554"/>
      <c r="Y27" s="3409"/>
      <c r="Z27" s="1562" t="str">
        <f>Q27</f>
        <v>自然及人文环境状况</v>
      </c>
      <c r="AA27" s="1563">
        <f t="shared" si="3"/>
        <v>0.96153846153846156</v>
      </c>
      <c r="AB27" s="1563">
        <f t="shared" si="4"/>
        <v>0.96153846153846156</v>
      </c>
      <c r="AC27" s="1563">
        <f t="shared" si="5"/>
        <v>0.96153846153846156</v>
      </c>
    </row>
    <row r="28" spans="1:29" ht="20.25">
      <c r="A28" s="515"/>
      <c r="B28" s="566"/>
      <c r="C28" s="554" t="s">
        <v>3066</v>
      </c>
      <c r="D28" s="557"/>
      <c r="E28" s="576" t="s">
        <v>3105</v>
      </c>
      <c r="F28" s="555"/>
      <c r="G28" s="554" t="s">
        <v>3105</v>
      </c>
      <c r="H28" s="555"/>
      <c r="I28" s="576" t="s">
        <v>3105</v>
      </c>
      <c r="J28" s="555"/>
      <c r="K28" s="531"/>
      <c r="L28" s="2127"/>
      <c r="M28" s="2117"/>
      <c r="N28" s="2117"/>
      <c r="O28" s="2126"/>
      <c r="P28" s="3409"/>
      <c r="Q28" s="1559"/>
      <c r="R28" s="1560"/>
      <c r="S28" s="1561"/>
      <c r="T28" s="1560"/>
      <c r="U28" s="1561"/>
      <c r="V28" s="1560"/>
      <c r="W28" s="1561"/>
      <c r="X28" s="1554"/>
      <c r="Y28" s="3409"/>
      <c r="Z28" s="1562"/>
      <c r="AA28" s="1563">
        <v>1</v>
      </c>
      <c r="AB28" s="1563">
        <v>1</v>
      </c>
      <c r="AC28" s="1563">
        <v>1</v>
      </c>
    </row>
    <row r="29" spans="1:29" s="1216" customFormat="1" ht="42.75">
      <c r="A29" s="577"/>
      <c r="B29" s="255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409"/>
      <c r="Q29" s="1147" t="str">
        <f t="shared" si="8"/>
        <v>公共配套设施</v>
      </c>
      <c r="R29" s="1555" t="s">
        <v>8</v>
      </c>
      <c r="S29" s="1556">
        <f>F29</f>
        <v>100</v>
      </c>
      <c r="T29" s="1555" t="s">
        <v>8</v>
      </c>
      <c r="U29" s="1556">
        <f>H29</f>
        <v>100</v>
      </c>
      <c r="V29" s="1555" t="s">
        <v>8</v>
      </c>
      <c r="W29" s="1556">
        <f>J29</f>
        <v>100</v>
      </c>
      <c r="X29" s="1557"/>
      <c r="Y29" s="3409"/>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0"/>
      <c r="M30" s="2117"/>
      <c r="N30" s="2117"/>
      <c r="O30" s="2122"/>
      <c r="P30" s="3409"/>
      <c r="Q30" s="1147"/>
      <c r="R30" s="1555"/>
      <c r="S30" s="1556"/>
      <c r="T30" s="1555"/>
      <c r="U30" s="1556"/>
      <c r="V30" s="1555"/>
      <c r="W30" s="1556"/>
      <c r="X30" s="1557"/>
      <c r="Y30" s="3409"/>
      <c r="Z30" s="1146"/>
      <c r="AA30" s="1563">
        <v>1</v>
      </c>
      <c r="AB30" s="1563">
        <v>1</v>
      </c>
      <c r="AC30" s="1563">
        <v>1</v>
      </c>
    </row>
    <row r="31" spans="1:29" s="1216" customFormat="1" ht="28.5">
      <c r="A31" s="577"/>
      <c r="B31" s="255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409"/>
      <c r="Q31" s="2542" t="str">
        <f t="shared" ref="Q31" si="9">B31</f>
        <v>基础设施水平</v>
      </c>
      <c r="R31" s="1555" t="s">
        <v>8</v>
      </c>
      <c r="S31" s="1556">
        <f>F31</f>
        <v>100</v>
      </c>
      <c r="T31" s="1555" t="s">
        <v>8</v>
      </c>
      <c r="U31" s="1556">
        <f>H31</f>
        <v>100</v>
      </c>
      <c r="V31" s="1555" t="s">
        <v>8</v>
      </c>
      <c r="W31" s="1556">
        <f>J31</f>
        <v>100</v>
      </c>
      <c r="X31" s="1557"/>
      <c r="Y31" s="3409"/>
      <c r="Z31" s="2539" t="str">
        <f>Q31</f>
        <v>基础设施水平</v>
      </c>
      <c r="AA31" s="1563">
        <f>D31/F31</f>
        <v>1</v>
      </c>
      <c r="AB31" s="1563">
        <f>D31/H31</f>
        <v>1</v>
      </c>
      <c r="AC31" s="1563">
        <f>D31/J31</f>
        <v>1</v>
      </c>
    </row>
    <row r="32" spans="1:29" s="1216" customFormat="1" ht="20.25">
      <c r="A32" s="577"/>
      <c r="B32" s="566"/>
      <c r="C32" s="579"/>
      <c r="D32" s="557"/>
      <c r="E32" s="2556"/>
      <c r="F32" s="555"/>
      <c r="G32" s="579"/>
      <c r="H32" s="555"/>
      <c r="I32" s="579"/>
      <c r="J32" s="555"/>
      <c r="K32" s="531"/>
      <c r="L32" s="2120"/>
      <c r="M32" s="2117"/>
      <c r="N32" s="2117"/>
      <c r="O32" s="2122"/>
      <c r="P32" s="3409"/>
      <c r="Q32" s="2542"/>
      <c r="R32" s="1555"/>
      <c r="S32" s="1556"/>
      <c r="T32" s="1555"/>
      <c r="U32" s="1556"/>
      <c r="V32" s="1555"/>
      <c r="W32" s="1556"/>
      <c r="X32" s="1557"/>
      <c r="Y32" s="3409"/>
      <c r="Z32" s="2539"/>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09"/>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9"/>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09"/>
      <c r="Q34" s="1559" t="str">
        <f t="shared" si="8"/>
        <v>毗邻道路的类型与等级</v>
      </c>
      <c r="R34" s="1560" t="s">
        <v>8</v>
      </c>
      <c r="S34" s="1561">
        <f t="shared" si="10"/>
        <v>100</v>
      </c>
      <c r="T34" s="1560" t="s">
        <v>8</v>
      </c>
      <c r="U34" s="1561">
        <f t="shared" si="11"/>
        <v>100</v>
      </c>
      <c r="V34" s="1560" t="s">
        <v>8</v>
      </c>
      <c r="W34" s="1561">
        <f t="shared" si="12"/>
        <v>100</v>
      </c>
      <c r="X34" s="1554"/>
      <c r="Y34" s="3409"/>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7"/>
      <c r="M35" s="2117"/>
      <c r="N35" s="2117"/>
      <c r="O35" s="2126"/>
      <c r="P35" s="3409"/>
      <c r="Q35" s="1559"/>
      <c r="R35" s="1560"/>
      <c r="S35" s="1561"/>
      <c r="T35" s="1560"/>
      <c r="U35" s="1561"/>
      <c r="V35" s="1560"/>
      <c r="W35" s="1561"/>
      <c r="X35" s="1554"/>
      <c r="Y35" s="3409"/>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9"/>
      <c r="Q36" s="1559" t="str">
        <f t="shared" si="8"/>
        <v>土地级别</v>
      </c>
      <c r="R36" s="1560" t="s">
        <v>8</v>
      </c>
      <c r="S36" s="1561">
        <f t="shared" si="10"/>
        <v>100</v>
      </c>
      <c r="T36" s="1560" t="s">
        <v>8</v>
      </c>
      <c r="U36" s="1561">
        <f t="shared" si="11"/>
        <v>100</v>
      </c>
      <c r="V36" s="1560" t="s">
        <v>8</v>
      </c>
      <c r="W36" s="1561">
        <f t="shared" si="12"/>
        <v>100</v>
      </c>
      <c r="X36" s="1554"/>
      <c r="Y36" s="3409"/>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9"/>
      <c r="Q37" s="1559">
        <f t="shared" si="8"/>
        <v>111</v>
      </c>
      <c r="R37" s="1560" t="s">
        <v>8</v>
      </c>
      <c r="S37" s="1561">
        <f t="shared" si="10"/>
        <v>100</v>
      </c>
      <c r="T37" s="1560" t="s">
        <v>8</v>
      </c>
      <c r="U37" s="1561">
        <f t="shared" si="11"/>
        <v>100</v>
      </c>
      <c r="V37" s="1560" t="s">
        <v>8</v>
      </c>
      <c r="W37" s="1561">
        <f t="shared" si="12"/>
        <v>100</v>
      </c>
      <c r="X37" s="1554"/>
      <c r="Y37" s="3409"/>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10" t="s">
        <v>550</v>
      </c>
      <c r="Q38" s="1559">
        <f t="shared" si="8"/>
        <v>111</v>
      </c>
      <c r="R38" s="1560" t="s">
        <v>8</v>
      </c>
      <c r="S38" s="1561">
        <f t="shared" si="10"/>
        <v>100</v>
      </c>
      <c r="T38" s="1560" t="s">
        <v>8</v>
      </c>
      <c r="U38" s="1561">
        <f t="shared" si="11"/>
        <v>100</v>
      </c>
      <c r="V38" s="1560" t="s">
        <v>8</v>
      </c>
      <c r="W38" s="1561">
        <f t="shared" si="12"/>
        <v>100</v>
      </c>
      <c r="X38" s="1554"/>
      <c r="Y38" s="3411"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11"/>
      <c r="Q39" s="1559">
        <f t="shared" si="8"/>
        <v>111</v>
      </c>
      <c r="R39" s="1564" t="s">
        <v>8</v>
      </c>
      <c r="S39" s="1565">
        <f t="shared" si="10"/>
        <v>100</v>
      </c>
      <c r="T39" s="1564" t="s">
        <v>8</v>
      </c>
      <c r="U39" s="1565">
        <f t="shared" si="11"/>
        <v>100</v>
      </c>
      <c r="V39" s="1564" t="s">
        <v>8</v>
      </c>
      <c r="W39" s="1565">
        <f t="shared" si="12"/>
        <v>100</v>
      </c>
      <c r="X39" s="1566"/>
      <c r="Y39" s="3411"/>
      <c r="Z39" s="1567">
        <f t="shared" si="13"/>
        <v>111</v>
      </c>
      <c r="AA39" s="1563">
        <f t="shared" si="3"/>
        <v>1</v>
      </c>
      <c r="AB39" s="1563">
        <f t="shared" si="4"/>
        <v>1</v>
      </c>
      <c r="AC39" s="1563">
        <f t="shared" si="5"/>
        <v>1</v>
      </c>
    </row>
    <row r="40" spans="1:29" ht="20.25">
      <c r="A40" s="2862" t="s">
        <v>2754</v>
      </c>
      <c r="B40" s="595" t="s">
        <v>552</v>
      </c>
      <c r="C40" s="596">
        <f>'数据-基础表'!B3</f>
        <v>488235</v>
      </c>
      <c r="D40" s="597">
        <v>100</v>
      </c>
      <c r="E40" s="596">
        <f>土地案例!D2</f>
        <v>19168</v>
      </c>
      <c r="F40" s="597">
        <f>LOOKUP(E40,119:119,120:120)-LOOKUP(C40,119:119,120:120)+100</f>
        <v>88</v>
      </c>
      <c r="G40" s="596">
        <f>土地案例!D6</f>
        <v>56158</v>
      </c>
      <c r="H40" s="597">
        <f>LOOKUP(G40,119:119,120:120)-LOOKUP(C40,119:119,120:120)+100</f>
        <v>92</v>
      </c>
      <c r="I40" s="598">
        <f>土地案例!D14</f>
        <v>47787</v>
      </c>
      <c r="J40" s="597">
        <f>LOOKUP(I40,119:119,120:120)-LOOKUP(C40,119:119,120:120)+100</f>
        <v>90</v>
      </c>
      <c r="K40" s="581"/>
      <c r="L40" s="2127"/>
      <c r="M40" s="2117"/>
      <c r="N40" s="2117"/>
      <c r="O40" s="2126"/>
      <c r="P40" s="3411"/>
      <c r="Q40" s="1559" t="str">
        <f>B40</f>
        <v>宗地面积</v>
      </c>
      <c r="R40" s="1560" t="s">
        <v>8</v>
      </c>
      <c r="S40" s="1561">
        <f t="shared" si="10"/>
        <v>88</v>
      </c>
      <c r="T40" s="1560" t="s">
        <v>8</v>
      </c>
      <c r="U40" s="1561">
        <f t="shared" si="11"/>
        <v>92</v>
      </c>
      <c r="V40" s="1560" t="s">
        <v>8</v>
      </c>
      <c r="W40" s="1561">
        <f t="shared" si="12"/>
        <v>90</v>
      </c>
      <c r="X40" s="1554"/>
      <c r="Y40" s="3411"/>
      <c r="Z40" s="1562" t="str">
        <f t="shared" si="13"/>
        <v>宗地面积</v>
      </c>
      <c r="AA40" s="1563">
        <f t="shared" si="3"/>
        <v>1.1363636363636365</v>
      </c>
      <c r="AB40" s="1563">
        <f t="shared" si="4"/>
        <v>1.0869565217391304</v>
      </c>
      <c r="AC40" s="1563">
        <f t="shared" si="5"/>
        <v>1.1111111111111112</v>
      </c>
    </row>
    <row r="41" spans="1:29" ht="20.25">
      <c r="A41" s="594"/>
      <c r="B41" s="527" t="s">
        <v>553</v>
      </c>
      <c r="C41" s="599" t="s">
        <v>3122</v>
      </c>
      <c r="D41" s="540">
        <v>100</v>
      </c>
      <c r="E41" s="599" t="s">
        <v>3122</v>
      </c>
      <c r="F41" s="540">
        <f>SUMIF(121:121,E41,122:122)-SUMIF(121:121,C41,122:122)+100</f>
        <v>100</v>
      </c>
      <c r="G41" s="599" t="s">
        <v>3122</v>
      </c>
      <c r="H41" s="540">
        <f>SUMIF(121:121,G41,122:122)-SUMIF(121:121,C41,122:122)+100</f>
        <v>100</v>
      </c>
      <c r="I41" s="599" t="s">
        <v>3122</v>
      </c>
      <c r="J41" s="540">
        <f>SUMIF(121:121,I41,122:122)-SUMIF(121:121,C41,122:122)+100</f>
        <v>100</v>
      </c>
      <c r="K41" s="584">
        <v>3</v>
      </c>
      <c r="L41" s="2127"/>
      <c r="M41" s="2117"/>
      <c r="N41" s="2117"/>
      <c r="O41" s="2126"/>
      <c r="P41" s="3411"/>
      <c r="Q41" s="1559" t="str">
        <f t="shared" ref="Q41:Q47" si="14">B41</f>
        <v>宗地形状</v>
      </c>
      <c r="R41" s="1560" t="s">
        <v>8</v>
      </c>
      <c r="S41" s="1561">
        <f t="shared" si="10"/>
        <v>100</v>
      </c>
      <c r="T41" s="1560" t="s">
        <v>8</v>
      </c>
      <c r="U41" s="1561">
        <f t="shared" si="11"/>
        <v>100</v>
      </c>
      <c r="V41" s="1560" t="s">
        <v>8</v>
      </c>
      <c r="W41" s="1561">
        <f t="shared" si="12"/>
        <v>100</v>
      </c>
      <c r="X41" s="1554"/>
      <c r="Y41" s="3411"/>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11"/>
      <c r="Q42" s="1559" t="str">
        <f t="shared" si="14"/>
        <v>临街宽度及深度</v>
      </c>
      <c r="R42" s="1560" t="s">
        <v>8</v>
      </c>
      <c r="S42" s="1561">
        <f t="shared" si="10"/>
        <v>100</v>
      </c>
      <c r="T42" s="1560" t="s">
        <v>8</v>
      </c>
      <c r="U42" s="1561">
        <f t="shared" si="11"/>
        <v>100</v>
      </c>
      <c r="V42" s="1560" t="s">
        <v>8</v>
      </c>
      <c r="W42" s="1561">
        <f t="shared" si="12"/>
        <v>100</v>
      </c>
      <c r="X42" s="1554"/>
      <c r="Y42" s="3411"/>
      <c r="Z42" s="1562" t="str">
        <f t="shared" si="13"/>
        <v>临街宽度及深度</v>
      </c>
      <c r="AA42" s="1563">
        <f t="shared" si="3"/>
        <v>1</v>
      </c>
      <c r="AB42" s="1563">
        <f t="shared" si="4"/>
        <v>1</v>
      </c>
      <c r="AC42" s="1563">
        <f t="shared" si="5"/>
        <v>1</v>
      </c>
    </row>
    <row r="43" spans="1:29" s="1216" customFormat="1" ht="20.25">
      <c r="A43" s="600"/>
      <c r="B43" s="1881"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411"/>
      <c r="Q43" s="1559" t="str">
        <f t="shared" si="14"/>
        <v>宗地开发程度</v>
      </c>
      <c r="R43" s="1555" t="s">
        <v>8</v>
      </c>
      <c r="S43" s="1556">
        <f t="shared" si="10"/>
        <v>100</v>
      </c>
      <c r="T43" s="1555" t="s">
        <v>8</v>
      </c>
      <c r="U43" s="1556">
        <f t="shared" si="11"/>
        <v>100</v>
      </c>
      <c r="V43" s="1555" t="s">
        <v>8</v>
      </c>
      <c r="W43" s="1556">
        <f t="shared" si="12"/>
        <v>100</v>
      </c>
      <c r="X43" s="1557"/>
      <c r="Y43" s="3411"/>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411" t="s">
        <v>550</v>
      </c>
      <c r="Q44" s="1559" t="str">
        <f t="shared" si="14"/>
        <v>工程地质条件</v>
      </c>
      <c r="R44" s="1560" t="s">
        <v>8</v>
      </c>
      <c r="S44" s="1561">
        <f t="shared" si="10"/>
        <v>100</v>
      </c>
      <c r="T44" s="1560" t="s">
        <v>8</v>
      </c>
      <c r="U44" s="1561">
        <f t="shared" si="11"/>
        <v>100</v>
      </c>
      <c r="V44" s="1560" t="s">
        <v>8</v>
      </c>
      <c r="W44" s="1561">
        <f t="shared" si="12"/>
        <v>100</v>
      </c>
      <c r="X44" s="1554"/>
      <c r="Y44" s="3411"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11"/>
      <c r="Q45" s="1559">
        <f t="shared" si="14"/>
        <v>111</v>
      </c>
      <c r="R45" s="1560" t="s">
        <v>8</v>
      </c>
      <c r="S45" s="1561">
        <f t="shared" si="10"/>
        <v>100</v>
      </c>
      <c r="T45" s="1560" t="s">
        <v>8</v>
      </c>
      <c r="U45" s="1561">
        <f t="shared" si="11"/>
        <v>100</v>
      </c>
      <c r="V45" s="1560" t="s">
        <v>8</v>
      </c>
      <c r="W45" s="1561">
        <f t="shared" si="12"/>
        <v>100</v>
      </c>
      <c r="X45" s="1554"/>
      <c r="Y45" s="3411"/>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11"/>
      <c r="Q46" s="1559">
        <f t="shared" si="14"/>
        <v>111</v>
      </c>
      <c r="R46" s="1560" t="s">
        <v>8</v>
      </c>
      <c r="S46" s="1561">
        <f t="shared" si="10"/>
        <v>100</v>
      </c>
      <c r="T46" s="1560" t="s">
        <v>8</v>
      </c>
      <c r="U46" s="1561">
        <f t="shared" si="11"/>
        <v>100</v>
      </c>
      <c r="V46" s="1560" t="s">
        <v>8</v>
      </c>
      <c r="W46" s="1561">
        <f t="shared" si="12"/>
        <v>100</v>
      </c>
      <c r="X46" s="1554"/>
      <c r="Y46" s="3411"/>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11"/>
      <c r="Q47" s="1559">
        <f t="shared" si="14"/>
        <v>111</v>
      </c>
      <c r="R47" s="1564" t="s">
        <v>8</v>
      </c>
      <c r="S47" s="1565">
        <f t="shared" si="10"/>
        <v>100</v>
      </c>
      <c r="T47" s="1564" t="s">
        <v>8</v>
      </c>
      <c r="U47" s="1565">
        <f t="shared" si="11"/>
        <v>100</v>
      </c>
      <c r="V47" s="1564" t="s">
        <v>8</v>
      </c>
      <c r="W47" s="1565">
        <f t="shared" si="12"/>
        <v>100</v>
      </c>
      <c r="X47" s="1566"/>
      <c r="Y47" s="3411"/>
      <c r="Z47" s="1567">
        <f t="shared" si="13"/>
        <v>111</v>
      </c>
      <c r="AA47" s="1563">
        <f t="shared" si="3"/>
        <v>1</v>
      </c>
      <c r="AB47" s="1563">
        <f t="shared" si="4"/>
        <v>1</v>
      </c>
      <c r="AC47" s="1563">
        <f t="shared" si="5"/>
        <v>1</v>
      </c>
    </row>
    <row r="48" spans="1:29" ht="20.25">
      <c r="A48" s="607" t="s">
        <v>556</v>
      </c>
      <c r="B48" s="608" t="s">
        <v>3093</v>
      </c>
      <c r="C48" s="609" t="s">
        <v>1</v>
      </c>
      <c r="D48" s="610"/>
      <c r="E48" s="611">
        <f>土地案例!K2</f>
        <v>417.36</v>
      </c>
      <c r="F48" s="612"/>
      <c r="G48" s="613">
        <f>土地案例!K6</f>
        <v>378.61</v>
      </c>
      <c r="H48" s="614"/>
      <c r="I48" s="611">
        <f>土地案例!K14</f>
        <v>401.56</v>
      </c>
      <c r="J48" s="614"/>
      <c r="K48" s="1336"/>
      <c r="L48" s="2129"/>
      <c r="M48" s="2117"/>
      <c r="N48" s="2117"/>
      <c r="O48" s="2130"/>
      <c r="P48" s="3374" t="str">
        <f>A48</f>
        <v>成交单价</v>
      </c>
      <c r="Q48" s="3374"/>
      <c r="R48" s="3375">
        <f>E48</f>
        <v>417.36</v>
      </c>
      <c r="S48" s="3375"/>
      <c r="T48" s="3375">
        <f>G48</f>
        <v>378.61</v>
      </c>
      <c r="U48" s="3375"/>
      <c r="V48" s="3375">
        <f>I48</f>
        <v>401.56</v>
      </c>
      <c r="W48" s="3375"/>
      <c r="X48" s="1546"/>
      <c r="Y48" s="1568"/>
      <c r="Z48" s="1546"/>
      <c r="AA48" s="1546"/>
      <c r="AB48" s="1546"/>
      <c r="AC48" s="1546"/>
    </row>
    <row r="49" spans="1:29" ht="21" thickBot="1">
      <c r="A49" s="615" t="s">
        <v>2692</v>
      </c>
      <c r="B49" s="616"/>
      <c r="C49" s="617">
        <f>R50</f>
        <v>369</v>
      </c>
      <c r="D49" s="618"/>
      <c r="E49" s="617">
        <f>R49</f>
        <v>394</v>
      </c>
      <c r="F49" s="619"/>
      <c r="G49" s="620">
        <f>T49</f>
        <v>342</v>
      </c>
      <c r="H49" s="618"/>
      <c r="I49" s="617">
        <f>V49</f>
        <v>371</v>
      </c>
      <c r="J49" s="618"/>
      <c r="K49" s="1337"/>
      <c r="L49" s="2129"/>
      <c r="M49" s="2117"/>
      <c r="N49" s="2117"/>
      <c r="O49" s="2130"/>
      <c r="P49" s="3374" t="str">
        <f>A49</f>
        <v>比较价格（元/平方米）</v>
      </c>
      <c r="Q49" s="3374"/>
      <c r="R49" s="3376">
        <f>ROUND(PRODUCT(R48,AA9:AA47),0)</f>
        <v>394</v>
      </c>
      <c r="S49" s="3376"/>
      <c r="T49" s="3376">
        <f>ROUND(PRODUCT(T48,AB9:AB47),0)</f>
        <v>342</v>
      </c>
      <c r="U49" s="3376"/>
      <c r="V49" s="3376">
        <f>ROUND(PRODUCT(V48,AC9:AC47),0)</f>
        <v>371</v>
      </c>
      <c r="W49" s="3376"/>
      <c r="X49" s="1546"/>
      <c r="Y49" s="1546"/>
      <c r="Z49" s="1546"/>
      <c r="AA49" s="1546"/>
      <c r="AB49" s="1546"/>
      <c r="AC49" s="1546"/>
    </row>
    <row r="50" spans="1:29" ht="21" thickBot="1">
      <c r="A50" s="621" t="s">
        <v>2933</v>
      </c>
      <c r="B50" s="622"/>
      <c r="C50" s="623">
        <f>R50</f>
        <v>369</v>
      </c>
      <c r="D50" s="623"/>
      <c r="E50" s="623"/>
      <c r="F50" s="623"/>
      <c r="G50" s="623"/>
      <c r="H50" s="623"/>
      <c r="I50" s="623"/>
      <c r="J50" s="623"/>
      <c r="K50" s="1338"/>
      <c r="L50" s="2129"/>
      <c r="M50" s="2117"/>
      <c r="N50" s="2117"/>
      <c r="O50" s="2130"/>
      <c r="P50" s="3371" t="str">
        <f>A50</f>
        <v>估价对象XX用房的比较价格（楼面单价，元/平方米）</v>
      </c>
      <c r="Q50" s="3372"/>
      <c r="R50" s="3373">
        <f>ROUND(AVERAGE(R49:V49),0)</f>
        <v>369</v>
      </c>
      <c r="S50" s="3373"/>
      <c r="T50" s="3373"/>
      <c r="U50" s="3373"/>
      <c r="V50" s="3373"/>
      <c r="W50" s="3373"/>
      <c r="X50" s="1546"/>
      <c r="Y50" s="1546"/>
      <c r="Z50" s="1546"/>
      <c r="AA50" s="1546"/>
      <c r="AB50" s="1546"/>
      <c r="AC50" s="1546"/>
    </row>
    <row r="51" spans="1:29" ht="20.25">
      <c r="A51" s="2130"/>
      <c r="B51" s="2130"/>
      <c r="C51" s="2130"/>
      <c r="D51" s="2130"/>
      <c r="E51" s="2130"/>
      <c r="F51" s="2130"/>
      <c r="G51" s="2133"/>
      <c r="H51" s="2130"/>
      <c r="I51" s="2130"/>
      <c r="J51" s="2130"/>
      <c r="K51" s="2134"/>
      <c r="L51" s="2135"/>
      <c r="M51" s="2117"/>
      <c r="N51" s="2117"/>
      <c r="O51" s="2130"/>
      <c r="P51" s="1546"/>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6"/>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5.9289340101522869E-2</v>
      </c>
      <c r="F53" s="627" t="str">
        <f>IF(OR(E53&gt;=0.3,E53&lt;=-0.3),"超过30%","")</f>
        <v/>
      </c>
      <c r="G53" s="626">
        <f>IF(G48&lt;G49,G49/G48-1,G48/G49-1)</f>
        <v>0.10704678362573095</v>
      </c>
      <c r="H53" s="627" t="str">
        <f>IF(OR(G53&gt;=0.3,G53&lt;=-0.3),"超过30%","")</f>
        <v/>
      </c>
      <c r="I53" s="626">
        <f>IF(I48&lt;I49,I49/I48-1,I48/I49-1)</f>
        <v>8.2371967654986555E-2</v>
      </c>
      <c r="J53" s="627" t="str">
        <f>IF(OR(I53&gt;=0.3,I53&lt;=-0.3),"超过30%","")</f>
        <v/>
      </c>
      <c r="K53" s="2134"/>
      <c r="L53" s="2135"/>
      <c r="M53" s="2117"/>
      <c r="N53" s="2117"/>
      <c r="O53" s="2130"/>
      <c r="P53" s="1546"/>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0.1520467836257311</v>
      </c>
      <c r="F54" s="627" t="str">
        <f>IF(OR(E54&gt;=0.2,E54&lt;=-0.2),"超过20%","")</f>
        <v/>
      </c>
      <c r="G54" s="626">
        <f>IF(G49&lt;I49,I49/G49-1,G49/I49-1)</f>
        <v>8.4795321637426868E-2</v>
      </c>
      <c r="H54" s="627" t="str">
        <f>IF(OR(G54&gt;=0.2,G54&lt;=-0.2),"超过20%","")</f>
        <v/>
      </c>
      <c r="I54" s="626">
        <f>IF(I49&lt;E49,E49/I49-1,I49/E49-1)</f>
        <v>6.1994609164420567E-2</v>
      </c>
      <c r="J54" s="627" t="str">
        <f>IF(OR(I54&gt;=0.2,I54&lt;=-0.2),"超过20%","")</f>
        <v/>
      </c>
      <c r="K54" s="2134"/>
      <c r="L54" s="2135"/>
      <c r="M54" s="2117"/>
      <c r="N54" s="2117"/>
      <c r="O54" s="2130"/>
      <c r="P54" s="1546"/>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0.10234806265022045</v>
      </c>
      <c r="F55" s="627" t="str">
        <f>IF(OR(E55&gt;=0.3,E55&lt;=-0.3),"超过30%","")</f>
        <v/>
      </c>
      <c r="G55" s="626">
        <f>IF(G48&lt;I48,I48/G48-1,G48/I48-1)</f>
        <v>6.0616465492195015E-2</v>
      </c>
      <c r="H55" s="627" t="str">
        <f>IF(OR(G55&gt;=0.3,G55&lt;=-0.3),"超过30%","")</f>
        <v/>
      </c>
      <c r="I55" s="626">
        <f>IF(I48&lt;E48,E48/I48-1,I48/E48-1)</f>
        <v>3.9346548461002051E-2</v>
      </c>
      <c r="J55" s="627" t="str">
        <f>IF(OR(I55&gt;=0.3,I55&lt;=-0.3),"超过30%","")</f>
        <v/>
      </c>
      <c r="K55" s="2137"/>
      <c r="L55" s="2138"/>
      <c r="M55" s="2117"/>
      <c r="N55" s="2117"/>
      <c r="O55" s="2131"/>
      <c r="P55" s="1544"/>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4"/>
      <c r="Q56" s="2131"/>
      <c r="R56" s="2131"/>
      <c r="S56" s="2131"/>
      <c r="T56" s="2131"/>
      <c r="U56" s="2131"/>
      <c r="V56" s="2131"/>
      <c r="W56" s="2131"/>
      <c r="X56" s="2131"/>
      <c r="Y56" s="2131"/>
      <c r="Z56" s="2131"/>
      <c r="AA56" s="2131"/>
      <c r="AB56" s="2131"/>
      <c r="AC56" s="2131"/>
    </row>
    <row r="57" spans="1:29" ht="26.25" customHeight="1">
      <c r="A57" s="629" t="s">
        <v>560</v>
      </c>
      <c r="B57" s="630" t="s">
        <v>561</v>
      </c>
      <c r="C57" s="1547" t="s">
        <v>1723</v>
      </c>
      <c r="D57" s="2212" t="s">
        <v>2292</v>
      </c>
      <c r="E57" s="631" t="s">
        <v>562</v>
      </c>
      <c r="F57" s="632" t="s">
        <v>563</v>
      </c>
      <c r="G57" s="3400" t="s">
        <v>2280</v>
      </c>
      <c r="H57" s="3401"/>
      <c r="I57" s="1542" t="s">
        <v>1721</v>
      </c>
      <c r="J57" s="1542">
        <f>项目基本情况!F41</f>
        <v>0</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369</v>
      </c>
      <c r="C58" s="635">
        <v>1</v>
      </c>
      <c r="D58" s="2213">
        <v>1</v>
      </c>
      <c r="E58" s="635">
        <f>'数据-汇总表'!E8+'数据-汇总表'!E9</f>
        <v>488235</v>
      </c>
      <c r="F58" s="636">
        <f t="shared" ref="F58:F67" si="15">ROUND(B58*E58/10000,0)</f>
        <v>18016</v>
      </c>
      <c r="G58" s="3402"/>
      <c r="H58" s="3403"/>
      <c r="I58" s="1543">
        <v>1</v>
      </c>
      <c r="J58" s="1543">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404" t="s">
        <v>2281</v>
      </c>
      <c r="H59" s="1934">
        <f>项目基本情况!B43</f>
        <v>0</v>
      </c>
      <c r="I59" s="1543">
        <f>SUMIF(修正!$A$45:$A$56,H59,修正!B45:B56)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404"/>
      <c r="H60" s="1934">
        <f>项目基本情况!B43</f>
        <v>0</v>
      </c>
      <c r="I60" s="1543">
        <f>SUMIF(修正!$A$45:$A$56,H60,修正!C45:C56)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404"/>
      <c r="H61" s="1934">
        <f>项目基本情况!B43</f>
        <v>0</v>
      </c>
      <c r="I61" s="1543">
        <f>SUMIF(修正!$A$45:$A$56,H61,修正!D45:D56)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404"/>
      <c r="H62" s="1934">
        <f>项目基本情况!B43</f>
        <v>0</v>
      </c>
      <c r="I62" s="1543">
        <f>SUMIF(修正!$A$45:$A$56,H62,修正!E45:E56)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2327</v>
      </c>
      <c r="B63" s="638">
        <f t="shared" si="17"/>
        <v>0</v>
      </c>
      <c r="C63" s="378">
        <f t="shared" si="16"/>
        <v>0</v>
      </c>
      <c r="D63" s="2214">
        <v>0.25</v>
      </c>
      <c r="E63" s="641">
        <f>'数据-汇总表'!E11</f>
        <v>0</v>
      </c>
      <c r="F63" s="636">
        <f t="shared" si="15"/>
        <v>0</v>
      </c>
      <c r="G63" s="1931" t="s">
        <v>2282</v>
      </c>
      <c r="H63" s="1934">
        <f>项目基本情况!C43</f>
        <v>0</v>
      </c>
      <c r="I63" s="1543">
        <f>SUMIF(修正!$A$45:$A$56,H63,修正!F45:F56)</f>
        <v>0</v>
      </c>
      <c r="J63" s="1545"/>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1" t="s">
        <v>2281</v>
      </c>
      <c r="H66" s="1934">
        <f>项目基本情况!B43</f>
        <v>0</v>
      </c>
      <c r="I66" s="1543">
        <f>SUMIF(修正!$A$45:$A$56,H66,修正!H45:H56)</f>
        <v>0</v>
      </c>
      <c r="J66" s="1545"/>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3" t="s">
        <v>2282</v>
      </c>
      <c r="H67" s="1935">
        <f>项目基本情况!C43</f>
        <v>0</v>
      </c>
      <c r="I67" s="1543">
        <f>SUMIF(修正!$A$45:$A$56,H67,修正!H45:H56)</f>
        <v>0</v>
      </c>
      <c r="J67" s="1545"/>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2293</v>
      </c>
      <c r="E68" s="643">
        <f>IF(B48="楼面地价",SUM(E58:E67),'数据-汇总表'!D3)</f>
        <v>488235</v>
      </c>
      <c r="F68" s="644">
        <f>IF(B48="楼面地价",SUM(F58:F67),ROUND(C50*E68/10000,0))</f>
        <v>18016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1" t="s">
        <v>574</v>
      </c>
      <c r="B71" s="1546"/>
      <c r="C71" s="1570"/>
      <c r="D71" s="1570"/>
      <c r="E71" s="1570"/>
      <c r="F71" s="1572"/>
      <c r="G71" s="1572"/>
      <c r="H71" s="1570"/>
      <c r="I71" s="1570"/>
      <c r="J71" s="1570"/>
      <c r="K71" s="1573"/>
      <c r="L71" s="1569"/>
      <c r="M71" s="1570"/>
      <c r="N71" s="1570"/>
      <c r="O71" s="2142"/>
      <c r="P71" s="2142"/>
      <c r="Q71" s="2143"/>
      <c r="R71" s="2130"/>
      <c r="S71" s="2130"/>
      <c r="T71" s="2130"/>
      <c r="U71" s="2130"/>
      <c r="V71" s="2130"/>
      <c r="W71" s="2130"/>
      <c r="X71" s="2130"/>
      <c r="Y71" s="2130"/>
      <c r="Z71" s="2130"/>
      <c r="AA71" s="2130"/>
      <c r="AB71" s="2130"/>
      <c r="AC71" s="2130"/>
    </row>
    <row r="72" spans="1:29" s="1343" customFormat="1" ht="15">
      <c r="A72" s="2532" t="s">
        <v>2531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2646</v>
      </c>
      <c r="B73" s="479" t="str">
        <f>"北京市平均增长率"&amp;TEXT(SUMIF(基准地价!N21:N25,A73,基准地价!P21:P25),"0.00%")</f>
        <v>北京市平均增长率2.06%</v>
      </c>
      <c r="C73" s="894">
        <v>100</v>
      </c>
      <c r="D73" s="730">
        <v>99.98</v>
      </c>
      <c r="E73" s="730">
        <v>99.96</v>
      </c>
      <c r="F73" s="730">
        <v>99.94</v>
      </c>
      <c r="G73" s="730">
        <v>99.92</v>
      </c>
      <c r="H73" s="730">
        <v>99.9</v>
      </c>
      <c r="I73" s="730">
        <v>99.88</v>
      </c>
      <c r="J73" s="730">
        <v>99.86</v>
      </c>
      <c r="K73" s="730">
        <v>99.84</v>
      </c>
      <c r="L73" s="730">
        <v>99.82</v>
      </c>
      <c r="M73" s="2748">
        <v>99.8</v>
      </c>
      <c r="N73" s="2749">
        <v>99.78</v>
      </c>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2"/>
      <c r="E84" s="1373"/>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0(含)-10000</v>
      </c>
      <c r="D118" s="704" t="str">
        <f t="shared" si="25"/>
        <v>10000(含)-30000</v>
      </c>
      <c r="E118" s="704" t="str">
        <f t="shared" si="25"/>
        <v>30000(含)-50000</v>
      </c>
      <c r="F118" s="704" t="str">
        <f t="shared" si="25"/>
        <v>50000(含)-80000</v>
      </c>
      <c r="G118" s="704" t="str">
        <f t="shared" si="25"/>
        <v>80000(含)-100000</v>
      </c>
      <c r="H118" s="704" t="str">
        <f t="shared" si="25"/>
        <v>100000(含)-150000</v>
      </c>
      <c r="I118" s="704" t="str">
        <f t="shared" si="25"/>
        <v>150000(含)-200000</v>
      </c>
      <c r="J118" s="3043" t="str">
        <f t="shared" si="25"/>
        <v>200000(含)-</v>
      </c>
      <c r="K118" s="3043" t="str">
        <f t="shared" si="25"/>
        <v>(含)-</v>
      </c>
      <c r="L118" s="3044" t="str">
        <f t="shared" si="25"/>
        <v>(含)-</v>
      </c>
      <c r="M118" s="3045"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10000</v>
      </c>
      <c r="E119" s="730">
        <v>30000</v>
      </c>
      <c r="F119" s="730">
        <v>50000</v>
      </c>
      <c r="G119" s="730">
        <v>80000</v>
      </c>
      <c r="H119" s="730">
        <v>100000</v>
      </c>
      <c r="I119" s="730">
        <v>150000</v>
      </c>
      <c r="J119" s="2331">
        <v>200000</v>
      </c>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88</v>
      </c>
      <c r="E120" s="726">
        <v>90</v>
      </c>
      <c r="F120" s="700">
        <v>92</v>
      </c>
      <c r="G120" s="726">
        <v>94</v>
      </c>
      <c r="H120" s="726">
        <v>96</v>
      </c>
      <c r="I120" s="700">
        <v>98</v>
      </c>
      <c r="J120" s="726">
        <v>100</v>
      </c>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88" t="s">
        <v>3076</v>
      </c>
      <c r="D121" s="3188" t="s">
        <v>3077</v>
      </c>
      <c r="E121" s="3188" t="s">
        <v>3073</v>
      </c>
      <c r="F121" s="3188" t="s">
        <v>3078</v>
      </c>
      <c r="G121" s="3188" t="s">
        <v>3079</v>
      </c>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2" t="s">
        <v>2424</v>
      </c>
      <c r="C125" s="1372" t="s">
        <v>3071</v>
      </c>
      <c r="D125" s="1372" t="s">
        <v>3072</v>
      </c>
      <c r="E125" s="1372" t="s">
        <v>3073</v>
      </c>
      <c r="F125" s="1372" t="s">
        <v>3074</v>
      </c>
      <c r="G125" s="1372" t="s">
        <v>3075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4"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4"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4"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4"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4"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4"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4"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4"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4"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4"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4"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4"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4"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4"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4"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4"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4"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4"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4"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4"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4"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4"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4"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4"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4"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4"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4"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4"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4"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4"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4"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4"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4"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4"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4"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4"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4"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4"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4"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4"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4"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4"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4"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4"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4"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4"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4"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4"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4"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4"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4"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4"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4"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4"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4"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4"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4"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4"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4"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4"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4"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4"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4"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4"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4"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4"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4"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4"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4"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4"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4"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4"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4"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4"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4"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4"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4"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4"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4"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4"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4"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4"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4"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4"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4"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4"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4"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4"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4"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4"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4"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4"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4"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4"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4"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4"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4"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4"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4"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4"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4"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4"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4"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4"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4"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4"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4"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4"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4"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4"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4"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4"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4"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4"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4"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4"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4"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4"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4"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4"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4"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3"/>
      <c r="D2" s="2113"/>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6"/>
      <c r="D3" s="2046"/>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3"/>
      <c r="AC5" s="428"/>
    </row>
    <row r="6" spans="1:29" ht="15">
      <c r="A6" s="512" t="s">
        <v>521</v>
      </c>
      <c r="B6" s="513"/>
      <c r="C6" s="3380" t="s">
        <v>522</v>
      </c>
      <c r="D6" s="3381"/>
      <c r="E6" s="3414" t="s">
        <v>523</v>
      </c>
      <c r="F6" s="3415"/>
      <c r="G6" s="3380" t="s">
        <v>524</v>
      </c>
      <c r="H6" s="3381"/>
      <c r="I6" s="3380" t="s">
        <v>525</v>
      </c>
      <c r="J6" s="3381"/>
      <c r="K6" s="514" t="s">
        <v>526</v>
      </c>
      <c r="L6" s="2118"/>
      <c r="M6" s="2119"/>
      <c r="N6" s="2119"/>
      <c r="O6" s="2119"/>
      <c r="P6" s="3382" t="s">
        <v>527</v>
      </c>
      <c r="Q6" s="3383"/>
      <c r="R6" s="3388" t="s">
        <v>523</v>
      </c>
      <c r="S6" s="3389"/>
      <c r="T6" s="3388" t="s">
        <v>524</v>
      </c>
      <c r="U6" s="3389"/>
      <c r="V6" s="3375" t="s">
        <v>525</v>
      </c>
      <c r="W6" s="3375"/>
      <c r="X6" s="1554"/>
      <c r="Y6" s="3388" t="s">
        <v>527</v>
      </c>
      <c r="Z6" s="3389"/>
      <c r="AA6" s="3377" t="s">
        <v>523</v>
      </c>
      <c r="AB6" s="3378" t="s">
        <v>524</v>
      </c>
      <c r="AC6" s="3377" t="s">
        <v>525</v>
      </c>
    </row>
    <row r="7" spans="1:29" ht="15">
      <c r="A7" s="515"/>
      <c r="B7" s="516"/>
      <c r="C7" s="3396" t="s">
        <v>2927</v>
      </c>
      <c r="D7" s="3397"/>
      <c r="E7" s="3416" t="s">
        <v>2928</v>
      </c>
      <c r="F7" s="3417"/>
      <c r="G7" s="3396" t="s">
        <v>2929</v>
      </c>
      <c r="H7" s="3397"/>
      <c r="I7" s="3396" t="s">
        <v>2930</v>
      </c>
      <c r="J7" s="3397"/>
      <c r="K7" s="514"/>
      <c r="L7" s="2118"/>
      <c r="M7" s="2119"/>
      <c r="N7" s="2119"/>
      <c r="O7" s="2119"/>
      <c r="P7" s="3384"/>
      <c r="Q7" s="3385"/>
      <c r="R7" s="3390"/>
      <c r="S7" s="3391"/>
      <c r="T7" s="3390"/>
      <c r="U7" s="3391"/>
      <c r="V7" s="3375"/>
      <c r="W7" s="3375"/>
      <c r="X7" s="1554"/>
      <c r="Y7" s="3390"/>
      <c r="Z7" s="3391"/>
      <c r="AA7" s="3378"/>
      <c r="AB7" s="3378"/>
      <c r="AC7" s="3378"/>
    </row>
    <row r="8" spans="1:29" ht="15.75" thickBot="1">
      <c r="A8" s="517"/>
      <c r="B8" s="518"/>
      <c r="C8" s="3394" t="s">
        <v>2931</v>
      </c>
      <c r="D8" s="3395"/>
      <c r="E8" s="3412" t="s">
        <v>2931</v>
      </c>
      <c r="F8" s="3413"/>
      <c r="G8" s="3394" t="s">
        <v>2931</v>
      </c>
      <c r="H8" s="3395"/>
      <c r="I8" s="3394" t="s">
        <v>2931</v>
      </c>
      <c r="J8" s="3395"/>
      <c r="K8" s="514" t="s">
        <v>528</v>
      </c>
      <c r="L8" s="2118"/>
      <c r="M8" s="2119"/>
      <c r="N8" s="2119"/>
      <c r="O8" s="2119"/>
      <c r="P8" s="3386"/>
      <c r="Q8" s="3387"/>
      <c r="R8" s="3390"/>
      <c r="S8" s="3391"/>
      <c r="T8" s="3392"/>
      <c r="U8" s="3393"/>
      <c r="V8" s="3375"/>
      <c r="W8" s="3375"/>
      <c r="X8" s="1554"/>
      <c r="Y8" s="3392"/>
      <c r="Z8" s="3393"/>
      <c r="AA8" s="3379"/>
      <c r="AB8" s="3379"/>
      <c r="AC8" s="3379"/>
    </row>
    <row r="9" spans="1:29" s="1216" customFormat="1" ht="15.75" thickBot="1">
      <c r="A9" s="2867"/>
      <c r="B9" s="2874" t="s">
        <v>529</v>
      </c>
      <c r="C9" s="519">
        <f>'数据-取费表'!B2</f>
        <v>43591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5" t="s">
        <v>530</v>
      </c>
      <c r="Q9" s="3407"/>
      <c r="R9" s="1555" t="s">
        <v>8</v>
      </c>
      <c r="S9" s="1556">
        <f t="shared" ref="S9:S17" si="0">F9</f>
        <v>0</v>
      </c>
      <c r="T9" s="1555" t="s">
        <v>8</v>
      </c>
      <c r="U9" s="1556">
        <f t="shared" ref="U9:U17" si="1">H9</f>
        <v>0</v>
      </c>
      <c r="V9" s="1555" t="s">
        <v>8</v>
      </c>
      <c r="W9" s="1556">
        <f t="shared" ref="W9:W17" si="2">J9</f>
        <v>0</v>
      </c>
      <c r="X9" s="1557"/>
      <c r="Y9" s="3405" t="s">
        <v>530</v>
      </c>
      <c r="Z9" s="3406"/>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5" t="s">
        <v>533</v>
      </c>
      <c r="Q10" s="3406"/>
      <c r="R10" s="1555" t="s">
        <v>8</v>
      </c>
      <c r="S10" s="1556">
        <f t="shared" si="0"/>
        <v>0</v>
      </c>
      <c r="T10" s="1555" t="s">
        <v>8</v>
      </c>
      <c r="U10" s="1556">
        <f t="shared" si="1"/>
        <v>0</v>
      </c>
      <c r="V10" s="1555" t="s">
        <v>8</v>
      </c>
      <c r="W10" s="1556">
        <f t="shared" si="2"/>
        <v>0</v>
      </c>
      <c r="X10" s="1557"/>
      <c r="Y10" s="3405" t="s">
        <v>533</v>
      </c>
      <c r="Z10" s="3406"/>
      <c r="AA10" s="1558" t="e">
        <f t="shared" ref="AA10:AA42" si="3">D10/F10</f>
        <v>#DIV/0!</v>
      </c>
      <c r="AB10" s="1558" t="e">
        <f t="shared" ref="AB10:AB42" si="4">D10/H10</f>
        <v>#DIV/0!</v>
      </c>
      <c r="AC10" s="1558" t="e">
        <f t="shared" ref="AC10:AC42" si="5">D10/J10</f>
        <v>#DIV/0!</v>
      </c>
    </row>
    <row r="11" spans="1:29" s="1216" customFormat="1" ht="15">
      <c r="A11" s="2869"/>
      <c r="B11" s="2876"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74" t="s">
        <v>535</v>
      </c>
      <c r="Q11" s="1147" t="str">
        <f t="shared" ref="Q11:Q17" si="6">B11</f>
        <v>用途</v>
      </c>
      <c r="R11" s="1555" t="s">
        <v>8</v>
      </c>
      <c r="S11" s="1556">
        <f t="shared" si="0"/>
        <v>100</v>
      </c>
      <c r="T11" s="1555" t="s">
        <v>8</v>
      </c>
      <c r="U11" s="1556">
        <f t="shared" si="1"/>
        <v>100</v>
      </c>
      <c r="V11" s="1555" t="s">
        <v>8</v>
      </c>
      <c r="W11" s="1556">
        <f t="shared" si="2"/>
        <v>100</v>
      </c>
      <c r="X11" s="1557"/>
      <c r="Y11" s="3320" t="s">
        <v>536</v>
      </c>
      <c r="Z11" s="1146" t="str">
        <f t="shared" ref="Z11:Z17" si="7">Q11</f>
        <v>用途</v>
      </c>
      <c r="AA11" s="1558">
        <f t="shared" si="3"/>
        <v>1</v>
      </c>
      <c r="AB11" s="1558">
        <f t="shared" si="4"/>
        <v>1</v>
      </c>
      <c r="AC11" s="1558">
        <f t="shared" si="5"/>
        <v>1</v>
      </c>
    </row>
    <row r="12" spans="1:29" s="1334" customFormat="1" ht="27">
      <c r="A12" s="2870"/>
      <c r="B12" s="2875" t="s">
        <v>2756</v>
      </c>
      <c r="C12" s="528"/>
      <c r="D12" s="255">
        <v>100</v>
      </c>
      <c r="E12" s="528"/>
      <c r="F12" s="255">
        <f>ROUND(100/'数据-取费表'!G16,0)</f>
        <v>103</v>
      </c>
      <c r="G12" s="528"/>
      <c r="H12" s="255">
        <f>ROUND(100/'数据-取费表'!G16,0)</f>
        <v>103</v>
      </c>
      <c r="I12" s="528"/>
      <c r="J12" s="255">
        <f>ROUND(100/'数据-取费表'!G16,0)</f>
        <v>103</v>
      </c>
      <c r="K12" s="531"/>
      <c r="L12" s="2123"/>
      <c r="M12" s="2163"/>
      <c r="N12" s="2163"/>
      <c r="O12" s="2124"/>
      <c r="P12" s="3374"/>
      <c r="Q12" s="1147" t="str">
        <f t="shared" si="6"/>
        <v>土地使用年限（年）</v>
      </c>
      <c r="R12" s="1555" t="s">
        <v>8</v>
      </c>
      <c r="S12" s="1556">
        <f t="shared" si="0"/>
        <v>103</v>
      </c>
      <c r="T12" s="1555" t="s">
        <v>8</v>
      </c>
      <c r="U12" s="1556">
        <f t="shared" si="1"/>
        <v>103</v>
      </c>
      <c r="V12" s="1555" t="s">
        <v>8</v>
      </c>
      <c r="W12" s="1556">
        <f t="shared" si="2"/>
        <v>103</v>
      </c>
      <c r="X12" s="1557"/>
      <c r="Y12" s="3320"/>
      <c r="Z12" s="1146" t="str">
        <f t="shared" si="7"/>
        <v>土地使用年限（年）</v>
      </c>
      <c r="AA12" s="1558">
        <f t="shared" si="3"/>
        <v>0.970873786407767</v>
      </c>
      <c r="AB12" s="1558">
        <f t="shared" si="4"/>
        <v>0.970873786407767</v>
      </c>
      <c r="AC12" s="1558">
        <f t="shared" si="5"/>
        <v>0.970873786407767</v>
      </c>
    </row>
    <row r="13" spans="1:29" ht="15">
      <c r="A13" s="2871"/>
      <c r="B13" s="2875"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74"/>
      <c r="Q13" s="1147" t="str">
        <f t="shared" si="6"/>
        <v>容积率</v>
      </c>
      <c r="R13" s="1555" t="s">
        <v>8</v>
      </c>
      <c r="S13" s="1556" t="e">
        <f t="shared" si="0"/>
        <v>#N/A</v>
      </c>
      <c r="T13" s="1555" t="s">
        <v>8</v>
      </c>
      <c r="U13" s="1556" t="e">
        <f t="shared" si="1"/>
        <v>#N/A</v>
      </c>
      <c r="V13" s="1555" t="s">
        <v>8</v>
      </c>
      <c r="W13" s="1556" t="e">
        <f t="shared" si="2"/>
        <v>#N/A</v>
      </c>
      <c r="X13" s="1557"/>
      <c r="Y13" s="3320"/>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74"/>
      <c r="Q14" s="1147">
        <f t="shared" si="6"/>
        <v>111</v>
      </c>
      <c r="R14" s="1555" t="s">
        <v>8</v>
      </c>
      <c r="S14" s="1556">
        <f t="shared" si="0"/>
        <v>100</v>
      </c>
      <c r="T14" s="1555" t="s">
        <v>8</v>
      </c>
      <c r="U14" s="1556">
        <f t="shared" si="1"/>
        <v>100</v>
      </c>
      <c r="V14" s="1555" t="s">
        <v>8</v>
      </c>
      <c r="W14" s="1556">
        <f t="shared" si="2"/>
        <v>100</v>
      </c>
      <c r="X14" s="1557"/>
      <c r="Y14" s="3320"/>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74"/>
      <c r="Q15" s="1147">
        <f t="shared" si="6"/>
        <v>111</v>
      </c>
      <c r="R15" s="1555" t="s">
        <v>8</v>
      </c>
      <c r="S15" s="1556">
        <f t="shared" si="0"/>
        <v>100</v>
      </c>
      <c r="T15" s="1555" t="s">
        <v>8</v>
      </c>
      <c r="U15" s="1556">
        <f t="shared" si="1"/>
        <v>100</v>
      </c>
      <c r="V15" s="1555" t="s">
        <v>8</v>
      </c>
      <c r="W15" s="1556">
        <f t="shared" si="2"/>
        <v>100</v>
      </c>
      <c r="X15" s="1557"/>
      <c r="Y15" s="3320"/>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74"/>
      <c r="Q16" s="1147">
        <f t="shared" si="6"/>
        <v>111</v>
      </c>
      <c r="R16" s="1555" t="s">
        <v>8</v>
      </c>
      <c r="S16" s="1556">
        <f t="shared" si="0"/>
        <v>100</v>
      </c>
      <c r="T16" s="1555" t="s">
        <v>8</v>
      </c>
      <c r="U16" s="1556">
        <f t="shared" si="1"/>
        <v>100</v>
      </c>
      <c r="V16" s="1555" t="s">
        <v>8</v>
      </c>
      <c r="W16" s="1556">
        <f t="shared" si="2"/>
        <v>100</v>
      </c>
      <c r="X16" s="1557"/>
      <c r="Y16" s="3320"/>
      <c r="Z16" s="1146">
        <f t="shared" si="7"/>
        <v>111</v>
      </c>
      <c r="AA16" s="1558">
        <f t="shared" si="3"/>
        <v>1</v>
      </c>
      <c r="AB16" s="1558">
        <f t="shared" si="4"/>
        <v>1</v>
      </c>
      <c r="AC16" s="1558">
        <f t="shared" si="5"/>
        <v>1</v>
      </c>
    </row>
    <row r="17" spans="1:29" ht="57">
      <c r="A17" s="2865"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8" t="s">
        <v>540</v>
      </c>
      <c r="Q17" s="1559" t="str">
        <f t="shared" si="6"/>
        <v>产业集聚程度</v>
      </c>
      <c r="R17" s="1560" t="s">
        <v>8</v>
      </c>
      <c r="S17" s="1561">
        <f t="shared" si="0"/>
        <v>100</v>
      </c>
      <c r="T17" s="1560" t="s">
        <v>8</v>
      </c>
      <c r="U17" s="1561">
        <f t="shared" si="1"/>
        <v>100</v>
      </c>
      <c r="V17" s="1560" t="s">
        <v>8</v>
      </c>
      <c r="W17" s="1561">
        <f t="shared" si="2"/>
        <v>100</v>
      </c>
      <c r="X17" s="1554"/>
      <c r="Y17" s="3408"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7"/>
      <c r="M18" s="2119"/>
      <c r="N18" s="2119"/>
      <c r="O18" s="2126"/>
      <c r="P18" s="3409"/>
      <c r="Q18" s="1559"/>
      <c r="R18" s="1560"/>
      <c r="S18" s="1561"/>
      <c r="T18" s="1560"/>
      <c r="U18" s="1561"/>
      <c r="V18" s="1560"/>
      <c r="W18" s="1561"/>
      <c r="X18" s="1554"/>
      <c r="Y18" s="3409"/>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9"/>
      <c r="Q19" s="1559" t="str">
        <f>B19</f>
        <v>交通便捷度</v>
      </c>
      <c r="R19" s="1560" t="s">
        <v>8</v>
      </c>
      <c r="S19" s="1561">
        <f>F19</f>
        <v>100</v>
      </c>
      <c r="T19" s="1560" t="s">
        <v>8</v>
      </c>
      <c r="U19" s="1561">
        <f>H19</f>
        <v>100</v>
      </c>
      <c r="V19" s="1560" t="s">
        <v>8</v>
      </c>
      <c r="W19" s="1561">
        <f>J19</f>
        <v>100</v>
      </c>
      <c r="X19" s="1554"/>
      <c r="Y19" s="3409"/>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7"/>
      <c r="M20" s="2119"/>
      <c r="N20" s="2119"/>
      <c r="O20" s="2126"/>
      <c r="P20" s="3409"/>
      <c r="Q20" s="1559"/>
      <c r="R20" s="1560"/>
      <c r="S20" s="1561"/>
      <c r="T20" s="1560"/>
      <c r="U20" s="1561"/>
      <c r="V20" s="1560"/>
      <c r="W20" s="1561"/>
      <c r="X20" s="1554"/>
      <c r="Y20" s="3409"/>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409"/>
      <c r="Q21" s="1559" t="str">
        <f t="shared" ref="Q21:Q35" si="8">B21</f>
        <v>区域土地利用方向</v>
      </c>
      <c r="R21" s="1560" t="s">
        <v>8</v>
      </c>
      <c r="S21" s="1561">
        <f>F21</f>
        <v>100</v>
      </c>
      <c r="T21" s="1560" t="s">
        <v>8</v>
      </c>
      <c r="U21" s="1561">
        <f>H21</f>
        <v>100</v>
      </c>
      <c r="V21" s="1560" t="s">
        <v>8</v>
      </c>
      <c r="W21" s="1561">
        <f>J21</f>
        <v>100</v>
      </c>
      <c r="X21" s="1554"/>
      <c r="Y21" s="3409"/>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7"/>
      <c r="M22" s="2119"/>
      <c r="N22" s="2119"/>
      <c r="O22" s="2126"/>
      <c r="P22" s="3409"/>
      <c r="Q22" s="1559"/>
      <c r="R22" s="1560"/>
      <c r="S22" s="1561"/>
      <c r="T22" s="1560"/>
      <c r="U22" s="1561"/>
      <c r="V22" s="1560"/>
      <c r="W22" s="1561"/>
      <c r="X22" s="1554"/>
      <c r="Y22" s="3409"/>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9"/>
      <c r="Q23" s="1559" t="str">
        <f t="shared" si="8"/>
        <v>环境状况</v>
      </c>
      <c r="R23" s="1560" t="s">
        <v>8</v>
      </c>
      <c r="S23" s="1561">
        <f>F23</f>
        <v>100</v>
      </c>
      <c r="T23" s="1560" t="s">
        <v>8</v>
      </c>
      <c r="U23" s="1561">
        <f>H23</f>
        <v>100</v>
      </c>
      <c r="V23" s="1560" t="s">
        <v>8</v>
      </c>
      <c r="W23" s="1561">
        <f>J23</f>
        <v>100</v>
      </c>
      <c r="X23" s="1554"/>
      <c r="Y23" s="3409"/>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7"/>
      <c r="M24" s="2119"/>
      <c r="N24" s="2119"/>
      <c r="O24" s="2126"/>
      <c r="P24" s="3409"/>
      <c r="Q24" s="1559"/>
      <c r="R24" s="1560"/>
      <c r="S24" s="1561"/>
      <c r="T24" s="1560"/>
      <c r="U24" s="1561"/>
      <c r="V24" s="1560"/>
      <c r="W24" s="1561"/>
      <c r="X24" s="1554"/>
      <c r="Y24" s="3409"/>
      <c r="Z24" s="1562"/>
      <c r="AA24" s="1563">
        <v>1</v>
      </c>
      <c r="AB24" s="1563">
        <v>1</v>
      </c>
      <c r="AC24" s="1563">
        <v>1</v>
      </c>
    </row>
    <row r="25" spans="1:29" s="1216" customFormat="1" ht="42.75">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9"/>
      <c r="Q25" s="1147" t="str">
        <f t="shared" si="8"/>
        <v>公共配套设施</v>
      </c>
      <c r="R25" s="1555" t="s">
        <v>8</v>
      </c>
      <c r="S25" s="1556">
        <f>F25</f>
        <v>100</v>
      </c>
      <c r="T25" s="1555" t="s">
        <v>8</v>
      </c>
      <c r="U25" s="1556">
        <f>H25</f>
        <v>100</v>
      </c>
      <c r="V25" s="1555" t="s">
        <v>8</v>
      </c>
      <c r="W25" s="1556">
        <f>J25</f>
        <v>100</v>
      </c>
      <c r="X25" s="1557"/>
      <c r="Y25" s="3409"/>
      <c r="Z25" s="1146" t="str">
        <f>Q25</f>
        <v>公共配套设施</v>
      </c>
      <c r="AA25" s="1563">
        <f>D25/F25</f>
        <v>1</v>
      </c>
      <c r="AB25" s="1563">
        <f>D25/H25</f>
        <v>1</v>
      </c>
      <c r="AC25" s="1563">
        <f>D25/J25</f>
        <v>1</v>
      </c>
    </row>
    <row r="26" spans="1:29" s="1216" customFormat="1" ht="15">
      <c r="A26" s="577"/>
      <c r="B26" s="595"/>
      <c r="C26" s="2556"/>
      <c r="D26" s="555"/>
      <c r="E26" s="554"/>
      <c r="F26" s="555"/>
      <c r="G26" s="554"/>
      <c r="H26" s="555"/>
      <c r="I26" s="576"/>
      <c r="J26" s="555"/>
      <c r="K26" s="531"/>
      <c r="L26" s="2120"/>
      <c r="M26" s="2121"/>
      <c r="N26" s="2121"/>
      <c r="O26" s="2122"/>
      <c r="P26" s="3409"/>
      <c r="Q26" s="1147"/>
      <c r="R26" s="1555"/>
      <c r="S26" s="1556"/>
      <c r="T26" s="1555"/>
      <c r="U26" s="1556"/>
      <c r="V26" s="1555"/>
      <c r="W26" s="1556"/>
      <c r="X26" s="1557"/>
      <c r="Y26" s="3409"/>
      <c r="Z26" s="1146"/>
      <c r="AA26" s="1558">
        <v>1</v>
      </c>
      <c r="AB26" s="1558">
        <v>1</v>
      </c>
      <c r="AC26" s="1558">
        <v>1</v>
      </c>
    </row>
    <row r="27" spans="1:29" s="1216" customFormat="1" ht="28.5">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9"/>
      <c r="Q27" s="2542" t="str">
        <f t="shared" ref="Q27" si="9">B27</f>
        <v>基础设施水平</v>
      </c>
      <c r="R27" s="1555" t="s">
        <v>8</v>
      </c>
      <c r="S27" s="1556">
        <f>F27</f>
        <v>100</v>
      </c>
      <c r="T27" s="1555" t="s">
        <v>8</v>
      </c>
      <c r="U27" s="1556">
        <f>H27</f>
        <v>100</v>
      </c>
      <c r="V27" s="1555" t="s">
        <v>8</v>
      </c>
      <c r="W27" s="1556">
        <f>J27</f>
        <v>100</v>
      </c>
      <c r="X27" s="1557"/>
      <c r="Y27" s="3409"/>
      <c r="Z27" s="2539" t="str">
        <f>Q27</f>
        <v>基础设施水平</v>
      </c>
      <c r="AA27" s="1563">
        <f>D27/F27</f>
        <v>1</v>
      </c>
      <c r="AB27" s="1563">
        <f>D27/H27</f>
        <v>1</v>
      </c>
      <c r="AC27" s="1563">
        <f>D27/J27</f>
        <v>1</v>
      </c>
    </row>
    <row r="28" spans="1:29" s="1216" customFormat="1" ht="15">
      <c r="A28" s="577"/>
      <c r="B28" s="595"/>
      <c r="C28" s="2556"/>
      <c r="D28" s="555"/>
      <c r="E28" s="579"/>
      <c r="F28" s="555"/>
      <c r="G28" s="579"/>
      <c r="H28" s="555"/>
      <c r="I28" s="579"/>
      <c r="J28" s="555"/>
      <c r="K28" s="531"/>
      <c r="L28" s="2120"/>
      <c r="M28" s="2121"/>
      <c r="N28" s="2121"/>
      <c r="O28" s="2122"/>
      <c r="P28" s="3409"/>
      <c r="Q28" s="2542"/>
      <c r="R28" s="1555"/>
      <c r="S28" s="1556"/>
      <c r="T28" s="1555"/>
      <c r="U28" s="1556"/>
      <c r="V28" s="1555"/>
      <c r="W28" s="1556"/>
      <c r="X28" s="1557"/>
      <c r="Y28" s="3409"/>
      <c r="Z28" s="2539"/>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9"/>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9"/>
      <c r="Z29" s="1562" t="str">
        <f t="shared" ref="Z29:Z42" si="13">Q29</f>
        <v>临街状况</v>
      </c>
      <c r="AA29" s="1563">
        <f t="shared" si="3"/>
        <v>1</v>
      </c>
      <c r="AB29" s="1563">
        <f t="shared" si="4"/>
        <v>1</v>
      </c>
      <c r="AC29" s="1563">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9"/>
      <c r="Q30" s="1559" t="str">
        <f t="shared" si="8"/>
        <v>毗邻道路的类型与等级</v>
      </c>
      <c r="R30" s="1560" t="s">
        <v>8</v>
      </c>
      <c r="S30" s="1561">
        <f t="shared" si="10"/>
        <v>100</v>
      </c>
      <c r="T30" s="1560" t="s">
        <v>8</v>
      </c>
      <c r="U30" s="1561">
        <f t="shared" si="11"/>
        <v>100</v>
      </c>
      <c r="V30" s="1560" t="s">
        <v>8</v>
      </c>
      <c r="W30" s="1561">
        <f t="shared" si="12"/>
        <v>100</v>
      </c>
      <c r="X30" s="1554"/>
      <c r="Y30" s="3409"/>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7"/>
      <c r="M31" s="2119"/>
      <c r="N31" s="2119"/>
      <c r="O31" s="2126"/>
      <c r="P31" s="3409"/>
      <c r="Q31" s="1559"/>
      <c r="R31" s="1560"/>
      <c r="S31" s="1561"/>
      <c r="T31" s="1560"/>
      <c r="U31" s="1561"/>
      <c r="V31" s="1560"/>
      <c r="W31" s="1561"/>
      <c r="X31" s="1554"/>
      <c r="Y31" s="3409"/>
      <c r="Z31" s="1562"/>
      <c r="AA31" s="1563">
        <v>1</v>
      </c>
      <c r="AB31" s="1563">
        <v>1</v>
      </c>
      <c r="AC31" s="1563">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9"/>
      <c r="Q32" s="1559" t="str">
        <f t="shared" si="8"/>
        <v>土地级别</v>
      </c>
      <c r="R32" s="1560" t="s">
        <v>8</v>
      </c>
      <c r="S32" s="1561">
        <f t="shared" si="10"/>
        <v>100</v>
      </c>
      <c r="T32" s="1560" t="s">
        <v>8</v>
      </c>
      <c r="U32" s="1561">
        <f t="shared" si="11"/>
        <v>100</v>
      </c>
      <c r="V32" s="1560" t="s">
        <v>8</v>
      </c>
      <c r="W32" s="1561">
        <f t="shared" si="12"/>
        <v>100</v>
      </c>
      <c r="X32" s="1554"/>
      <c r="Y32" s="3409"/>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9"/>
      <c r="Q33" s="1559">
        <f t="shared" si="8"/>
        <v>111</v>
      </c>
      <c r="R33" s="1560" t="s">
        <v>8</v>
      </c>
      <c r="S33" s="1561">
        <f t="shared" si="10"/>
        <v>100</v>
      </c>
      <c r="T33" s="1560" t="s">
        <v>8</v>
      </c>
      <c r="U33" s="1561">
        <f t="shared" si="11"/>
        <v>100</v>
      </c>
      <c r="V33" s="1560" t="s">
        <v>8</v>
      </c>
      <c r="W33" s="1561">
        <f t="shared" si="12"/>
        <v>100</v>
      </c>
      <c r="X33" s="1554"/>
      <c r="Y33" s="3409"/>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10" t="s">
        <v>550</v>
      </c>
      <c r="Q34" s="1559">
        <f t="shared" si="8"/>
        <v>111</v>
      </c>
      <c r="R34" s="1560" t="s">
        <v>8</v>
      </c>
      <c r="S34" s="1561">
        <f t="shared" si="10"/>
        <v>100</v>
      </c>
      <c r="T34" s="1560" t="s">
        <v>8</v>
      </c>
      <c r="U34" s="1561">
        <f t="shared" si="11"/>
        <v>100</v>
      </c>
      <c r="V34" s="1560" t="s">
        <v>8</v>
      </c>
      <c r="W34" s="1561">
        <f t="shared" si="12"/>
        <v>100</v>
      </c>
      <c r="X34" s="1554"/>
      <c r="Y34" s="3411" t="s">
        <v>550</v>
      </c>
      <c r="Z34" s="1562">
        <f t="shared" si="13"/>
        <v>111</v>
      </c>
      <c r="AA34" s="1563">
        <f t="shared" si="3"/>
        <v>1</v>
      </c>
      <c r="AB34" s="1563">
        <f t="shared" si="4"/>
        <v>1</v>
      </c>
      <c r="AC34" s="1563">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11"/>
      <c r="Q35" s="1559">
        <f t="shared" si="8"/>
        <v>111</v>
      </c>
      <c r="R35" s="1564" t="s">
        <v>8</v>
      </c>
      <c r="S35" s="1565">
        <f t="shared" si="10"/>
        <v>100</v>
      </c>
      <c r="T35" s="1564" t="s">
        <v>8</v>
      </c>
      <c r="U35" s="1565">
        <f t="shared" si="11"/>
        <v>100</v>
      </c>
      <c r="V35" s="1564" t="s">
        <v>8</v>
      </c>
      <c r="W35" s="1565">
        <f t="shared" si="12"/>
        <v>100</v>
      </c>
      <c r="X35" s="1566"/>
      <c r="Y35" s="3411"/>
      <c r="Z35" s="1567">
        <f t="shared" si="13"/>
        <v>111</v>
      </c>
      <c r="AA35" s="1563">
        <f t="shared" si="3"/>
        <v>1</v>
      </c>
      <c r="AB35" s="1563">
        <f t="shared" si="4"/>
        <v>1</v>
      </c>
      <c r="AC35" s="1563">
        <f t="shared" si="5"/>
        <v>1</v>
      </c>
    </row>
    <row r="36" spans="1:29" ht="15">
      <c r="A36" s="2862"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11"/>
      <c r="Q36" s="1559" t="str">
        <f>B36</f>
        <v>宗地面积</v>
      </c>
      <c r="R36" s="1560" t="s">
        <v>8</v>
      </c>
      <c r="S36" s="1561" t="e">
        <f t="shared" si="10"/>
        <v>#N/A</v>
      </c>
      <c r="T36" s="1560" t="s">
        <v>8</v>
      </c>
      <c r="U36" s="1561" t="e">
        <f t="shared" si="11"/>
        <v>#N/A</v>
      </c>
      <c r="V36" s="1560" t="s">
        <v>8</v>
      </c>
      <c r="W36" s="1561" t="e">
        <f t="shared" si="12"/>
        <v>#N/A</v>
      </c>
      <c r="X36" s="1554"/>
      <c r="Y36" s="3411"/>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11"/>
      <c r="Q37" s="1559" t="str">
        <f t="shared" ref="Q37:Q42" si="14">B37</f>
        <v>宗地形状</v>
      </c>
      <c r="R37" s="1560" t="s">
        <v>8</v>
      </c>
      <c r="S37" s="1561">
        <f t="shared" si="10"/>
        <v>100</v>
      </c>
      <c r="T37" s="1560" t="s">
        <v>8</v>
      </c>
      <c r="U37" s="1561">
        <f t="shared" si="11"/>
        <v>100</v>
      </c>
      <c r="V37" s="1560" t="s">
        <v>8</v>
      </c>
      <c r="W37" s="1561">
        <f t="shared" si="12"/>
        <v>100</v>
      </c>
      <c r="X37" s="1554"/>
      <c r="Y37" s="3411"/>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11"/>
      <c r="Q38" s="1559" t="str">
        <f t="shared" si="14"/>
        <v>宗地开发程度</v>
      </c>
      <c r="R38" s="1555" t="s">
        <v>8</v>
      </c>
      <c r="S38" s="1556">
        <f t="shared" si="10"/>
        <v>100</v>
      </c>
      <c r="T38" s="1555" t="s">
        <v>8</v>
      </c>
      <c r="U38" s="1556">
        <f t="shared" si="11"/>
        <v>100</v>
      </c>
      <c r="V38" s="1555" t="s">
        <v>8</v>
      </c>
      <c r="W38" s="1556">
        <f t="shared" si="12"/>
        <v>100</v>
      </c>
      <c r="X38" s="1557"/>
      <c r="Y38" s="3411"/>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11" t="s">
        <v>601</v>
      </c>
      <c r="Q39" s="1559" t="str">
        <f t="shared" si="14"/>
        <v>工程地质条件</v>
      </c>
      <c r="R39" s="1560" t="s">
        <v>8</v>
      </c>
      <c r="S39" s="1561">
        <f t="shared" si="10"/>
        <v>100</v>
      </c>
      <c r="T39" s="1560" t="s">
        <v>8</v>
      </c>
      <c r="U39" s="1561">
        <f t="shared" si="11"/>
        <v>100</v>
      </c>
      <c r="V39" s="1560" t="s">
        <v>8</v>
      </c>
      <c r="W39" s="1561">
        <f t="shared" si="12"/>
        <v>100</v>
      </c>
      <c r="X39" s="1554"/>
      <c r="Y39" s="3411"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11"/>
      <c r="Q40" s="1559">
        <f t="shared" si="14"/>
        <v>111</v>
      </c>
      <c r="R40" s="1560" t="s">
        <v>8</v>
      </c>
      <c r="S40" s="1561">
        <f t="shared" si="10"/>
        <v>100</v>
      </c>
      <c r="T40" s="1560" t="s">
        <v>8</v>
      </c>
      <c r="U40" s="1561">
        <f t="shared" si="11"/>
        <v>100</v>
      </c>
      <c r="V40" s="1560" t="s">
        <v>8</v>
      </c>
      <c r="W40" s="1561">
        <f t="shared" si="12"/>
        <v>100</v>
      </c>
      <c r="X40" s="1554"/>
      <c r="Y40" s="3411"/>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11"/>
      <c r="Q41" s="1559">
        <f t="shared" si="14"/>
        <v>111</v>
      </c>
      <c r="R41" s="1560" t="s">
        <v>8</v>
      </c>
      <c r="S41" s="1561">
        <f t="shared" si="10"/>
        <v>100</v>
      </c>
      <c r="T41" s="1560" t="s">
        <v>8</v>
      </c>
      <c r="U41" s="1561">
        <f t="shared" si="11"/>
        <v>100</v>
      </c>
      <c r="V41" s="1560" t="s">
        <v>8</v>
      </c>
      <c r="W41" s="1561">
        <f t="shared" si="12"/>
        <v>100</v>
      </c>
      <c r="X41" s="1554"/>
      <c r="Y41" s="3411"/>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11"/>
      <c r="Q42" s="1559">
        <f t="shared" si="14"/>
        <v>111</v>
      </c>
      <c r="R42" s="1564" t="s">
        <v>8</v>
      </c>
      <c r="S42" s="1565">
        <f t="shared" si="10"/>
        <v>100</v>
      </c>
      <c r="T42" s="1564" t="s">
        <v>8</v>
      </c>
      <c r="U42" s="1565">
        <f t="shared" si="11"/>
        <v>100</v>
      </c>
      <c r="V42" s="1564" t="s">
        <v>8</v>
      </c>
      <c r="W42" s="1565">
        <f t="shared" si="12"/>
        <v>100</v>
      </c>
      <c r="X42" s="1566"/>
      <c r="Y42" s="3411"/>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9"/>
      <c r="M43" s="2119"/>
      <c r="N43" s="2119"/>
      <c r="O43" s="2130"/>
      <c r="P43" s="3374" t="str">
        <f>A43</f>
        <v>成交单价</v>
      </c>
      <c r="Q43" s="3374"/>
      <c r="R43" s="3375">
        <f>E43</f>
        <v>0</v>
      </c>
      <c r="S43" s="3375"/>
      <c r="T43" s="3375">
        <f>G43</f>
        <v>0</v>
      </c>
      <c r="U43" s="3375"/>
      <c r="V43" s="3375">
        <f>I43</f>
        <v>0</v>
      </c>
      <c r="W43" s="3375"/>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9"/>
      <c r="M44" s="2119"/>
      <c r="N44" s="2119"/>
      <c r="O44" s="2130"/>
      <c r="P44" s="3374" t="str">
        <f>A44</f>
        <v>比较价格（元/平方米）</v>
      </c>
      <c r="Q44" s="3374"/>
      <c r="R44" s="3376" t="e">
        <f>ROUND(PRODUCT(R43,AA9:AA42),0)</f>
        <v>#DIV/0!</v>
      </c>
      <c r="S44" s="3376"/>
      <c r="T44" s="3376" t="e">
        <f>ROUND(PRODUCT(T43,AB9:AB42),0)</f>
        <v>#DIV/0!</v>
      </c>
      <c r="U44" s="3376"/>
      <c r="V44" s="3376" t="e">
        <f>ROUND(PRODUCT(V43,AC9:AC42),0)</f>
        <v>#DIV/0!</v>
      </c>
      <c r="W44" s="3376"/>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9"/>
      <c r="M45" s="2119"/>
      <c r="N45" s="2119"/>
      <c r="O45" s="2130"/>
      <c r="P45" s="3371" t="str">
        <f>A45</f>
        <v>估价对象XX用房的比较价格（楼面单价，元/平方米）</v>
      </c>
      <c r="Q45" s="3372"/>
      <c r="R45" s="3373" t="e">
        <f>ROUND(AVERAGE(R44:V44),0)</f>
        <v>#DIV/0!</v>
      </c>
      <c r="S45" s="3373"/>
      <c r="T45" s="3373"/>
      <c r="U45" s="3373"/>
      <c r="V45" s="3373"/>
      <c r="W45" s="3373"/>
      <c r="X45" s="1546"/>
      <c r="Y45" s="1546"/>
      <c r="Z45" s="1546"/>
      <c r="AA45" s="1546"/>
      <c r="AB45" s="1546"/>
      <c r="AC45" s="1546"/>
    </row>
    <row r="46" spans="1:29">
      <c r="A46" s="2130"/>
      <c r="B46" s="2130"/>
      <c r="C46" s="2130"/>
      <c r="D46" s="2130"/>
      <c r="E46" s="2130"/>
      <c r="F46" s="2130"/>
      <c r="G46" s="2133"/>
      <c r="H46" s="2130"/>
      <c r="I46" s="2130"/>
      <c r="J46" s="2130"/>
      <c r="K46" s="2134"/>
      <c r="L46" s="2135"/>
      <c r="M46" s="2119"/>
      <c r="N46" s="2119"/>
      <c r="O46" s="2130"/>
      <c r="P46" s="1546"/>
      <c r="Q46" s="1546"/>
      <c r="R46" s="1546"/>
      <c r="S46" s="1546"/>
      <c r="T46" s="1546"/>
      <c r="U46" s="1546"/>
      <c r="V46" s="1546"/>
      <c r="W46" s="1546"/>
      <c r="X46" s="1546"/>
      <c r="Y46" s="1546"/>
      <c r="Z46" s="1546"/>
      <c r="AA46" s="1546"/>
      <c r="AB46" s="1546"/>
      <c r="AC46" s="1546"/>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7" t="s">
        <v>1723</v>
      </c>
      <c r="D52" s="2212" t="s">
        <v>2292</v>
      </c>
      <c r="E52" s="631" t="s">
        <v>562</v>
      </c>
      <c r="F52" s="1937" t="s">
        <v>563</v>
      </c>
      <c r="G52" s="3418" t="s">
        <v>2283</v>
      </c>
      <c r="H52" s="3419"/>
      <c r="I52" s="1938" t="s">
        <v>1944</v>
      </c>
      <c r="J52" s="1542">
        <f>项目基本情况!F41</f>
        <v>0</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488235</v>
      </c>
      <c r="F53" s="1936" t="e">
        <f t="shared" ref="F53:F62" si="15">ROUND(B53*E53/10000,0)</f>
        <v>#DIV/0!</v>
      </c>
      <c r="G53" s="3420"/>
      <c r="H53" s="3421"/>
      <c r="I53" s="1939">
        <v>1</v>
      </c>
      <c r="J53" s="1543">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6" t="e">
        <f t="shared" si="15"/>
        <v>#DIV/0!</v>
      </c>
      <c r="G54" s="3422" t="s">
        <v>2284</v>
      </c>
      <c r="H54" s="1940">
        <f>项目基本情况!B43</f>
        <v>0</v>
      </c>
      <c r="I54" s="1939">
        <f>SUMIF(修正!$A$45:$A$56,H54,修正!B45:B56)</f>
        <v>0</v>
      </c>
      <c r="J54" s="1545"/>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6" t="e">
        <f t="shared" si="15"/>
        <v>#DIV/0!</v>
      </c>
      <c r="G55" s="3422"/>
      <c r="H55" s="1941">
        <f>项目基本情况!B43</f>
        <v>0</v>
      </c>
      <c r="I55" s="1939">
        <f>SUMIF(修正!$A$45:$A$56,H55,修正!C45:C56)</f>
        <v>0</v>
      </c>
      <c r="J55" s="1545"/>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6" t="e">
        <f t="shared" si="15"/>
        <v>#DIV/0!</v>
      </c>
      <c r="G56" s="3422"/>
      <c r="H56" s="1941">
        <f>项目基本情况!B43</f>
        <v>0</v>
      </c>
      <c r="I56" s="1939">
        <f>SUMIF(修正!$A$45:$A$56,H56,修正!D45:D56)</f>
        <v>0</v>
      </c>
      <c r="J56" s="1545"/>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6" t="e">
        <f t="shared" si="15"/>
        <v>#DIV/0!</v>
      </c>
      <c r="G57" s="3422"/>
      <c r="H57" s="1941">
        <f>项目基本情况!B43</f>
        <v>0</v>
      </c>
      <c r="I57" s="1939">
        <f>SUMIF(修正!$A$45:$A$56,H57,修正!E45:E56)</f>
        <v>0</v>
      </c>
      <c r="J57" s="1545"/>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2327</v>
      </c>
      <c r="B58" s="638" t="e">
        <f t="shared" si="17"/>
        <v>#DIV/0!</v>
      </c>
      <c r="C58" s="378">
        <f t="shared" si="16"/>
        <v>0</v>
      </c>
      <c r="D58" s="2214">
        <v>0.25</v>
      </c>
      <c r="E58" s="641">
        <f>'数据-汇总表'!E11</f>
        <v>0</v>
      </c>
      <c r="F58" s="1936" t="e">
        <f t="shared" si="15"/>
        <v>#DIV/0!</v>
      </c>
      <c r="G58" s="1942" t="s">
        <v>2285</v>
      </c>
      <c r="H58" s="1941">
        <f>项目基本情况!C43</f>
        <v>0</v>
      </c>
      <c r="I58" s="1939">
        <f>SUMIF(修正!$A$45:$A$56,H58,修正!F45:F56)</f>
        <v>0</v>
      </c>
      <c r="J58" s="1545"/>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6" t="e">
        <f t="shared" si="15"/>
        <v>#DIV/0!</v>
      </c>
      <c r="G61" s="1942" t="s">
        <v>2284</v>
      </c>
      <c r="H61" s="1941">
        <f>项目基本情况!B43</f>
        <v>0</v>
      </c>
      <c r="I61" s="1939">
        <f>SUMIF(修正!$A$45:$A$56,H61,修正!H45:H56)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6" t="e">
        <f t="shared" si="15"/>
        <v>#DIV/0!</v>
      </c>
      <c r="G62" s="1943" t="s">
        <v>2285</v>
      </c>
      <c r="H62" s="1944">
        <f>项目基本情况!C43</f>
        <v>0</v>
      </c>
      <c r="I62" s="1939">
        <f>SUMIF(修正!$A$45:$A$56,H62,修正!H45:H56)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2293</v>
      </c>
      <c r="E63" s="643">
        <f>IF(B43="楼面地价",SUM(E53:E62),'数据-汇总表'!D3)</f>
        <v>221925</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1" t="s">
        <v>574</v>
      </c>
      <c r="B66" s="1546"/>
      <c r="C66" s="1570"/>
      <c r="D66" s="1570"/>
      <c r="E66" s="1570"/>
      <c r="F66" s="1572"/>
      <c r="G66" s="1572"/>
      <c r="H66" s="1570"/>
      <c r="I66" s="1570"/>
      <c r="J66" s="1570"/>
      <c r="K66" s="1573"/>
      <c r="L66" s="1569"/>
      <c r="M66" s="1570"/>
      <c r="N66" s="1570"/>
      <c r="O66" s="2142"/>
      <c r="P66" s="2142"/>
      <c r="Q66" s="2143"/>
      <c r="R66" s="2130"/>
      <c r="S66" s="2130"/>
      <c r="T66" s="2130"/>
      <c r="U66" s="2130"/>
      <c r="V66" s="2130"/>
      <c r="W66" s="2130"/>
      <c r="X66" s="2130"/>
      <c r="Y66" s="2130"/>
      <c r="Z66" s="2130"/>
      <c r="AA66" s="2130"/>
      <c r="AB66" s="2130"/>
      <c r="AC66" s="2130"/>
    </row>
    <row r="67" spans="1:29" s="1343" customFormat="1" ht="15">
      <c r="A67" s="2532" t="s">
        <v>2532</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2648</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2" t="s">
        <v>2424</v>
      </c>
      <c r="C114" s="1372"/>
      <c r="D114" s="1372"/>
      <c r="E114" s="1372"/>
      <c r="F114" s="1372"/>
      <c r="G114" s="1372"/>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2425</v>
      </c>
      <c r="D1" s="1509">
        <f>SUM(D29:D30,D33:D39)</f>
        <v>0</v>
      </c>
      <c r="E1" s="1403" t="s">
        <v>2426</v>
      </c>
      <c r="F1" s="2416"/>
      <c r="G1" s="1398"/>
      <c r="H1" s="1398"/>
      <c r="I1" s="1398"/>
      <c r="J1" s="1398"/>
      <c r="K1" s="1398"/>
      <c r="L1" s="1868" t="s">
        <v>2237</v>
      </c>
      <c r="M1" s="1869">
        <f>SUMPRODUCT((区片价!B5:B9=I2)*(区片价!C3:F3=E2)*(区片价!C5:F9))</f>
        <v>0</v>
      </c>
      <c r="N1" s="1870">
        <f>SUMPRODUCT((因素修正幅度!B5:B9=I2)*(因素修正幅度!C3:F3=E2)*(因素修正幅度!C5:F9))</f>
        <v>0</v>
      </c>
      <c r="O1" s="1398"/>
      <c r="P1" s="1398"/>
      <c r="Q1" s="2174"/>
      <c r="R1" s="2891" t="s">
        <v>2761</v>
      </c>
      <c r="S1" s="2891" t="s">
        <v>2762</v>
      </c>
      <c r="T1" s="2891" t="s">
        <v>2783</v>
      </c>
      <c r="U1" s="2891" t="s">
        <v>2784</v>
      </c>
      <c r="V1" s="2891" t="s">
        <v>2785</v>
      </c>
      <c r="W1" s="2174"/>
      <c r="X1" s="2174"/>
      <c r="Y1" s="2174"/>
      <c r="Z1" s="2174"/>
      <c r="AA1" s="2174"/>
      <c r="AB1" s="2174"/>
      <c r="AC1" s="2175"/>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2238</v>
      </c>
      <c r="M2" s="1872">
        <f>SUMPRODUCT((区片价!B10:B28=I2)*(区片价!C3:F3=E2)*(区片价!C10:F28))</f>
        <v>0</v>
      </c>
      <c r="N2" s="1873">
        <f>SUMPRODUCT((因素修正幅度!B10:B28=I2)*(因素修正幅度!C3:F3=E2)*(因素修正幅度!C10:F28))</f>
        <v>0</v>
      </c>
      <c r="O2" s="1407"/>
      <c r="P2" s="1398"/>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8" t="s">
        <v>1686</v>
      </c>
      <c r="B3" s="1038" t="e">
        <f>ROUND(B2*10000/D1,0)</f>
        <v>#DIV/0!</v>
      </c>
      <c r="C3" s="1404" t="s">
        <v>926</v>
      </c>
      <c r="D3" s="1405" t="s">
        <v>927</v>
      </c>
      <c r="E3" s="1409"/>
      <c r="F3" s="1410"/>
      <c r="G3" s="1039">
        <f>IF(F3="宗地容积率",'数据-汇总表'!I4,IF(F3="估价对象容积率",'数据-汇总表'!I6,'数据-汇总表'!I7))</f>
        <v>4</v>
      </c>
      <c r="H3" s="1411" t="s">
        <v>928</v>
      </c>
      <c r="I3" s="1040">
        <v>8</v>
      </c>
      <c r="J3" s="1407" t="s">
        <v>929</v>
      </c>
      <c r="K3" s="1407"/>
      <c r="L3" s="1871" t="s">
        <v>2239</v>
      </c>
      <c r="M3" s="1872">
        <f>SUMPRODUCT((区片价!B29:B48=I2)*(区片价!C3:F3=E2)*(区片价!C29:F48))</f>
        <v>0</v>
      </c>
      <c r="N3" s="1873">
        <f>SUMPRODUCT((因素修正幅度!B29:B48=I2)*(因素修正幅度!C3:F3=E2)*(因素修正幅度!C29:F48))</f>
        <v>0</v>
      </c>
      <c r="O3" s="1407"/>
      <c r="P3" s="1398"/>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7" t="s">
        <v>2279</v>
      </c>
      <c r="B4" s="2417" t="e">
        <f>ROUND(B2*10000/F1,0)</f>
        <v>#DIV/0!</v>
      </c>
      <c r="C4" s="1880" t="s">
        <v>2253</v>
      </c>
      <c r="D4" s="1880" t="e">
        <f>ROUND(B2/(F1/666.67),0)</f>
        <v>#DIV/0!</v>
      </c>
      <c r="E4" s="1880" t="s">
        <v>2254</v>
      </c>
      <c r="F4" s="1878"/>
      <c r="G4" s="1878"/>
      <c r="H4" s="1878"/>
      <c r="I4" s="1878"/>
      <c r="J4" s="1879"/>
      <c r="K4" s="3152"/>
      <c r="L4" s="1871" t="s">
        <v>2240</v>
      </c>
      <c r="M4" s="1872">
        <f>SUMPRODUCT((区片价!B49:B75=I2)*(区片价!C3:F3=E2)*(区片价!C49:F75))</f>
        <v>0</v>
      </c>
      <c r="N4" s="1873">
        <f>SUMPRODUCT((因素修正幅度!B49:B75=I2)*(因素修正幅度!C3:F3=E2)*(因素修正幅度!C49:F75))</f>
        <v>0</v>
      </c>
      <c r="O4" s="3152"/>
      <c r="P4" s="1398"/>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8" customFormat="1" ht="15.75" thickBot="1">
      <c r="A5" s="1624" t="s">
        <v>1822</v>
      </c>
      <c r="B5" s="1412" t="s">
        <v>930</v>
      </c>
      <c r="C5" s="1041" t="e">
        <f>ROUND(IF(E2="商业",C6*C7+C16,(IF(E2="住宅",C6*C12+C16,C6+C16))),0)</f>
        <v>#DIV/0!</v>
      </c>
      <c r="D5" s="3071" t="e">
        <f>ROUND(C6+C16,0)</f>
        <v>#DIV/0!</v>
      </c>
      <c r="E5" s="3071"/>
      <c r="F5" s="1413"/>
      <c r="G5" s="1414"/>
      <c r="H5" s="1414"/>
      <c r="I5" s="1414"/>
      <c r="J5" s="1415"/>
      <c r="K5" s="3153"/>
      <c r="L5" s="1871" t="s">
        <v>2241</v>
      </c>
      <c r="M5" s="1872">
        <f>SUMPRODUCT((区片价!B76:B109=I2)*(区片价!C3:F3=E2)*(区片价!C76:F109))</f>
        <v>0</v>
      </c>
      <c r="N5" s="1873">
        <f>SUMPRODUCT((因素修正幅度!B76:B109=I2)*(因素修正幅度!C3:F3=E2)*(因素修正幅度!C76:F109))</f>
        <v>0</v>
      </c>
      <c r="O5" s="3153"/>
      <c r="P5" s="1581"/>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2242</v>
      </c>
      <c r="M6" s="1872">
        <f>SUMPRODUCT((区片价!B110:B157=I2)*(区片价!C3:F3=E2)*(区片价!C110:F157))</f>
        <v>0</v>
      </c>
      <c r="N6" s="1873">
        <f>SUMPRODUCT((因素修正幅度!B110:B157=I2)*(因素修正幅度!C3:F3=E2)*(因素修正幅度!C110:F157))</f>
        <v>0</v>
      </c>
      <c r="O6" s="1453"/>
      <c r="P6" s="1582"/>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6"/>
      <c r="AE6" s="1416"/>
      <c r="AF6" s="1416"/>
      <c r="AG6" s="1416"/>
      <c r="AH6" s="1416"/>
      <c r="AI6" s="1416"/>
      <c r="AJ6" s="1417"/>
    </row>
    <row r="7" spans="1:39" ht="24">
      <c r="A7" s="3434" t="str">
        <f>IF(E2="商业",IF(C8="不临58条商业街","",2),"")</f>
        <v/>
      </c>
      <c r="B7" s="1424" t="s">
        <v>931</v>
      </c>
      <c r="C7" s="1043" t="e">
        <f>IF(C8="不临58条商业街",1,ROUND(1+(1.6*E8+1.2*E9+0.8*E10+0.4*E11)*C9,4))</f>
        <v>#DIV/0!</v>
      </c>
      <c r="D7" s="1425" t="s">
        <v>932</v>
      </c>
      <c r="E7" s="1044"/>
      <c r="F7" s="1426"/>
      <c r="G7" s="1427"/>
      <c r="H7" s="1427"/>
      <c r="I7" s="1427"/>
      <c r="J7" s="1428"/>
      <c r="K7" s="1453"/>
      <c r="L7" s="1871" t="s">
        <v>2243</v>
      </c>
      <c r="M7" s="1872">
        <f>SUMPRODUCT((区片价!B158:B205=I2)*(区片价!C3:F3=E2)*(区片价!C158:F205))</f>
        <v>0</v>
      </c>
      <c r="N7" s="1873">
        <f>SUMPRODUCT((因素修正幅度!B158:B205=I2)*(因素修正幅度!C3:F3=E2)*(因素修正幅度!C158:F205))</f>
        <v>0</v>
      </c>
      <c r="O7" s="1453"/>
      <c r="P7" s="1582"/>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2764</v>
      </c>
      <c r="X7" s="2882">
        <f>G2</f>
        <v>0</v>
      </c>
      <c r="Y7" s="2882" t="s">
        <v>2765</v>
      </c>
      <c r="Z7" s="2883">
        <f>G3</f>
        <v>4</v>
      </c>
      <c r="AA7" s="2177"/>
      <c r="AB7" s="2177"/>
      <c r="AC7" s="2178"/>
      <c r="AD7" s="2884"/>
      <c r="AE7" s="2884"/>
      <c r="AF7" s="2884"/>
      <c r="AG7" s="2884"/>
      <c r="AH7" s="2884"/>
      <c r="AI7" s="2884"/>
      <c r="AJ7" s="2885"/>
    </row>
    <row r="8" spans="1:39" ht="15">
      <c r="A8" s="3435"/>
      <c r="B8" s="1411" t="s">
        <v>933</v>
      </c>
      <c r="C8" s="1517"/>
      <c r="D8" s="1045" t="s">
        <v>934</v>
      </c>
      <c r="E8" s="1046" t="e">
        <f>ROUND(C11/E7,4)</f>
        <v>#DIV/0!</v>
      </c>
      <c r="F8" s="1429" t="s">
        <v>935</v>
      </c>
      <c r="G8" s="1430"/>
      <c r="H8" s="1430"/>
      <c r="I8" s="1430"/>
      <c r="J8" s="1431"/>
      <c r="K8" s="1453"/>
      <c r="L8" s="1871" t="s">
        <v>2244</v>
      </c>
      <c r="M8" s="1872">
        <f>SUMPRODUCT((区片价!B206:B244=I2)*(区片价!C3:F3=E2)*(区片价!C206:F244))</f>
        <v>0</v>
      </c>
      <c r="N8" s="1873">
        <f>SUMPRODUCT((因素修正幅度!B206:B244=I2)*(因素修正幅度!C3:F3=E2)*(因素修正幅度!C206:F244))</f>
        <v>0</v>
      </c>
      <c r="O8" s="1453"/>
      <c r="P8" s="1398"/>
      <c r="Q8" s="2174"/>
      <c r="R8" s="2892">
        <v>7</v>
      </c>
      <c r="S8" s="2881"/>
      <c r="T8" s="2892" t="e">
        <f t="shared" si="0"/>
        <v>#DIV/0!</v>
      </c>
      <c r="U8" s="2881"/>
      <c r="V8" s="2892" t="e">
        <f t="shared" si="1"/>
        <v>#DIV/0!</v>
      </c>
      <c r="W8" s="3424" t="s">
        <v>2782</v>
      </c>
      <c r="X8" s="3425"/>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35"/>
      <c r="B9" s="1411" t="s">
        <v>936</v>
      </c>
      <c r="C9" s="1047">
        <f>SUMIF(修正!C59:C119,C8,修正!E59:E119)</f>
        <v>0</v>
      </c>
      <c r="D9" s="1048" t="s">
        <v>937</v>
      </c>
      <c r="E9" s="1048" t="e">
        <f>ROUND(C11/E7,4)</f>
        <v>#DIV/0!</v>
      </c>
      <c r="F9" s="1429" t="s">
        <v>938</v>
      </c>
      <c r="G9" s="1430"/>
      <c r="H9" s="1430"/>
      <c r="I9" s="1430"/>
      <c r="J9" s="1431"/>
      <c r="K9" s="1453"/>
      <c r="L9" s="1871" t="s">
        <v>2245</v>
      </c>
      <c r="M9" s="1872">
        <f>SUMPRODUCT((区片价!B245:B289=I2)*(区片价!C3:F3=E2)*(区片价!C245:F289))</f>
        <v>0</v>
      </c>
      <c r="N9" s="1873">
        <f>SUMPRODUCT((因素修正幅度!B245:B289=I2)*(因素修正幅度!C3:F3=E2)*(因素修正幅度!C245:F289))</f>
        <v>0</v>
      </c>
      <c r="O9" s="1453"/>
      <c r="P9" s="1398"/>
      <c r="Q9" s="2174"/>
      <c r="R9" s="2892">
        <v>8</v>
      </c>
      <c r="S9" s="2881"/>
      <c r="T9" s="2892" t="e">
        <f t="shared" si="0"/>
        <v>#DIV/0!</v>
      </c>
      <c r="U9" s="2881"/>
      <c r="V9" s="2892" t="e">
        <f t="shared" si="1"/>
        <v>#DIV/0!</v>
      </c>
      <c r="W9" s="3423" t="s">
        <v>2778</v>
      </c>
      <c r="X9" s="2886" t="s">
        <v>2779</v>
      </c>
      <c r="Y9" s="3049"/>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5"/>
      <c r="B10" s="1411" t="s">
        <v>939</v>
      </c>
      <c r="C10" s="1048">
        <f>SUMIF(修正!C59:C119,C8,修正!F59:F119)</f>
        <v>0</v>
      </c>
      <c r="D10" s="1048" t="s">
        <v>940</v>
      </c>
      <c r="E10" s="1048" t="e">
        <f>ROUND(C11/E7,4)</f>
        <v>#DIV/0!</v>
      </c>
      <c r="F10" s="1429" t="s">
        <v>941</v>
      </c>
      <c r="G10" s="1430"/>
      <c r="H10" s="1430"/>
      <c r="I10" s="1430"/>
      <c r="J10" s="1431"/>
      <c r="K10" s="1453"/>
      <c r="L10" s="1871" t="s">
        <v>2246</v>
      </c>
      <c r="M10" s="1872">
        <f>SUMPRODUCT((区片价!B290:B316=I2)*(区片价!C3:F3=E2)*(区片价!C290:F316))</f>
        <v>0</v>
      </c>
      <c r="N10" s="1873">
        <f>SUMPRODUCT((因素修正幅度!B290:B316=I2)*(因素修正幅度!C3:F3=E2)*(因素修正幅度!C290:F316))</f>
        <v>0</v>
      </c>
      <c r="O10" s="1453"/>
      <c r="P10" s="1398"/>
      <c r="Q10" s="2174"/>
      <c r="R10" s="2892">
        <v>9</v>
      </c>
      <c r="S10" s="2881"/>
      <c r="T10" s="2892" t="e">
        <f t="shared" si="0"/>
        <v>#DIV/0!</v>
      </c>
      <c r="U10" s="2881"/>
      <c r="V10" s="2892" t="e">
        <f t="shared" si="1"/>
        <v>#DIV/0!</v>
      </c>
      <c r="W10" s="3423"/>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5"/>
      <c r="B11" s="1432" t="s">
        <v>942</v>
      </c>
      <c r="C11" s="1049">
        <f>C10/4</f>
        <v>0</v>
      </c>
      <c r="D11" s="1049" t="s">
        <v>943</v>
      </c>
      <c r="E11" s="1049" t="e">
        <f>ROUND(C11/E7,4)</f>
        <v>#DIV/0!</v>
      </c>
      <c r="F11" s="1433" t="s">
        <v>944</v>
      </c>
      <c r="G11" s="1434"/>
      <c r="H11" s="1434"/>
      <c r="I11" s="1434"/>
      <c r="J11" s="1435"/>
      <c r="K11" s="1453"/>
      <c r="L11" s="1871" t="s">
        <v>2247</v>
      </c>
      <c r="M11" s="1872">
        <f>SUMPRODUCT((区片价!B317:B337=I2)*(区片价!C3:F3=E2)*(区片价!C317:F337))</f>
        <v>0</v>
      </c>
      <c r="N11" s="1873">
        <f>SUMPRODUCT((因素修正幅度!B317:B337=I2)*(因素修正幅度!C3:F3=E2)*(因素修正幅度!C317:F337))</f>
        <v>0</v>
      </c>
      <c r="O11" s="1453"/>
      <c r="P11" s="1398"/>
      <c r="Q11" s="2174"/>
      <c r="R11" s="2892">
        <v>10</v>
      </c>
      <c r="S11" s="2881"/>
      <c r="T11" s="2892" t="e">
        <f t="shared" si="0"/>
        <v>#DIV/0!</v>
      </c>
      <c r="U11" s="2881"/>
      <c r="V11" s="2892" t="e">
        <f t="shared" si="1"/>
        <v>#DIV/0!</v>
      </c>
      <c r="W11" s="3423" t="s">
        <v>2780</v>
      </c>
      <c r="X11" s="1048" t="s">
        <v>2765</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34" t="s">
        <v>1870</v>
      </c>
      <c r="B12" s="1436" t="s">
        <v>945</v>
      </c>
      <c r="C12" s="1043">
        <f>ROUND(C15*D15*E15*F15*G15*H15*I15*J15,4)</f>
        <v>1</v>
      </c>
      <c r="D12" s="1437" t="s">
        <v>946</v>
      </c>
      <c r="E12" s="1438"/>
      <c r="F12" s="1438"/>
      <c r="G12" s="1439"/>
      <c r="H12" s="1439"/>
      <c r="I12" s="1439"/>
      <c r="J12" s="1440"/>
      <c r="K12" s="1453"/>
      <c r="L12" s="1874" t="s">
        <v>2248</v>
      </c>
      <c r="M12" s="1875">
        <f>SUMPRODUCT((区片价!B338:B344=I2)*(区片价!C3:F3=E2)*(区片价!C338:F344))</f>
        <v>0</v>
      </c>
      <c r="N12" s="1876">
        <f>SUMPRODUCT((因素修正幅度!B338:B344=I2)*(因素修正幅度!C3:F3=E2)*(因素修正幅度!C338:F344))</f>
        <v>0</v>
      </c>
      <c r="O12" s="1453"/>
      <c r="P12" s="1398"/>
      <c r="Q12" s="2174"/>
      <c r="R12" s="2892">
        <v>11</v>
      </c>
      <c r="S12" s="2881"/>
      <c r="T12" s="2892" t="e">
        <f t="shared" si="0"/>
        <v>#DIV/0!</v>
      </c>
      <c r="U12" s="2881"/>
      <c r="V12" s="2892" t="e">
        <f t="shared" si="1"/>
        <v>#DIV/0!</v>
      </c>
      <c r="W12" s="3423"/>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6"/>
      <c r="B13" s="1441" t="s">
        <v>1695</v>
      </c>
      <c r="C13" s="1442" t="s">
        <v>1696</v>
      </c>
      <c r="D13" s="1085" t="s">
        <v>1697</v>
      </c>
      <c r="E13" s="1085" t="s">
        <v>1698</v>
      </c>
      <c r="F13" s="1443" t="s">
        <v>947</v>
      </c>
      <c r="G13" s="1444" t="s">
        <v>1641</v>
      </c>
      <c r="H13" s="1445" t="s">
        <v>1641</v>
      </c>
      <c r="I13" s="1446" t="s">
        <v>1641</v>
      </c>
      <c r="J13" s="1447" t="s">
        <v>1641</v>
      </c>
      <c r="K13" s="3168"/>
      <c r="L13" s="3168"/>
      <c r="M13" s="3168"/>
      <c r="N13" s="3168"/>
      <c r="O13" s="3168"/>
      <c r="P13" s="1398"/>
      <c r="Q13" s="2174"/>
      <c r="R13" s="2892">
        <v>12</v>
      </c>
      <c r="S13" s="2881"/>
      <c r="T13" s="2892" t="e">
        <f t="shared" si="0"/>
        <v>#DIV/0!</v>
      </c>
      <c r="U13" s="2881"/>
      <c r="V13" s="2892" t="e">
        <f t="shared" si="1"/>
        <v>#DIV/0!</v>
      </c>
      <c r="W13" s="3423"/>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36"/>
      <c r="B14" s="1448"/>
      <c r="C14" s="1449"/>
      <c r="D14" s="1450"/>
      <c r="E14" s="1450"/>
      <c r="F14" s="1451"/>
      <c r="G14" s="1452" t="s">
        <v>948</v>
      </c>
      <c r="H14" s="1453"/>
      <c r="I14" s="1454"/>
      <c r="J14" s="1455"/>
      <c r="K14" s="3154"/>
      <c r="L14" s="3154"/>
      <c r="M14" s="3154"/>
      <c r="N14" s="3154"/>
      <c r="O14" s="3154"/>
      <c r="P14" s="1398"/>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7"/>
      <c r="B15" s="3173" t="s">
        <v>1699</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4" t="s">
        <v>1837</v>
      </c>
      <c r="B16" s="1424" t="s">
        <v>949</v>
      </c>
      <c r="C16" s="1052" t="e">
        <f>ROUND(IF(F17="与级别开发程度一致",0,(G17-E17)/C17),0)</f>
        <v>#DIV/0!</v>
      </c>
      <c r="D16" s="3431" t="s">
        <v>953</v>
      </c>
      <c r="E16" s="3432"/>
      <c r="F16" s="3431" t="s">
        <v>950</v>
      </c>
      <c r="G16" s="3432"/>
      <c r="H16" s="1456"/>
      <c r="I16" s="1456"/>
      <c r="J16" s="1456"/>
      <c r="K16" s="1456"/>
      <c r="L16" s="1456"/>
      <c r="M16" s="1456"/>
      <c r="N16" s="1456"/>
      <c r="O16" s="3178"/>
      <c r="P16" s="1398"/>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8"/>
      <c r="B17" s="3179" t="s">
        <v>952</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7"/>
      <c r="R17" s="2178"/>
      <c r="S17" s="2178"/>
      <c r="T17" s="2178"/>
      <c r="U17" s="2178"/>
      <c r="V17" s="2178"/>
      <c r="W17" s="2177"/>
      <c r="X17" s="2177"/>
      <c r="Y17" s="2177"/>
      <c r="Z17" s="2177"/>
      <c r="AA17" s="2177"/>
      <c r="AB17" s="2177"/>
      <c r="AC17" s="2178"/>
      <c r="AH17" s="1399"/>
      <c r="AI17" s="1399"/>
      <c r="AJ17" s="1402"/>
      <c r="AK17" s="1402"/>
      <c r="AL17" s="1402"/>
      <c r="AM17" s="1402"/>
    </row>
    <row r="18" spans="1:40" s="1418" customFormat="1" ht="15.75" thickBot="1">
      <c r="A18" s="2734" t="s">
        <v>1828</v>
      </c>
      <c r="B18" s="3174" t="s">
        <v>954</v>
      </c>
      <c r="C18" s="3175">
        <f>SUMIF(修正!C18:C39,E3,修正!E18:E39)</f>
        <v>0</v>
      </c>
      <c r="D18" s="3176"/>
      <c r="E18" s="3177"/>
      <c r="F18" s="3159"/>
      <c r="G18" s="3153"/>
      <c r="H18" s="3153"/>
      <c r="I18" s="3153"/>
      <c r="J18" s="3167"/>
      <c r="K18" s="3153"/>
      <c r="L18" s="3153"/>
      <c r="M18" s="3153"/>
      <c r="N18" s="3153"/>
      <c r="O18" s="3153"/>
      <c r="P18" s="1470"/>
      <c r="Q18" s="2179"/>
      <c r="R18" s="2179"/>
      <c r="S18" s="2179"/>
      <c r="T18" s="2179"/>
      <c r="U18" s="2179"/>
      <c r="V18" s="2179"/>
      <c r="W18" s="2178"/>
      <c r="X18" s="2178"/>
      <c r="Y18" s="2178"/>
      <c r="Z18" s="2178"/>
      <c r="AA18" s="2177"/>
      <c r="AB18" s="2177"/>
      <c r="AC18" s="2180"/>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43591</v>
      </c>
      <c r="H19" s="1464"/>
      <c r="I19" s="2740" t="str">
        <f>IF(H19="季度增幅（自定义）",SUMIF(N21:N24,E2,O21:O24),"")</f>
        <v/>
      </c>
      <c r="J19" s="1460"/>
      <c r="K19" s="3153"/>
      <c r="L19" s="2992" t="s">
        <v>2840</v>
      </c>
      <c r="M19" s="2993">
        <f>ROUND(SUMIF(地价!B2:F2,E2,地价!B26:F26),0)</f>
        <v>0</v>
      </c>
      <c r="N19" s="2742" t="s">
        <v>1675</v>
      </c>
      <c r="O19" s="2741">
        <f>ROUNDDOWN(DATEDIF(E19,G19,"M")/3,0)</f>
        <v>21</v>
      </c>
      <c r="P19" s="1583"/>
      <c r="Q19" s="2880"/>
      <c r="R19" s="2180"/>
      <c r="S19" s="2180"/>
      <c r="T19" s="2180"/>
      <c r="U19" s="2180"/>
      <c r="V19" s="2180"/>
      <c r="W19" s="2180"/>
      <c r="X19" s="2180"/>
      <c r="Y19" s="1400"/>
      <c r="Z19" s="1400"/>
      <c r="AA19" s="1400"/>
      <c r="AB19" s="1400"/>
      <c r="AC19" s="1461"/>
      <c r="AD19" s="1462"/>
      <c r="AE19" s="1466"/>
      <c r="AF19" s="1401"/>
      <c r="AG19" s="1417"/>
      <c r="AH19" s="1417"/>
      <c r="AI19" s="1417"/>
    </row>
    <row r="20" spans="1:40" s="1418" customFormat="1" ht="27.75" thickBot="1">
      <c r="A20" s="2734" t="s">
        <v>1835</v>
      </c>
      <c r="B20" s="2735" t="s">
        <v>970</v>
      </c>
      <c r="C20" s="2736" t="e">
        <f>ROUND(POWER(1+G20,J20-I20)*(POWER(1+G20,I20)-1)/(POWER(1+G20,J20)-1),4)</f>
        <v>#DIV/0!</v>
      </c>
      <c r="D20" s="2737" t="s">
        <v>971</v>
      </c>
      <c r="E20" s="3046">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5"/>
      <c r="L20" s="2994" t="s">
        <v>2841</v>
      </c>
      <c r="M20" s="3162">
        <f>ROUND(SUMPRODUCT((地价!A4:A26=YEAR(G19)&amp;"-"&amp;ROUNDUP(MONTH(G19)/3,0))*(地价!B2:F2=E2)*(地价!B4:F26)),0)</f>
        <v>0</v>
      </c>
      <c r="N20" s="2745" t="s">
        <v>2644</v>
      </c>
      <c r="O20" s="2743" t="s">
        <v>2643</v>
      </c>
      <c r="P20" s="2744" t="s">
        <v>2649</v>
      </c>
      <c r="Q20" s="2880"/>
      <c r="R20" s="2180"/>
      <c r="S20" s="2180"/>
      <c r="T20" s="2180"/>
      <c r="U20" s="2180"/>
      <c r="V20" s="2180"/>
      <c r="W20" s="2180"/>
      <c r="X20" s="2180"/>
      <c r="Y20" s="1461"/>
      <c r="Z20" s="1461"/>
      <c r="AA20" s="1461"/>
      <c r="AB20" s="1461"/>
      <c r="AC20" s="1461"/>
      <c r="AD20" s="1461"/>
    </row>
    <row r="21" spans="1:40" s="1418" customFormat="1" ht="14.25">
      <c r="A21" s="1628" t="s">
        <v>1836</v>
      </c>
      <c r="B21" s="1469" t="s">
        <v>2760</v>
      </c>
      <c r="C21" s="1154">
        <f>IF(B21="容积率修正",IF(G3&lt;=10,D22,J22),C23)</f>
        <v>0</v>
      </c>
      <c r="D21" s="1470"/>
      <c r="E21" s="1470"/>
      <c r="F21" s="1470"/>
      <c r="G21" s="1470"/>
      <c r="H21" s="1470"/>
      <c r="I21" s="1470"/>
      <c r="J21" s="1471"/>
      <c r="K21" s="3153"/>
      <c r="L21" s="1470"/>
      <c r="M21" s="1470"/>
      <c r="N21" s="1467" t="s">
        <v>974</v>
      </c>
      <c r="O21" s="1530"/>
      <c r="P21" s="2732">
        <f>SUMPRODUCT((地价!A3:A26=YEAR(G19)&amp;"-"&amp;ROUNDUP(MONTH(G19)/3,0))*(地价!AD2:AH2=N21)*(地价!AD3:AH26))</f>
        <v>1.46E-2</v>
      </c>
      <c r="Q21" s="2880"/>
      <c r="R21" s="2180"/>
      <c r="S21" s="2180"/>
      <c r="T21" s="2180"/>
      <c r="U21" s="2180"/>
      <c r="V21" s="2180"/>
      <c r="W21" s="2180"/>
      <c r="X21" s="2180"/>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6"/>
      <c r="L22" s="1470"/>
      <c r="M22" s="1470"/>
      <c r="N22" s="1467" t="s">
        <v>977</v>
      </c>
      <c r="O22" s="1530"/>
      <c r="P22" s="2732">
        <f>SUMPRODUCT((地价!A3:A26=YEAR(G19)&amp;"-"&amp;ROUNDUP(MONTH(G19)/3,0))*(地价!AD2:AH2=N22)*(地价!AD3:AH26))</f>
        <v>1.46E-2</v>
      </c>
      <c r="Q22" s="2880"/>
      <c r="R22" s="2180"/>
      <c r="S22" s="2180"/>
      <c r="T22" s="2180"/>
      <c r="U22" s="2180"/>
      <c r="V22" s="2180"/>
      <c r="W22" s="2180"/>
      <c r="X22" s="2180"/>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922</v>
      </c>
      <c r="O23" s="1530"/>
      <c r="P23" s="2732">
        <f>SUMPRODUCT((地价!A3:A26=YEAR(G19)&amp;"-"&amp;ROUNDUP(MONTH(G19)/3,0))*(地价!AD2:AH2=N23)*(地价!AD3:AH26))</f>
        <v>2.2599999999999999E-2</v>
      </c>
      <c r="Q23" s="2880"/>
      <c r="R23" s="2180"/>
      <c r="S23" s="2180"/>
      <c r="T23" s="2180"/>
      <c r="U23" s="2180"/>
      <c r="V23" s="2180"/>
      <c r="W23" s="2180"/>
      <c r="X23" s="2180"/>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7"/>
      <c r="L24" s="1470"/>
      <c r="M24" s="1470"/>
      <c r="N24" s="1467" t="s">
        <v>980</v>
      </c>
      <c r="O24" s="3161"/>
      <c r="P24" s="2732">
        <f>SUMPRODUCT((地价!A3:A26=YEAR(G19)&amp;"-"&amp;ROUNDUP(MONTH(G19)/3,0))*(地价!AD2:AH2=N24)*(地价!AD3:AH26))</f>
        <v>1.4E-2</v>
      </c>
      <c r="Q24" s="2880"/>
      <c r="R24" s="2180"/>
      <c r="S24" s="2180"/>
      <c r="T24" s="2180"/>
      <c r="U24" s="2180"/>
      <c r="V24" s="2180"/>
      <c r="W24" s="2180"/>
      <c r="X24" s="2180"/>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0"/>
      <c r="M25" s="2180"/>
      <c r="N25" s="3163" t="s">
        <v>2647</v>
      </c>
      <c r="O25" s="3164"/>
      <c r="P25" s="2411">
        <f>SUMPRODUCT((地价!A3:A26=YEAR(G19)&amp;"-"&amp;ROUNDUP(MONTH(G19)/3,0))*(地价!AD2:AH2=N25)*(地价!AD3:AH26))</f>
        <v>2.06E-2</v>
      </c>
      <c r="Q25" s="2880"/>
      <c r="R25" s="2180"/>
      <c r="S25" s="2180"/>
      <c r="T25" s="2180"/>
      <c r="U25" s="2180"/>
      <c r="V25" s="2180"/>
      <c r="W25" s="2180"/>
      <c r="X25" s="2180"/>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0"/>
      <c r="R26" s="2180"/>
      <c r="S26" s="2180"/>
      <c r="T26" s="2180"/>
      <c r="U26" s="2180"/>
      <c r="V26" s="2180"/>
      <c r="W26" s="2180"/>
      <c r="X26" s="2180"/>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0"/>
      <c r="R27" s="2880"/>
      <c r="S27" s="2880"/>
      <c r="T27" s="2880"/>
      <c r="U27" s="2880"/>
      <c r="V27" s="2880"/>
      <c r="W27" s="2180"/>
      <c r="X27" s="2180"/>
      <c r="Y27" s="2180"/>
      <c r="Z27" s="2180"/>
      <c r="AA27" s="2180"/>
      <c r="AB27" s="2180"/>
      <c r="AC27" s="2180"/>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0"/>
      <c r="R28" s="2880"/>
      <c r="S28" s="2880"/>
      <c r="T28" s="2880"/>
      <c r="U28" s="2880"/>
      <c r="V28" s="2880"/>
      <c r="W28" s="2180"/>
      <c r="X28" s="2180"/>
      <c r="Y28" s="2180"/>
      <c r="Z28" s="2180"/>
      <c r="AA28" s="2180"/>
      <c r="AB28" s="2180"/>
      <c r="AC28" s="2180"/>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58"/>
      <c r="L29" s="3158"/>
      <c r="M29" s="3158"/>
      <c r="N29" s="3158"/>
      <c r="O29" s="3158"/>
      <c r="P29" s="1398"/>
      <c r="Q29" s="2180"/>
      <c r="R29" s="2180"/>
      <c r="S29" s="2180"/>
      <c r="T29" s="2180"/>
      <c r="U29" s="2180"/>
      <c r="V29" s="2180"/>
      <c r="W29" s="2880"/>
      <c r="X29" s="2880"/>
      <c r="Y29" s="2880"/>
      <c r="Z29" s="2880"/>
      <c r="AA29" s="2880"/>
      <c r="AB29" s="2180"/>
      <c r="AC29" s="2180"/>
      <c r="AD29" s="2180"/>
      <c r="AE29" s="2180"/>
      <c r="AF29" s="2180"/>
      <c r="AG29" s="2180"/>
      <c r="AH29" s="2180"/>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4"/>
      <c r="R30" s="2174"/>
      <c r="S30" s="2174"/>
      <c r="T30" s="2174"/>
      <c r="U30" s="2174"/>
      <c r="V30" s="2174"/>
      <c r="W30" s="2175"/>
      <c r="X30" s="2175"/>
      <c r="Y30" s="2175"/>
      <c r="Z30" s="2175"/>
      <c r="AA30" s="2175"/>
      <c r="AB30" s="2174"/>
      <c r="AC30" s="2174"/>
      <c r="AD30" s="2174"/>
      <c r="AE30" s="2174"/>
      <c r="AF30" s="2174"/>
      <c r="AG30" s="2174"/>
      <c r="AH30" s="2174"/>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4"/>
      <c r="R31" s="2174"/>
      <c r="S31" s="2174"/>
      <c r="T31" s="2174"/>
      <c r="U31" s="2174"/>
      <c r="V31" s="2174"/>
      <c r="W31" s="2175"/>
      <c r="X31" s="2175"/>
      <c r="Y31" s="2175"/>
      <c r="Z31" s="2175"/>
      <c r="AA31" s="2175"/>
      <c r="AB31" s="2174"/>
      <c r="AC31" s="2174"/>
      <c r="AD31" s="2174"/>
      <c r="AE31" s="2174"/>
      <c r="AF31" s="2174"/>
      <c r="AG31" s="2174"/>
      <c r="AH31" s="2174"/>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59"/>
      <c r="L32" s="3159"/>
      <c r="M32" s="3159"/>
      <c r="N32" s="3159"/>
      <c r="O32" s="3159"/>
      <c r="P32" s="1398"/>
      <c r="Q32" s="2174"/>
      <c r="R32" s="2174"/>
      <c r="S32" s="2174"/>
      <c r="T32" s="2174"/>
      <c r="U32" s="2174"/>
      <c r="V32" s="2174"/>
      <c r="W32" s="2175"/>
      <c r="X32" s="2175"/>
      <c r="Y32" s="2175"/>
      <c r="Z32" s="2175"/>
      <c r="AA32" s="2175"/>
      <c r="AB32" s="2174"/>
      <c r="AC32" s="2174"/>
      <c r="AD32" s="2174"/>
      <c r="AE32" s="2174"/>
      <c r="AF32" s="2174"/>
      <c r="AG32" s="2174"/>
      <c r="AH32" s="2174"/>
      <c r="AI32" s="1399"/>
      <c r="AJ32" s="1399"/>
      <c r="AK32" s="1399"/>
      <c r="AL32" s="1399"/>
      <c r="AM32" s="1399"/>
      <c r="AN32" s="1399"/>
    </row>
    <row r="33" spans="1:44" ht="12.75">
      <c r="A33" s="3441" t="s">
        <v>2958</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4"/>
      <c r="R33" s="2174"/>
      <c r="S33" s="2174"/>
      <c r="T33" s="2174"/>
      <c r="U33" s="2174"/>
      <c r="V33" s="2174"/>
      <c r="W33" s="2175"/>
      <c r="X33" s="2175"/>
      <c r="Y33" s="2175"/>
      <c r="Z33" s="2175"/>
      <c r="AA33" s="2175"/>
      <c r="AB33" s="2174"/>
      <c r="AC33" s="2174"/>
      <c r="AD33" s="2174"/>
      <c r="AE33" s="2174"/>
      <c r="AF33" s="2174"/>
      <c r="AG33" s="2174"/>
      <c r="AH33" s="2175"/>
      <c r="AJ33" s="1400"/>
      <c r="AK33" s="1400"/>
      <c r="AL33" s="1400"/>
      <c r="AM33" s="1400"/>
      <c r="AN33" s="1400"/>
      <c r="AO33" s="1401"/>
      <c r="AP33" s="1401"/>
      <c r="AQ33" s="1401"/>
      <c r="AR33" s="1401"/>
    </row>
    <row r="34" spans="1:44" ht="12.75">
      <c r="A34" s="3442"/>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4"/>
      <c r="R34" s="2174"/>
      <c r="S34" s="2174"/>
      <c r="T34" s="2174"/>
      <c r="U34" s="2174"/>
      <c r="V34" s="2174"/>
      <c r="W34" s="2175"/>
      <c r="X34" s="2175"/>
      <c r="Y34" s="2175"/>
      <c r="Z34" s="2175"/>
      <c r="AA34" s="2175"/>
      <c r="AB34" s="2174"/>
      <c r="AC34" s="2174"/>
      <c r="AD34" s="2174"/>
      <c r="AE34" s="2174"/>
      <c r="AF34" s="2174"/>
      <c r="AG34" s="2174"/>
      <c r="AH34" s="2175"/>
      <c r="AJ34" s="1400"/>
      <c r="AK34" s="1400"/>
      <c r="AL34" s="1400"/>
      <c r="AM34" s="1400"/>
      <c r="AN34" s="1400"/>
      <c r="AO34" s="1401"/>
      <c r="AP34" s="1401"/>
      <c r="AQ34" s="1401"/>
      <c r="AR34" s="1401"/>
    </row>
    <row r="35" spans="1:44" ht="12.75">
      <c r="A35" s="3442"/>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4"/>
      <c r="R35" s="2174"/>
      <c r="S35" s="2174"/>
      <c r="T35" s="2174"/>
      <c r="U35" s="2174"/>
      <c r="V35" s="2174"/>
      <c r="W35" s="2175"/>
      <c r="X35" s="2175"/>
      <c r="Y35" s="2175"/>
      <c r="Z35" s="2175"/>
      <c r="AA35" s="2175"/>
      <c r="AB35" s="2174"/>
      <c r="AC35" s="2174"/>
      <c r="AD35" s="2174"/>
      <c r="AE35" s="2174"/>
      <c r="AF35" s="2174"/>
      <c r="AG35" s="2174"/>
      <c r="AH35" s="2175"/>
      <c r="AJ35" s="1400"/>
      <c r="AK35" s="1400"/>
      <c r="AL35" s="1400"/>
      <c r="AM35" s="1400"/>
      <c r="AN35" s="1400"/>
      <c r="AO35" s="1401"/>
      <c r="AP35" s="1401"/>
      <c r="AQ35" s="1401"/>
      <c r="AR35" s="1401"/>
    </row>
    <row r="36" spans="1:44" ht="13.5" thickBot="1">
      <c r="A36" s="3443"/>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4"/>
      <c r="R36" s="2174"/>
      <c r="S36" s="2174"/>
      <c r="T36" s="2174"/>
      <c r="U36" s="2174"/>
      <c r="V36" s="2174"/>
      <c r="W36" s="2175"/>
      <c r="X36" s="2175"/>
      <c r="Y36" s="2175"/>
      <c r="Z36" s="2175"/>
      <c r="AA36" s="2175"/>
      <c r="AB36" s="2174"/>
      <c r="AC36" s="2174"/>
      <c r="AD36" s="2174"/>
      <c r="AE36" s="2174"/>
      <c r="AF36" s="2174"/>
      <c r="AG36" s="2174"/>
      <c r="AH36" s="2175"/>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4"/>
      <c r="O37" s="2174"/>
      <c r="P37" s="2174"/>
      <c r="Q37" s="2174"/>
      <c r="R37" s="2175"/>
      <c r="S37" s="2175"/>
      <c r="T37" s="2175"/>
      <c r="U37" s="2175"/>
      <c r="V37" s="2175"/>
      <c r="W37" s="2174"/>
      <c r="X37" s="2174"/>
      <c r="Y37" s="2174"/>
      <c r="Z37" s="2174"/>
      <c r="AA37" s="2174"/>
      <c r="AB37" s="2174"/>
      <c r="AC37" s="2175"/>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4"/>
      <c r="O38" s="2174"/>
      <c r="P38" s="2174"/>
      <c r="Q38" s="2174"/>
      <c r="R38" s="2175"/>
      <c r="S38" s="2175"/>
      <c r="T38" s="2175"/>
      <c r="U38" s="2175"/>
      <c r="V38" s="2175"/>
      <c r="W38" s="2174"/>
      <c r="X38" s="2174"/>
      <c r="Y38" s="2174"/>
      <c r="Z38" s="2174"/>
      <c r="AA38" s="2174"/>
      <c r="AB38" s="2174"/>
      <c r="AC38" s="2175"/>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4"/>
      <c r="O39" s="2174"/>
      <c r="P39" s="2174"/>
      <c r="Q39" s="2174"/>
      <c r="R39" s="2175"/>
      <c r="S39" s="2175"/>
      <c r="T39" s="2175"/>
      <c r="U39" s="2175"/>
      <c r="V39" s="2175"/>
      <c r="W39" s="2174"/>
      <c r="X39" s="2174"/>
      <c r="Y39" s="2174"/>
      <c r="Z39" s="2174"/>
      <c r="AA39" s="2174"/>
      <c r="AB39" s="2174"/>
      <c r="AC39" s="2175"/>
    </row>
    <row r="40" spans="1:44" s="1399"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400"/>
      <c r="AE40" s="1400"/>
      <c r="AF40" s="1400"/>
      <c r="AG40" s="1400"/>
      <c r="AH40" s="1400"/>
      <c r="AI40" s="1400"/>
      <c r="AJ40" s="1400"/>
      <c r="AK40" s="1400"/>
      <c r="AL40" s="1400"/>
      <c r="AM40" s="1400"/>
    </row>
    <row r="41" spans="1:44" s="1399" customFormat="1" ht="12.75">
      <c r="A41" s="1400"/>
      <c r="B41" s="3149" t="s">
        <v>2985</v>
      </c>
      <c r="C41" s="839" t="e">
        <f>ROUND(POWER(1+E41,H41-G41)*(POWER(1+E41,G41)-1)/(POWER(1+E41,H41)-1),4)</f>
        <v>#DIV/0!</v>
      </c>
      <c r="D41" s="378" t="s">
        <v>2983</v>
      </c>
      <c r="E41" s="3148">
        <f>G20</f>
        <v>0</v>
      </c>
      <c r="F41" s="378" t="s">
        <v>2984</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400"/>
      <c r="AE41" s="1400"/>
      <c r="AF41" s="1400"/>
      <c r="AG41" s="1400"/>
      <c r="AH41" s="1400"/>
      <c r="AI41" s="1400"/>
      <c r="AJ41" s="1400"/>
      <c r="AK41" s="1400"/>
      <c r="AL41" s="1400"/>
      <c r="AM41" s="1400"/>
    </row>
    <row r="42" spans="1:44" s="1399" customFormat="1">
      <c r="A42" s="1400"/>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400"/>
      <c r="AE42" s="1400"/>
      <c r="AF42" s="1400"/>
      <c r="AG42" s="1400"/>
      <c r="AH42" s="1400"/>
      <c r="AI42" s="1400"/>
      <c r="AJ42" s="1400"/>
      <c r="AK42" s="1400"/>
      <c r="AL42" s="1400"/>
      <c r="AM42" s="1400"/>
    </row>
    <row r="43" spans="1:44" s="1399" customFormat="1">
      <c r="A43" s="1400"/>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400"/>
      <c r="AE43" s="1400"/>
      <c r="AF43" s="1400"/>
      <c r="AG43" s="1400"/>
      <c r="AH43" s="1400"/>
      <c r="AI43" s="1400"/>
      <c r="AJ43" s="1400"/>
      <c r="AK43" s="1400"/>
      <c r="AL43" s="1400"/>
      <c r="AM43" s="1400"/>
    </row>
    <row r="44" spans="1:44" s="1399" customFormat="1" ht="15" thickBot="1">
      <c r="A44" s="2383" t="s">
        <v>1005</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400"/>
      <c r="AE44" s="1400"/>
      <c r="AF44" s="1400"/>
      <c r="AG44" s="1400"/>
      <c r="AH44" s="1400"/>
      <c r="AI44" s="1400"/>
      <c r="AJ44" s="1400"/>
      <c r="AK44" s="1400"/>
      <c r="AL44" s="1400"/>
      <c r="AM44" s="1400"/>
    </row>
    <row r="45" spans="1:44" s="1399" customFormat="1" ht="15">
      <c r="A45" s="2388" t="s">
        <v>1006</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400"/>
      <c r="AE45" s="1400"/>
      <c r="AF45" s="1400"/>
      <c r="AG45" s="1400"/>
      <c r="AH45" s="1400"/>
      <c r="AI45" s="1400"/>
      <c r="AJ45" s="1400"/>
      <c r="AK45" s="1400"/>
      <c r="AL45" s="1400"/>
      <c r="AM45" s="1400"/>
    </row>
    <row r="46" spans="1:44" s="1399" customFormat="1" ht="24">
      <c r="A46" s="1063" t="s">
        <v>1007</v>
      </c>
      <c r="B46" s="2372" t="s">
        <v>1008</v>
      </c>
      <c r="C46" s="2394" t="s">
        <v>1009</v>
      </c>
      <c r="D46" s="2395" t="s">
        <v>1010</v>
      </c>
      <c r="E46" s="2396" t="s">
        <v>1012</v>
      </c>
      <c r="F46" s="2397" t="s">
        <v>2249</v>
      </c>
      <c r="G46" s="2395" t="s">
        <v>1013</v>
      </c>
      <c r="H46" s="2378" t="s">
        <v>2417</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400"/>
      <c r="AF46" s="1400"/>
      <c r="AG46" s="1400"/>
      <c r="AH46" s="1400"/>
      <c r="AI46" s="1400"/>
      <c r="AJ46" s="1400"/>
      <c r="AK46" s="1400"/>
      <c r="AL46" s="1400"/>
      <c r="AM46" s="1400"/>
      <c r="AN46" s="1400"/>
    </row>
    <row r="47" spans="1:44" s="1399" customFormat="1" ht="36">
      <c r="A47" s="1063" t="s">
        <v>1019</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400"/>
      <c r="AF47" s="1400"/>
      <c r="AG47" s="1400"/>
      <c r="AH47" s="1400"/>
      <c r="AI47" s="1400"/>
      <c r="AJ47" s="1400"/>
      <c r="AK47" s="1400"/>
      <c r="AL47" s="1400"/>
      <c r="AM47" s="1400"/>
      <c r="AN47" s="1400"/>
    </row>
    <row r="48" spans="1:44" s="1399" customFormat="1" ht="48">
      <c r="A48" s="1063" t="s">
        <v>1020</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400"/>
      <c r="AF48" s="1400"/>
      <c r="AG48" s="1400"/>
      <c r="AH48" s="1400"/>
      <c r="AI48" s="1400"/>
      <c r="AJ48" s="1400"/>
      <c r="AK48" s="1400"/>
      <c r="AL48" s="1400"/>
      <c r="AM48" s="1400"/>
      <c r="AN48" s="1400"/>
    </row>
    <row r="49" spans="1:40" s="1399" customFormat="1" ht="24">
      <c r="A49" s="1063" t="s">
        <v>1021</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400"/>
      <c r="AF49" s="1400"/>
      <c r="AG49" s="1400"/>
      <c r="AH49" s="1400"/>
      <c r="AI49" s="1400"/>
      <c r="AJ49" s="1400"/>
      <c r="AK49" s="1400"/>
      <c r="AL49" s="1400"/>
      <c r="AM49" s="1400"/>
      <c r="AN49" s="1400"/>
    </row>
    <row r="50" spans="1:40" s="1399" customFormat="1" ht="36">
      <c r="A50" s="1063" t="s">
        <v>1022</v>
      </c>
      <c r="B50" s="3048" t="s">
        <v>2935</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400"/>
      <c r="AF50" s="1400"/>
      <c r="AG50" s="1400"/>
      <c r="AH50" s="1400"/>
      <c r="AI50" s="1400"/>
      <c r="AJ50" s="1400"/>
      <c r="AK50" s="1400"/>
      <c r="AL50" s="1400"/>
      <c r="AM50" s="1400"/>
      <c r="AN50" s="1400"/>
    </row>
    <row r="51" spans="1:40" s="1399" customFormat="1" ht="24">
      <c r="A51" s="1063" t="s">
        <v>1023</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400"/>
      <c r="AF51" s="1400"/>
      <c r="AG51" s="1400"/>
      <c r="AH51" s="1400"/>
      <c r="AI51" s="1400"/>
      <c r="AJ51" s="1400"/>
      <c r="AK51" s="1400"/>
      <c r="AL51" s="1400"/>
      <c r="AM51" s="1400"/>
      <c r="AN51" s="1400"/>
    </row>
    <row r="52" spans="1:40" s="1399" customFormat="1" ht="24">
      <c r="A52" s="1063" t="s">
        <v>1024</v>
      </c>
      <c r="B52" s="3047" t="s">
        <v>2934</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400"/>
      <c r="AF52" s="1400"/>
      <c r="AG52" s="1400"/>
      <c r="AH52" s="1400"/>
      <c r="AI52" s="1400"/>
      <c r="AJ52" s="1400"/>
      <c r="AK52" s="1400"/>
      <c r="AL52" s="1400"/>
      <c r="AM52" s="1400"/>
      <c r="AN52" s="1400"/>
    </row>
    <row r="53" spans="1:40" s="1399" customFormat="1" ht="24">
      <c r="A53" s="2404" t="s">
        <v>1025</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400"/>
      <c r="AF53" s="1400"/>
      <c r="AG53" s="1400"/>
      <c r="AH53" s="1400"/>
      <c r="AI53" s="1400"/>
      <c r="AJ53" s="1400"/>
      <c r="AK53" s="1400"/>
      <c r="AL53" s="1400"/>
      <c r="AM53" s="1400"/>
      <c r="AN53" s="1400"/>
    </row>
    <row r="54" spans="1:40" s="1399" customFormat="1" ht="24">
      <c r="A54" s="2404" t="s">
        <v>1026</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400"/>
      <c r="AF54" s="1400"/>
      <c r="AG54" s="1400"/>
      <c r="AH54" s="1400"/>
      <c r="AI54" s="1400"/>
      <c r="AJ54" s="1400"/>
      <c r="AK54" s="1400"/>
      <c r="AL54" s="1400"/>
      <c r="AM54" s="1400"/>
      <c r="AN54" s="1400"/>
    </row>
    <row r="55" spans="1:40" s="1399" customFormat="1" ht="24.75" thickBot="1">
      <c r="A55" s="2405" t="s">
        <v>1027</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400"/>
      <c r="AF55" s="1400"/>
      <c r="AG55" s="1400"/>
      <c r="AH55" s="1400"/>
      <c r="AI55" s="1400"/>
      <c r="AJ55" s="1400"/>
      <c r="AK55" s="1400"/>
      <c r="AL55" s="1400"/>
      <c r="AM55" s="1400"/>
      <c r="AN55" s="1400"/>
    </row>
    <row r="56" spans="1:40" s="1399" customFormat="1" ht="15">
      <c r="A56" s="2388" t="s">
        <v>1028</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400"/>
      <c r="AF56" s="1400"/>
      <c r="AG56" s="1400"/>
      <c r="AH56" s="1400"/>
      <c r="AI56" s="1400"/>
      <c r="AJ56" s="1400"/>
      <c r="AK56" s="1400"/>
      <c r="AL56" s="1400"/>
      <c r="AM56" s="1400"/>
      <c r="AN56" s="1400"/>
    </row>
    <row r="57" spans="1:40" s="1399" customFormat="1" ht="24">
      <c r="A57" s="1063" t="s">
        <v>1007</v>
      </c>
      <c r="B57" s="2372"/>
      <c r="C57" s="2394" t="s">
        <v>1009</v>
      </c>
      <c r="D57" s="2395" t="s">
        <v>1010</v>
      </c>
      <c r="E57" s="2396" t="s">
        <v>1012</v>
      </c>
      <c r="F57" s="2397" t="s">
        <v>2250</v>
      </c>
      <c r="G57" s="2395" t="s">
        <v>1013</v>
      </c>
      <c r="H57" s="2378" t="s">
        <v>2417</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400"/>
      <c r="AF57" s="1400"/>
      <c r="AG57" s="1400"/>
      <c r="AH57" s="1400"/>
      <c r="AI57" s="1400"/>
      <c r="AJ57" s="1400"/>
      <c r="AK57" s="1400"/>
      <c r="AL57" s="1400"/>
      <c r="AM57" s="1400"/>
      <c r="AN57" s="1400"/>
    </row>
    <row r="58" spans="1:40" s="1399" customFormat="1" ht="36">
      <c r="A58" s="1063" t="s">
        <v>1029</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400"/>
      <c r="AF58" s="1400"/>
      <c r="AG58" s="1400"/>
      <c r="AH58" s="1400"/>
      <c r="AI58" s="1400"/>
      <c r="AJ58" s="1400"/>
      <c r="AK58" s="1400"/>
      <c r="AL58" s="1400"/>
      <c r="AM58" s="1400"/>
      <c r="AN58" s="1400"/>
    </row>
    <row r="59" spans="1:40" s="1399" customFormat="1" ht="48">
      <c r="A59" s="1063" t="s">
        <v>1020</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400"/>
      <c r="AF59" s="1400"/>
      <c r="AG59" s="1400"/>
      <c r="AH59" s="1400"/>
      <c r="AI59" s="1400"/>
      <c r="AJ59" s="1400"/>
      <c r="AK59" s="1400"/>
      <c r="AL59" s="1400"/>
      <c r="AM59" s="1400"/>
      <c r="AN59" s="1400"/>
    </row>
    <row r="60" spans="1:40" s="1399" customFormat="1" ht="24">
      <c r="A60" s="1063" t="s">
        <v>1021</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400"/>
      <c r="AF60" s="1400"/>
      <c r="AG60" s="1400"/>
      <c r="AH60" s="1400"/>
      <c r="AI60" s="1400"/>
      <c r="AJ60" s="1400"/>
      <c r="AK60" s="1400"/>
      <c r="AL60" s="1400"/>
      <c r="AM60" s="1400"/>
      <c r="AN60" s="1400"/>
    </row>
    <row r="61" spans="1:40" s="1399" customFormat="1" ht="36">
      <c r="A61" s="1063" t="s">
        <v>1022</v>
      </c>
      <c r="B61" s="3048" t="s">
        <v>2936</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400"/>
      <c r="AF61" s="1400"/>
      <c r="AG61" s="1400"/>
      <c r="AH61" s="1400"/>
      <c r="AI61" s="1400"/>
      <c r="AJ61" s="1400"/>
      <c r="AK61" s="1400"/>
      <c r="AL61" s="1400"/>
      <c r="AM61" s="1400"/>
      <c r="AN61" s="1400"/>
    </row>
    <row r="62" spans="1:40" s="1399" customFormat="1" ht="24">
      <c r="A62" s="1063" t="s">
        <v>1023</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400"/>
      <c r="AF62" s="1400"/>
      <c r="AG62" s="1400"/>
      <c r="AH62" s="1400"/>
      <c r="AI62" s="1400"/>
      <c r="AJ62" s="1400"/>
      <c r="AK62" s="1400"/>
      <c r="AL62" s="1400"/>
      <c r="AM62" s="1400"/>
      <c r="AN62" s="1400"/>
    </row>
    <row r="63" spans="1:40" s="1399" customFormat="1" ht="24">
      <c r="A63" s="1063" t="s">
        <v>1024</v>
      </c>
      <c r="B63" s="3047" t="s">
        <v>2934</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400"/>
      <c r="AF63" s="1400"/>
      <c r="AG63" s="1400"/>
      <c r="AH63" s="1400"/>
      <c r="AI63" s="1400"/>
      <c r="AJ63" s="1400"/>
      <c r="AK63" s="1400"/>
      <c r="AL63" s="1400"/>
      <c r="AM63" s="1400"/>
      <c r="AN63" s="1400"/>
    </row>
    <row r="64" spans="1:40" s="1399" customFormat="1" ht="24">
      <c r="A64" s="1063" t="s">
        <v>1025</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400"/>
      <c r="AF64" s="1400"/>
      <c r="AG64" s="1400"/>
      <c r="AH64" s="1400"/>
      <c r="AI64" s="1400"/>
      <c r="AJ64" s="1400"/>
      <c r="AK64" s="1400"/>
      <c r="AL64" s="1400"/>
      <c r="AM64" s="1400"/>
      <c r="AN64" s="1400"/>
    </row>
    <row r="65" spans="1:40" s="1399" customFormat="1" ht="24">
      <c r="A65" s="1063" t="s">
        <v>1026</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400"/>
      <c r="AF65" s="1400"/>
      <c r="AG65" s="1400"/>
      <c r="AH65" s="1400"/>
      <c r="AI65" s="1400"/>
      <c r="AJ65" s="1400"/>
      <c r="AK65" s="1400"/>
      <c r="AL65" s="1400"/>
      <c r="AM65" s="1400"/>
      <c r="AN65" s="1400"/>
    </row>
    <row r="66" spans="1:40" s="1399" customFormat="1" ht="24.75" thickBot="1">
      <c r="A66" s="2405" t="s">
        <v>1027</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400"/>
      <c r="AF66" s="1400"/>
      <c r="AG66" s="1400"/>
      <c r="AH66" s="1400"/>
      <c r="AI66" s="1400"/>
      <c r="AJ66" s="1400"/>
      <c r="AK66" s="1400"/>
      <c r="AL66" s="1400"/>
      <c r="AM66" s="1400"/>
      <c r="AN66" s="1400"/>
    </row>
    <row r="67" spans="1:40" s="1399" customFormat="1" ht="15">
      <c r="A67" s="2388" t="s">
        <v>1030</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400"/>
      <c r="AF67" s="1400"/>
      <c r="AG67" s="1400"/>
      <c r="AH67" s="1400"/>
      <c r="AI67" s="1400"/>
      <c r="AJ67" s="1400"/>
      <c r="AK67" s="1400"/>
      <c r="AL67" s="1400"/>
      <c r="AM67" s="1400"/>
      <c r="AN67" s="1400"/>
    </row>
    <row r="68" spans="1:40" s="1399" customFormat="1" ht="24">
      <c r="A68" s="1063" t="s">
        <v>1007</v>
      </c>
      <c r="B68" s="2372"/>
      <c r="C68" s="2394" t="s">
        <v>1009</v>
      </c>
      <c r="D68" s="2395" t="s">
        <v>1010</v>
      </c>
      <c r="E68" s="2396" t="s">
        <v>1012</v>
      </c>
      <c r="F68" s="2397" t="s">
        <v>2251</v>
      </c>
      <c r="G68" s="2395" t="s">
        <v>1013</v>
      </c>
      <c r="H68" s="2378" t="s">
        <v>2417</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400"/>
      <c r="AF68" s="1400"/>
      <c r="AG68" s="1400"/>
      <c r="AH68" s="1400"/>
      <c r="AI68" s="1400"/>
      <c r="AJ68" s="1400"/>
      <c r="AK68" s="1400"/>
      <c r="AL68" s="1400"/>
      <c r="AM68" s="1400"/>
      <c r="AN68" s="1400"/>
    </row>
    <row r="69" spans="1:40" s="1399" customFormat="1" ht="48">
      <c r="A69" s="1063" t="s">
        <v>1031</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400"/>
      <c r="AF69" s="1400"/>
      <c r="AG69" s="1400"/>
      <c r="AH69" s="1400"/>
      <c r="AI69" s="1400"/>
      <c r="AJ69" s="1400"/>
      <c r="AK69" s="1400"/>
      <c r="AL69" s="1400"/>
      <c r="AM69" s="1400"/>
      <c r="AN69" s="1400"/>
    </row>
    <row r="70" spans="1:40" s="1399" customFormat="1" ht="48">
      <c r="A70" s="1063" t="s">
        <v>1032</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400"/>
      <c r="AF70" s="1400"/>
      <c r="AG70" s="1400"/>
      <c r="AH70" s="1400"/>
      <c r="AI70" s="1400"/>
      <c r="AJ70" s="1400"/>
      <c r="AK70" s="1400"/>
      <c r="AL70" s="1400"/>
      <c r="AM70" s="1400"/>
      <c r="AN70" s="1400"/>
    </row>
    <row r="71" spans="1:40" s="1399" customFormat="1" ht="24">
      <c r="A71" s="1063" t="s">
        <v>1021</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400"/>
      <c r="AF71" s="1400"/>
      <c r="AG71" s="1400"/>
      <c r="AH71" s="1400"/>
      <c r="AI71" s="1400"/>
      <c r="AJ71" s="1400"/>
      <c r="AK71" s="1400"/>
      <c r="AL71" s="1400"/>
      <c r="AM71" s="1400"/>
      <c r="AN71" s="1400"/>
    </row>
    <row r="72" spans="1:40" s="1399" customFormat="1" ht="14.25">
      <c r="A72" s="1063" t="s">
        <v>1033</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400"/>
      <c r="AF72" s="1400"/>
      <c r="AG72" s="1400"/>
      <c r="AH72" s="1400"/>
      <c r="AI72" s="1400"/>
      <c r="AJ72" s="1400"/>
      <c r="AK72" s="1400"/>
      <c r="AL72" s="1400"/>
      <c r="AM72" s="1400"/>
      <c r="AN72" s="1400"/>
    </row>
    <row r="73" spans="1:40" s="1399" customFormat="1" ht="24">
      <c r="A73" s="1063" t="s">
        <v>1025</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400"/>
      <c r="AF73" s="1400"/>
      <c r="AG73" s="1400"/>
      <c r="AH73" s="1400"/>
      <c r="AI73" s="1400"/>
      <c r="AJ73" s="1400"/>
      <c r="AK73" s="1400"/>
      <c r="AL73" s="1400"/>
      <c r="AM73" s="1400"/>
      <c r="AN73" s="1400"/>
    </row>
    <row r="74" spans="1:40" s="1399" customFormat="1" ht="24">
      <c r="A74" s="1063" t="s">
        <v>1026</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400"/>
      <c r="AF74" s="1400"/>
      <c r="AG74" s="1400"/>
      <c r="AH74" s="1400"/>
      <c r="AI74" s="1400"/>
      <c r="AJ74" s="1400"/>
      <c r="AK74" s="1400"/>
      <c r="AL74" s="1400"/>
      <c r="AM74" s="1400"/>
      <c r="AN74" s="1400"/>
    </row>
    <row r="75" spans="1:40" s="1399" customFormat="1" ht="24">
      <c r="A75" s="1063" t="s">
        <v>1024</v>
      </c>
      <c r="B75" s="3047" t="s">
        <v>2934</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400"/>
      <c r="AF75" s="1400"/>
      <c r="AG75" s="1400"/>
      <c r="AH75" s="1400"/>
      <c r="AI75" s="1400"/>
      <c r="AJ75" s="1400"/>
      <c r="AK75" s="1400"/>
      <c r="AL75" s="1400"/>
      <c r="AM75" s="1400"/>
      <c r="AN75" s="1400"/>
    </row>
    <row r="76" spans="1:40" ht="24">
      <c r="A76" s="1063" t="s">
        <v>1027</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400"/>
      <c r="AN76" s="1401"/>
    </row>
    <row r="77" spans="1:40" ht="24.75" thickBot="1">
      <c r="A77" s="2405" t="s">
        <v>1034</v>
      </c>
      <c r="B77" s="1836"/>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2"/>
      <c r="AD77" s="1401"/>
      <c r="AJ77" s="1400"/>
      <c r="AN77" s="1401"/>
    </row>
    <row r="78" spans="1:40" ht="15">
      <c r="A78" s="2388" t="s">
        <v>1035</v>
      </c>
      <c r="B78" s="2389">
        <f>1+E80</f>
        <v>1</v>
      </c>
      <c r="C78" s="2408"/>
      <c r="D78" s="2391"/>
      <c r="E78" s="2392"/>
      <c r="F78" s="2393"/>
      <c r="G78" s="2387"/>
      <c r="H78" s="2387"/>
      <c r="I78" s="2387"/>
      <c r="J78" s="1062"/>
      <c r="K78" s="1062"/>
      <c r="L78" s="1062"/>
      <c r="M78" s="1062"/>
      <c r="N78" s="1062"/>
      <c r="AC78" s="1402"/>
      <c r="AD78" s="1401"/>
      <c r="AJ78" s="1400"/>
      <c r="AN78" s="1401"/>
    </row>
    <row r="79" spans="1:40" ht="24">
      <c r="A79" s="1063" t="s">
        <v>1007</v>
      </c>
      <c r="B79" s="2372"/>
      <c r="C79" s="2394" t="s">
        <v>1009</v>
      </c>
      <c r="D79" s="2395" t="s">
        <v>1010</v>
      </c>
      <c r="E79" s="2396" t="s">
        <v>1012</v>
      </c>
      <c r="F79" s="2397" t="s">
        <v>2252</v>
      </c>
      <c r="G79" s="2395" t="s">
        <v>1013</v>
      </c>
      <c r="H79" s="2378" t="s">
        <v>2417</v>
      </c>
      <c r="I79" s="2395" t="s">
        <v>1011</v>
      </c>
      <c r="J79" s="2398" t="s">
        <v>1014</v>
      </c>
      <c r="K79" s="2398" t="s">
        <v>1015</v>
      </c>
      <c r="L79" s="2398" t="s">
        <v>1016</v>
      </c>
      <c r="M79" s="2398" t="s">
        <v>1017</v>
      </c>
      <c r="N79" s="2398" t="s">
        <v>1018</v>
      </c>
      <c r="AC79" s="1402"/>
      <c r="AD79" s="1401"/>
      <c r="AJ79" s="1400"/>
      <c r="AN79" s="1401"/>
    </row>
    <row r="80" spans="1:40" ht="36">
      <c r="A80" s="1063" t="s">
        <v>1036</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2"/>
      <c r="AD80" s="1401"/>
      <c r="AJ80" s="1400"/>
      <c r="AN80" s="1401"/>
    </row>
    <row r="81" spans="1:40" ht="48">
      <c r="A81" s="1063" t="s">
        <v>1032</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2"/>
      <c r="AD81" s="1401"/>
      <c r="AJ81" s="1400"/>
      <c r="AN81" s="1401"/>
    </row>
    <row r="82" spans="1:40" ht="24">
      <c r="A82" s="1063" t="s">
        <v>1021</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2"/>
      <c r="AD82" s="1401"/>
      <c r="AJ82" s="1400"/>
      <c r="AN82" s="1401"/>
    </row>
    <row r="83" spans="1:40" ht="14.25">
      <c r="A83" s="1063" t="s">
        <v>1033</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2"/>
      <c r="AD83" s="1401"/>
      <c r="AJ83" s="1400"/>
      <c r="AN83" s="1401"/>
    </row>
    <row r="84" spans="1:40" ht="24">
      <c r="A84" s="1063" t="s">
        <v>1025</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2"/>
      <c r="AD84" s="1401"/>
      <c r="AJ84" s="1400"/>
      <c r="AN84" s="1401"/>
    </row>
    <row r="85" spans="1:40" ht="24">
      <c r="A85" s="1063" t="s">
        <v>1026</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2"/>
      <c r="AD85" s="1401"/>
      <c r="AJ85" s="1400"/>
      <c r="AN85" s="1401"/>
    </row>
    <row r="86" spans="1:40" ht="24">
      <c r="A86" s="1063" t="s">
        <v>1024</v>
      </c>
      <c r="B86" s="3047" t="s">
        <v>2934</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2"/>
      <c r="AD86" s="1401"/>
      <c r="AJ86" s="1400"/>
      <c r="AN86" s="1401"/>
    </row>
    <row r="87" spans="1:40" ht="36.75" thickBot="1">
      <c r="A87" s="2405" t="s">
        <v>1037</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2"/>
      <c r="AD87" s="1401"/>
      <c r="AJ87" s="1400"/>
      <c r="AN87" s="1401"/>
    </row>
    <row r="90" spans="1:40">
      <c r="A90" s="3439" t="s">
        <v>1632</v>
      </c>
      <c r="B90" s="3439"/>
      <c r="C90" s="3439"/>
      <c r="D90" s="3439"/>
      <c r="E90" s="3439"/>
      <c r="F90" s="3439"/>
      <c r="G90" s="3439"/>
      <c r="H90" s="3439"/>
      <c r="I90" s="3439"/>
      <c r="J90" s="3439"/>
      <c r="K90" s="2414"/>
      <c r="L90" s="2414"/>
      <c r="M90" s="2414"/>
      <c r="N90" s="2414"/>
    </row>
    <row r="91" spans="1:40">
      <c r="A91" s="3440" t="s">
        <v>1442</v>
      </c>
      <c r="B91" s="3440" t="s">
        <v>1633</v>
      </c>
      <c r="C91" s="1136" t="s">
        <v>1634</v>
      </c>
      <c r="D91" s="1137"/>
      <c r="E91" s="1137"/>
      <c r="F91" s="1137"/>
      <c r="G91" s="1137"/>
      <c r="H91" s="1137"/>
      <c r="I91" s="1137"/>
      <c r="J91" s="1138"/>
      <c r="K91" s="1130"/>
      <c r="L91" s="1130"/>
      <c r="M91" s="1130"/>
      <c r="N91" s="1130"/>
    </row>
    <row r="92" spans="1:40">
      <c r="A92" s="3440"/>
      <c r="B92" s="3440"/>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c r="A93" s="3426"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7"/>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7"/>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7"/>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7"/>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7"/>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7"/>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8"/>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6" t="s">
        <v>1636</v>
      </c>
      <c r="B101" s="1143" t="s">
        <v>905</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7"/>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7"/>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7"/>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7"/>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7"/>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7"/>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7"/>
      <c r="B108" s="3429"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8"/>
      <c r="B109" s="3430"/>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33" t="s">
        <v>1638</v>
      </c>
      <c r="B110" s="3433"/>
      <c r="C110" s="3433"/>
      <c r="D110" s="3433"/>
      <c r="E110" s="3433"/>
      <c r="F110" s="3433"/>
      <c r="G110" s="3433"/>
      <c r="H110" s="3433"/>
      <c r="I110" s="3433"/>
      <c r="J110" s="3433"/>
      <c r="K110" s="2412"/>
      <c r="L110" s="2412"/>
      <c r="M110" s="2412"/>
      <c r="N110" s="2412"/>
    </row>
    <row r="112" spans="1:14" ht="12.75" thickBot="1"/>
    <row r="113" spans="1:13" ht="25.5" thickBot="1">
      <c r="A113" s="1016" t="s">
        <v>895</v>
      </c>
      <c r="B113" s="2415">
        <f>G3</f>
        <v>4</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900</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901</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902</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0" t="s">
        <v>1006</v>
      </c>
      <c r="B18" s="1150" t="s">
        <v>1445</v>
      </c>
      <c r="C18" s="1127" t="s">
        <v>1446</v>
      </c>
      <c r="D18" s="1128"/>
      <c r="E18" s="1150">
        <v>1</v>
      </c>
      <c r="F18" s="1129" t="s">
        <v>1447</v>
      </c>
      <c r="G18" s="1130"/>
      <c r="H18" s="1101"/>
      <c r="I18" s="1101"/>
    </row>
    <row r="19" spans="1:9" s="1585" customFormat="1" ht="19.5" customHeight="1">
      <c r="A19" s="3440"/>
      <c r="B19" s="3440" t="s">
        <v>1448</v>
      </c>
      <c r="C19" s="1127" t="s">
        <v>1449</v>
      </c>
      <c r="D19" s="1128"/>
      <c r="E19" s="1150">
        <v>0.9</v>
      </c>
      <c r="F19" s="1129" t="s">
        <v>1450</v>
      </c>
      <c r="G19" s="1130"/>
      <c r="H19" s="1101"/>
      <c r="I19" s="1101"/>
    </row>
    <row r="20" spans="1:9" s="1585" customFormat="1" ht="19.5" customHeight="1">
      <c r="A20" s="3440"/>
      <c r="B20" s="3440"/>
      <c r="C20" s="1127" t="s">
        <v>1451</v>
      </c>
      <c r="D20" s="1128"/>
      <c r="E20" s="1150">
        <v>1.1000000000000001</v>
      </c>
      <c r="F20" s="1129" t="s">
        <v>1452</v>
      </c>
      <c r="G20" s="1130"/>
      <c r="H20" s="1101"/>
      <c r="I20" s="1101"/>
    </row>
    <row r="21" spans="1:9" s="1585" customFormat="1" ht="19.5" customHeight="1">
      <c r="A21" s="3440"/>
      <c r="B21" s="3440"/>
      <c r="C21" s="1127" t="s">
        <v>1453</v>
      </c>
      <c r="D21" s="1128"/>
      <c r="E21" s="1150">
        <v>0.8</v>
      </c>
      <c r="F21" s="1129" t="s">
        <v>1454</v>
      </c>
      <c r="G21" s="1130"/>
      <c r="H21" s="1101"/>
      <c r="I21" s="1101"/>
    </row>
    <row r="22" spans="1:9" s="1585" customFormat="1" ht="19.5" customHeight="1">
      <c r="A22" s="3440"/>
      <c r="B22" s="3440"/>
      <c r="C22" s="1127" t="s">
        <v>1455</v>
      </c>
      <c r="D22" s="1128"/>
      <c r="E22" s="1150">
        <v>0.5</v>
      </c>
      <c r="F22" s="1129"/>
      <c r="G22" s="1130"/>
      <c r="H22" s="1101"/>
      <c r="I22" s="1101"/>
    </row>
    <row r="23" spans="1:9" s="1585" customFormat="1" ht="19.5" customHeight="1">
      <c r="A23" s="3440" t="s">
        <v>1028</v>
      </c>
      <c r="B23" s="1150" t="s">
        <v>1445</v>
      </c>
      <c r="C23" s="1127" t="s">
        <v>1456</v>
      </c>
      <c r="D23" s="1128"/>
      <c r="E23" s="1150">
        <v>1</v>
      </c>
      <c r="F23" s="1129" t="s">
        <v>1457</v>
      </c>
      <c r="G23" s="1130"/>
      <c r="H23" s="1101"/>
      <c r="I23" s="1101"/>
    </row>
    <row r="24" spans="1:9" s="1585" customFormat="1" ht="19.5" customHeight="1">
      <c r="A24" s="3440"/>
      <c r="B24" s="3440" t="s">
        <v>1448</v>
      </c>
      <c r="C24" s="1127" t="s">
        <v>1458</v>
      </c>
      <c r="D24" s="1128"/>
      <c r="E24" s="1150">
        <v>0.5</v>
      </c>
      <c r="F24" s="1129"/>
      <c r="G24" s="1130"/>
      <c r="H24" s="1101"/>
      <c r="I24" s="1101"/>
    </row>
    <row r="25" spans="1:9" s="1585" customFormat="1" ht="19.5" customHeight="1">
      <c r="A25" s="3440"/>
      <c r="B25" s="3440"/>
      <c r="C25" s="1127" t="s">
        <v>1459</v>
      </c>
      <c r="D25" s="1128"/>
      <c r="E25" s="1150">
        <v>1.1000000000000001</v>
      </c>
      <c r="F25" s="1129"/>
      <c r="G25" s="1130"/>
      <c r="H25" s="1101"/>
      <c r="I25" s="1101"/>
    </row>
    <row r="26" spans="1:9" s="1585" customFormat="1" ht="19.5" customHeight="1">
      <c r="A26" s="3440"/>
      <c r="B26" s="3440"/>
      <c r="C26" s="1127" t="s">
        <v>1460</v>
      </c>
      <c r="D26" s="1128"/>
      <c r="E26" s="1150">
        <v>1.1000000000000001</v>
      </c>
      <c r="F26" s="1129"/>
      <c r="G26" s="1130"/>
      <c r="H26" s="1101"/>
      <c r="I26" s="1101"/>
    </row>
    <row r="27" spans="1:9" s="1585" customFormat="1" ht="19.5" customHeight="1">
      <c r="A27" s="3440"/>
      <c r="B27" s="3440"/>
      <c r="C27" s="1127" t="s">
        <v>1461</v>
      </c>
      <c r="D27" s="1128"/>
      <c r="E27" s="1150">
        <v>0.9</v>
      </c>
      <c r="F27" s="1129" t="s">
        <v>1462</v>
      </c>
      <c r="G27" s="1130"/>
      <c r="H27" s="1101"/>
      <c r="I27" s="1101"/>
    </row>
    <row r="28" spans="1:9" s="1585" customFormat="1" ht="19.5" customHeight="1">
      <c r="A28" s="3440"/>
      <c r="B28" s="3440"/>
      <c r="C28" s="1127" t="s">
        <v>1463</v>
      </c>
      <c r="D28" s="1128"/>
      <c r="E28" s="1150">
        <v>0.9</v>
      </c>
      <c r="F28" s="1129" t="s">
        <v>1464</v>
      </c>
      <c r="G28" s="1130"/>
      <c r="H28" s="1101"/>
      <c r="I28" s="1101"/>
    </row>
    <row r="29" spans="1:9" s="1585" customFormat="1" ht="19.5" customHeight="1">
      <c r="A29" s="3440"/>
      <c r="B29" s="3440"/>
      <c r="C29" s="1127" t="s">
        <v>1465</v>
      </c>
      <c r="D29" s="1128"/>
      <c r="E29" s="1150">
        <v>0.9</v>
      </c>
      <c r="F29" s="1129" t="s">
        <v>1466</v>
      </c>
      <c r="G29" s="1130"/>
      <c r="H29" s="1101"/>
      <c r="I29" s="1101"/>
    </row>
    <row r="30" spans="1:9" s="1585" customFormat="1" ht="19.5" customHeight="1">
      <c r="A30" s="3440"/>
      <c r="B30" s="3440"/>
      <c r="C30" s="1127" t="s">
        <v>1467</v>
      </c>
      <c r="D30" s="1128"/>
      <c r="E30" s="1150">
        <v>0.9</v>
      </c>
      <c r="F30" s="1129" t="s">
        <v>1468</v>
      </c>
      <c r="G30" s="1130"/>
      <c r="H30" s="1101"/>
      <c r="I30" s="1101"/>
    </row>
    <row r="31" spans="1:9" s="1585" customFormat="1" ht="19.5" customHeight="1">
      <c r="A31" s="3440"/>
      <c r="B31" s="3440"/>
      <c r="C31" s="1127" t="s">
        <v>1469</v>
      </c>
      <c r="D31" s="1128"/>
      <c r="E31" s="1150">
        <v>0.8</v>
      </c>
      <c r="F31" s="1129" t="s">
        <v>1470</v>
      </c>
      <c r="G31" s="1130"/>
      <c r="H31" s="1101"/>
      <c r="I31" s="1101"/>
    </row>
    <row r="32" spans="1:9" s="1585" customFormat="1" ht="19.5" customHeight="1">
      <c r="A32" s="3440"/>
      <c r="B32" s="3440"/>
      <c r="C32" s="1127" t="s">
        <v>1471</v>
      </c>
      <c r="D32" s="1128"/>
      <c r="E32" s="1150">
        <v>0.8</v>
      </c>
      <c r="F32" s="1129" t="s">
        <v>1472</v>
      </c>
      <c r="G32" s="1130"/>
      <c r="H32" s="1101"/>
      <c r="I32" s="1101"/>
    </row>
    <row r="33" spans="1:9" s="1585" customFormat="1" ht="19.5" customHeight="1">
      <c r="A33" s="3440" t="s">
        <v>1473</v>
      </c>
      <c r="B33" s="1150" t="s">
        <v>1445</v>
      </c>
      <c r="C33" s="1127" t="s">
        <v>1474</v>
      </c>
      <c r="D33" s="1128"/>
      <c r="E33" s="1150">
        <v>1</v>
      </c>
      <c r="F33" s="1129" t="s">
        <v>1475</v>
      </c>
      <c r="G33" s="1130"/>
      <c r="H33" s="1101"/>
      <c r="I33" s="1101"/>
    </row>
    <row r="34" spans="1:9" s="1585" customFormat="1" ht="19.5" customHeight="1">
      <c r="A34" s="3440"/>
      <c r="B34" s="1150" t="s">
        <v>1448</v>
      </c>
      <c r="C34" s="1127" t="s">
        <v>1476</v>
      </c>
      <c r="D34" s="1128"/>
      <c r="E34" s="1150">
        <v>1.5</v>
      </c>
      <c r="F34" s="1129" t="s">
        <v>1477</v>
      </c>
      <c r="G34" s="1130"/>
      <c r="H34" s="1101"/>
      <c r="I34" s="1101"/>
    </row>
    <row r="35" spans="1:9" s="1585" customFormat="1" ht="19.5" customHeight="1">
      <c r="A35" s="3440" t="s">
        <v>1431</v>
      </c>
      <c r="B35" s="1150" t="s">
        <v>1445</v>
      </c>
      <c r="C35" s="1127" t="s">
        <v>1478</v>
      </c>
      <c r="D35" s="1128"/>
      <c r="E35" s="1150">
        <v>1</v>
      </c>
      <c r="F35" s="1129" t="s">
        <v>1479</v>
      </c>
      <c r="G35" s="1130"/>
      <c r="H35" s="1101"/>
      <c r="I35" s="1101"/>
    </row>
    <row r="36" spans="1:9" s="1585" customFormat="1" ht="19.5" customHeight="1">
      <c r="A36" s="3440"/>
      <c r="B36" s="3440" t="s">
        <v>1448</v>
      </c>
      <c r="C36" s="1127" t="s">
        <v>1480</v>
      </c>
      <c r="D36" s="1128"/>
      <c r="E36" s="1150">
        <v>1</v>
      </c>
      <c r="F36" s="1129" t="s">
        <v>1481</v>
      </c>
      <c r="G36" s="1130"/>
      <c r="H36" s="1101"/>
      <c r="I36" s="1101"/>
    </row>
    <row r="37" spans="1:9" s="1585" customFormat="1" ht="19.5" customHeight="1">
      <c r="A37" s="3440"/>
      <c r="B37" s="3440"/>
      <c r="C37" s="1127" t="s">
        <v>1482</v>
      </c>
      <c r="D37" s="1128"/>
      <c r="E37" s="1150">
        <v>1.5</v>
      </c>
      <c r="F37" s="1129" t="s">
        <v>1483</v>
      </c>
      <c r="G37" s="1130"/>
      <c r="H37" s="1101"/>
      <c r="I37" s="1101"/>
    </row>
    <row r="38" spans="1:9" s="1585" customFormat="1" ht="19.5" customHeight="1">
      <c r="A38" s="3440"/>
      <c r="B38" s="3440"/>
      <c r="C38" s="1127" t="s">
        <v>1484</v>
      </c>
      <c r="D38" s="1128"/>
      <c r="E38" s="1150">
        <v>1</v>
      </c>
      <c r="F38" s="1129" t="s">
        <v>1485</v>
      </c>
      <c r="G38" s="1130"/>
      <c r="H38" s="1101"/>
      <c r="I38" s="1101"/>
    </row>
    <row r="39" spans="1:9" s="1585" customFormat="1" ht="19.5" customHeight="1">
      <c r="A39" s="3440"/>
      <c r="B39" s="3440"/>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40" t="s">
        <v>1500</v>
      </c>
      <c r="C61" s="1064" t="s">
        <v>1501</v>
      </c>
      <c r="D61" s="1064" t="s">
        <v>1502</v>
      </c>
      <c r="E61" s="1135">
        <v>0.5</v>
      </c>
      <c r="F61" s="1150">
        <v>80</v>
      </c>
      <c r="H61" s="1101">
        <f>SUMIF(C59:C119,基准地价!C8,E59:E119)</f>
        <v>0</v>
      </c>
    </row>
    <row r="62" spans="1:8" s="1101" customFormat="1" ht="24">
      <c r="A62" s="1150">
        <v>2</v>
      </c>
      <c r="B62" s="3440"/>
      <c r="C62" s="1064" t="s">
        <v>1503</v>
      </c>
      <c r="D62" s="1064" t="s">
        <v>1504</v>
      </c>
      <c r="E62" s="1135">
        <v>0.5</v>
      </c>
      <c r="F62" s="1150">
        <v>80</v>
      </c>
    </row>
    <row r="63" spans="1:8" s="1101" customFormat="1" ht="36">
      <c r="A63" s="1150">
        <v>3</v>
      </c>
      <c r="B63" s="3440"/>
      <c r="C63" s="1064" t="s">
        <v>1505</v>
      </c>
      <c r="D63" s="1064" t="s">
        <v>1506</v>
      </c>
      <c r="E63" s="1135">
        <v>0.5</v>
      </c>
      <c r="F63" s="1150">
        <v>80</v>
      </c>
    </row>
    <row r="64" spans="1:8" s="1101" customFormat="1" ht="36">
      <c r="A64" s="1150">
        <v>4</v>
      </c>
      <c r="B64" s="3440"/>
      <c r="C64" s="1064" t="s">
        <v>1507</v>
      </c>
      <c r="D64" s="1064" t="s">
        <v>1508</v>
      </c>
      <c r="E64" s="1135">
        <v>0.4</v>
      </c>
      <c r="F64" s="1150">
        <v>60</v>
      </c>
    </row>
    <row r="65" spans="1:6" s="1101" customFormat="1" ht="36">
      <c r="A65" s="1150">
        <v>5</v>
      </c>
      <c r="B65" s="3440"/>
      <c r="C65" s="1064" t="s">
        <v>1509</v>
      </c>
      <c r="D65" s="1064" t="s">
        <v>1510</v>
      </c>
      <c r="E65" s="1135">
        <v>0.2</v>
      </c>
      <c r="F65" s="1150">
        <v>30</v>
      </c>
    </row>
    <row r="66" spans="1:6" s="1101" customFormat="1" ht="36">
      <c r="A66" s="1150">
        <v>6</v>
      </c>
      <c r="B66" s="3440"/>
      <c r="C66" s="1064" t="s">
        <v>1511</v>
      </c>
      <c r="D66" s="1064" t="s">
        <v>1512</v>
      </c>
      <c r="E66" s="1135">
        <v>0.3</v>
      </c>
      <c r="F66" s="1150">
        <v>50</v>
      </c>
    </row>
    <row r="67" spans="1:6" s="1101" customFormat="1" ht="36">
      <c r="A67" s="1150">
        <v>7</v>
      </c>
      <c r="B67" s="3440"/>
      <c r="C67" s="1064" t="s">
        <v>1513</v>
      </c>
      <c r="D67" s="1064" t="s">
        <v>1514</v>
      </c>
      <c r="E67" s="1135">
        <v>0.2</v>
      </c>
      <c r="F67" s="1150">
        <v>30</v>
      </c>
    </row>
    <row r="68" spans="1:6" s="1101" customFormat="1" ht="36">
      <c r="A68" s="1150">
        <v>8</v>
      </c>
      <c r="B68" s="3440"/>
      <c r="C68" s="1064" t="s">
        <v>1515</v>
      </c>
      <c r="D68" s="1064" t="s">
        <v>1516</v>
      </c>
      <c r="E68" s="1135">
        <v>0.2</v>
      </c>
      <c r="F68" s="1150">
        <v>30</v>
      </c>
    </row>
    <row r="69" spans="1:6" s="1101" customFormat="1" ht="36">
      <c r="A69" s="1150">
        <v>9</v>
      </c>
      <c r="B69" s="3440"/>
      <c r="C69" s="1064" t="s">
        <v>1517</v>
      </c>
      <c r="D69" s="1064" t="s">
        <v>1518</v>
      </c>
      <c r="E69" s="1135">
        <v>0.2</v>
      </c>
      <c r="F69" s="1150">
        <v>30</v>
      </c>
    </row>
    <row r="70" spans="1:6" s="1101" customFormat="1" ht="48">
      <c r="A70" s="1150">
        <v>10</v>
      </c>
      <c r="B70" s="3440"/>
      <c r="C70" s="1064" t="s">
        <v>1519</v>
      </c>
      <c r="D70" s="1064" t="s">
        <v>1520</v>
      </c>
      <c r="E70" s="1135">
        <v>0.2</v>
      </c>
      <c r="F70" s="1150">
        <v>30</v>
      </c>
    </row>
    <row r="71" spans="1:6" s="1101" customFormat="1" ht="48">
      <c r="A71" s="1150">
        <v>11</v>
      </c>
      <c r="B71" s="3440"/>
      <c r="C71" s="1064" t="s">
        <v>1521</v>
      </c>
      <c r="D71" s="1064" t="s">
        <v>1522</v>
      </c>
      <c r="E71" s="1135">
        <v>0.2</v>
      </c>
      <c r="F71" s="1150">
        <v>30</v>
      </c>
    </row>
    <row r="72" spans="1:6" s="1101" customFormat="1" ht="36">
      <c r="A72" s="1150">
        <v>12</v>
      </c>
      <c r="B72" s="3440"/>
      <c r="C72" s="1064" t="s">
        <v>1523</v>
      </c>
      <c r="D72" s="1064" t="s">
        <v>1524</v>
      </c>
      <c r="E72" s="1135">
        <v>0.5</v>
      </c>
      <c r="F72" s="1150">
        <v>80</v>
      </c>
    </row>
    <row r="73" spans="1:6" s="1101" customFormat="1" ht="24">
      <c r="A73" s="1150">
        <v>13</v>
      </c>
      <c r="B73" s="3440"/>
      <c r="C73" s="1064" t="s">
        <v>1525</v>
      </c>
      <c r="D73" s="1064" t="s">
        <v>1526</v>
      </c>
      <c r="E73" s="1135">
        <v>0.4</v>
      </c>
      <c r="F73" s="1150">
        <v>60</v>
      </c>
    </row>
    <row r="74" spans="1:6" s="1101" customFormat="1" ht="24">
      <c r="A74" s="1150">
        <v>14</v>
      </c>
      <c r="B74" s="3440"/>
      <c r="C74" s="1064" t="s">
        <v>1527</v>
      </c>
      <c r="D74" s="1064" t="s">
        <v>1528</v>
      </c>
      <c r="E74" s="1135">
        <v>0.2</v>
      </c>
      <c r="F74" s="1150">
        <v>30</v>
      </c>
    </row>
    <row r="75" spans="1:6" s="1101" customFormat="1" ht="24">
      <c r="A75" s="1150">
        <v>15</v>
      </c>
      <c r="B75" s="3440"/>
      <c r="C75" s="1064" t="s">
        <v>1529</v>
      </c>
      <c r="D75" s="1064" t="s">
        <v>1530</v>
      </c>
      <c r="E75" s="1135">
        <v>0.2</v>
      </c>
      <c r="F75" s="1150">
        <v>30</v>
      </c>
    </row>
    <row r="76" spans="1:6" s="1101" customFormat="1" ht="24">
      <c r="A76" s="1150">
        <v>16</v>
      </c>
      <c r="B76" s="3440" t="s">
        <v>1531</v>
      </c>
      <c r="C76" s="1064" t="s">
        <v>1532</v>
      </c>
      <c r="D76" s="1064" t="s">
        <v>1533</v>
      </c>
      <c r="E76" s="1135">
        <v>0.5</v>
      </c>
      <c r="F76" s="1150">
        <v>80</v>
      </c>
    </row>
    <row r="77" spans="1:6" s="1101" customFormat="1" ht="24">
      <c r="A77" s="1150">
        <v>17</v>
      </c>
      <c r="B77" s="3440"/>
      <c r="C77" s="1064" t="s">
        <v>1534</v>
      </c>
      <c r="D77" s="1064" t="s">
        <v>1535</v>
      </c>
      <c r="E77" s="1135">
        <v>0.5</v>
      </c>
      <c r="F77" s="1150">
        <v>80</v>
      </c>
    </row>
    <row r="78" spans="1:6" s="1101" customFormat="1" ht="24">
      <c r="A78" s="1150">
        <v>18</v>
      </c>
      <c r="B78" s="3440"/>
      <c r="C78" s="1064" t="s">
        <v>1536</v>
      </c>
      <c r="D78" s="1064" t="s">
        <v>1537</v>
      </c>
      <c r="E78" s="1135">
        <v>0.2</v>
      </c>
      <c r="F78" s="1150">
        <v>30</v>
      </c>
    </row>
    <row r="79" spans="1:6" s="1101" customFormat="1" ht="24">
      <c r="A79" s="1150">
        <v>19</v>
      </c>
      <c r="B79" s="3440"/>
      <c r="C79" s="1064" t="s">
        <v>1538</v>
      </c>
      <c r="D79" s="1064" t="s">
        <v>1539</v>
      </c>
      <c r="E79" s="1135">
        <v>0.5</v>
      </c>
      <c r="F79" s="1150">
        <v>80</v>
      </c>
    </row>
    <row r="80" spans="1:6" s="1101" customFormat="1" ht="36">
      <c r="A80" s="1150">
        <v>20</v>
      </c>
      <c r="B80" s="3440"/>
      <c r="C80" s="1064" t="s">
        <v>1540</v>
      </c>
      <c r="D80" s="1064" t="s">
        <v>1541</v>
      </c>
      <c r="E80" s="1135">
        <v>0.2</v>
      </c>
      <c r="F80" s="1150">
        <v>30</v>
      </c>
    </row>
    <row r="81" spans="1:6" s="1101" customFormat="1" ht="36">
      <c r="A81" s="1150">
        <v>21</v>
      </c>
      <c r="B81" s="3440"/>
      <c r="C81" s="1064" t="s">
        <v>1542</v>
      </c>
      <c r="D81" s="1064" t="s">
        <v>1543</v>
      </c>
      <c r="E81" s="1135">
        <v>0.2</v>
      </c>
      <c r="F81" s="1150">
        <v>30</v>
      </c>
    </row>
    <row r="82" spans="1:6" s="1101" customFormat="1" ht="48">
      <c r="A82" s="1150">
        <v>22</v>
      </c>
      <c r="B82" s="3440"/>
      <c r="C82" s="1064" t="s">
        <v>1544</v>
      </c>
      <c r="D82" s="1064" t="s">
        <v>1545</v>
      </c>
      <c r="E82" s="1135">
        <v>0.2</v>
      </c>
      <c r="F82" s="1150">
        <v>30</v>
      </c>
    </row>
    <row r="83" spans="1:6" s="1101" customFormat="1" ht="48">
      <c r="A83" s="1150">
        <v>23</v>
      </c>
      <c r="B83" s="3440"/>
      <c r="C83" s="1064" t="s">
        <v>1546</v>
      </c>
      <c r="D83" s="1064" t="s">
        <v>1547</v>
      </c>
      <c r="E83" s="1135">
        <v>0.2</v>
      </c>
      <c r="F83" s="1150">
        <v>30</v>
      </c>
    </row>
    <row r="84" spans="1:6" s="1101" customFormat="1" ht="36">
      <c r="A84" s="1150">
        <v>24</v>
      </c>
      <c r="B84" s="3440"/>
      <c r="C84" s="1064" t="s">
        <v>1548</v>
      </c>
      <c r="D84" s="1064" t="s">
        <v>1549</v>
      </c>
      <c r="E84" s="1135">
        <v>0.2</v>
      </c>
      <c r="F84" s="1150">
        <v>30</v>
      </c>
    </row>
    <row r="85" spans="1:6" s="1101" customFormat="1" ht="36">
      <c r="A85" s="1150">
        <v>25</v>
      </c>
      <c r="B85" s="3440"/>
      <c r="C85" s="1064" t="s">
        <v>1550</v>
      </c>
      <c r="D85" s="1064" t="s">
        <v>1551</v>
      </c>
      <c r="E85" s="1135">
        <v>0.5</v>
      </c>
      <c r="F85" s="1150">
        <v>80</v>
      </c>
    </row>
    <row r="86" spans="1:6" s="1101" customFormat="1" ht="36">
      <c r="A86" s="1150">
        <v>26</v>
      </c>
      <c r="B86" s="3440"/>
      <c r="C86" s="1064" t="s">
        <v>1552</v>
      </c>
      <c r="D86" s="1064" t="s">
        <v>1553</v>
      </c>
      <c r="E86" s="1135">
        <v>0.2</v>
      </c>
      <c r="F86" s="1150">
        <v>30</v>
      </c>
    </row>
    <row r="87" spans="1:6" s="1101" customFormat="1" ht="36">
      <c r="A87" s="1150">
        <v>27</v>
      </c>
      <c r="B87" s="3440"/>
      <c r="C87" s="1064" t="s">
        <v>1554</v>
      </c>
      <c r="D87" s="1064" t="s">
        <v>1555</v>
      </c>
      <c r="E87" s="1135">
        <v>0.2</v>
      </c>
      <c r="F87" s="1150">
        <v>30</v>
      </c>
    </row>
    <row r="88" spans="1:6" s="1101" customFormat="1" ht="36">
      <c r="A88" s="1150">
        <v>28</v>
      </c>
      <c r="B88" s="3440"/>
      <c r="C88" s="1064" t="s">
        <v>1556</v>
      </c>
      <c r="D88" s="1064" t="s">
        <v>1557</v>
      </c>
      <c r="E88" s="1135">
        <v>0.2</v>
      </c>
      <c r="F88" s="1150">
        <v>30</v>
      </c>
    </row>
    <row r="89" spans="1:6" s="1101" customFormat="1" ht="24">
      <c r="A89" s="1150">
        <v>29</v>
      </c>
      <c r="B89" s="3440"/>
      <c r="C89" s="1064" t="s">
        <v>1558</v>
      </c>
      <c r="D89" s="1064" t="s">
        <v>1559</v>
      </c>
      <c r="E89" s="1135">
        <v>0.2</v>
      </c>
      <c r="F89" s="1150">
        <v>30</v>
      </c>
    </row>
    <row r="90" spans="1:6" s="1101" customFormat="1" ht="24">
      <c r="A90" s="1150">
        <v>30</v>
      </c>
      <c r="B90" s="3440"/>
      <c r="C90" s="1064" t="s">
        <v>1560</v>
      </c>
      <c r="D90" s="1064" t="s">
        <v>1561</v>
      </c>
      <c r="E90" s="1135">
        <v>0.2</v>
      </c>
      <c r="F90" s="1150">
        <v>30</v>
      </c>
    </row>
    <row r="91" spans="1:6" s="1101" customFormat="1" ht="36">
      <c r="A91" s="1150">
        <v>31</v>
      </c>
      <c r="B91" s="3440"/>
      <c r="C91" s="1064" t="s">
        <v>1562</v>
      </c>
      <c r="D91" s="1064" t="s">
        <v>1563</v>
      </c>
      <c r="E91" s="1135">
        <v>0.2</v>
      </c>
      <c r="F91" s="1150">
        <v>30</v>
      </c>
    </row>
    <row r="92" spans="1:6" s="1101" customFormat="1" ht="24">
      <c r="A92" s="1150">
        <v>32</v>
      </c>
      <c r="B92" s="3440" t="s">
        <v>1564</v>
      </c>
      <c r="C92" s="1150" t="s">
        <v>1565</v>
      </c>
      <c r="D92" s="1064" t="s">
        <v>1566</v>
      </c>
      <c r="E92" s="1135">
        <v>0.2</v>
      </c>
      <c r="F92" s="1150">
        <v>30</v>
      </c>
    </row>
    <row r="93" spans="1:6" s="1101" customFormat="1" ht="36">
      <c r="A93" s="1150">
        <v>33</v>
      </c>
      <c r="B93" s="3440"/>
      <c r="C93" s="1150" t="s">
        <v>1567</v>
      </c>
      <c r="D93" s="1064" t="s">
        <v>1568</v>
      </c>
      <c r="E93" s="1135">
        <v>0.2</v>
      </c>
      <c r="F93" s="1150">
        <v>30</v>
      </c>
    </row>
    <row r="94" spans="1:6" s="1101" customFormat="1" ht="48">
      <c r="A94" s="1150">
        <v>34</v>
      </c>
      <c r="B94" s="3440"/>
      <c r="C94" s="1150" t="s">
        <v>1569</v>
      </c>
      <c r="D94" s="1064" t="s">
        <v>1570</v>
      </c>
      <c r="E94" s="1135">
        <v>0.2</v>
      </c>
      <c r="F94" s="1150">
        <v>30</v>
      </c>
    </row>
    <row r="95" spans="1:6" s="1101" customFormat="1" ht="36">
      <c r="A95" s="1150">
        <v>35</v>
      </c>
      <c r="B95" s="3440"/>
      <c r="C95" s="1150" t="s">
        <v>1571</v>
      </c>
      <c r="D95" s="1064" t="s">
        <v>1572</v>
      </c>
      <c r="E95" s="1135">
        <v>0.2</v>
      </c>
      <c r="F95" s="1150">
        <v>30</v>
      </c>
    </row>
    <row r="96" spans="1:6" s="1101" customFormat="1" ht="48">
      <c r="A96" s="1150">
        <v>36</v>
      </c>
      <c r="B96" s="3440"/>
      <c r="C96" s="1064" t="s">
        <v>1573</v>
      </c>
      <c r="D96" s="1064" t="s">
        <v>1574</v>
      </c>
      <c r="E96" s="1135">
        <v>0.2</v>
      </c>
      <c r="F96" s="1150">
        <v>30</v>
      </c>
    </row>
    <row r="97" spans="1:6" s="1101" customFormat="1" ht="36">
      <c r="A97" s="1150">
        <v>37</v>
      </c>
      <c r="B97" s="3440"/>
      <c r="C97" s="1150" t="s">
        <v>1575</v>
      </c>
      <c r="D97" s="1064" t="s">
        <v>1576</v>
      </c>
      <c r="E97" s="1135">
        <v>0.2</v>
      </c>
      <c r="F97" s="1150">
        <v>30</v>
      </c>
    </row>
    <row r="98" spans="1:6" s="1101" customFormat="1" ht="36">
      <c r="A98" s="1150">
        <v>38</v>
      </c>
      <c r="B98" s="3440"/>
      <c r="C98" s="1150" t="s">
        <v>1577</v>
      </c>
      <c r="D98" s="1064" t="s">
        <v>1578</v>
      </c>
      <c r="E98" s="1135">
        <v>0.2</v>
      </c>
      <c r="F98" s="1150">
        <v>30</v>
      </c>
    </row>
    <row r="99" spans="1:6" s="1101" customFormat="1" ht="36">
      <c r="A99" s="1150">
        <v>39</v>
      </c>
      <c r="B99" s="3440" t="s">
        <v>1579</v>
      </c>
      <c r="C99" s="1150" t="s">
        <v>1580</v>
      </c>
      <c r="D99" s="1064" t="s">
        <v>1581</v>
      </c>
      <c r="E99" s="1135">
        <v>0.3</v>
      </c>
      <c r="F99" s="1150">
        <v>50</v>
      </c>
    </row>
    <row r="100" spans="1:6" s="1101" customFormat="1" ht="24">
      <c r="A100" s="1150">
        <v>40</v>
      </c>
      <c r="B100" s="3440"/>
      <c r="C100" s="1150" t="s">
        <v>1582</v>
      </c>
      <c r="D100" s="1064" t="s">
        <v>1583</v>
      </c>
      <c r="E100" s="1135">
        <v>0.2</v>
      </c>
      <c r="F100" s="1150">
        <v>30</v>
      </c>
    </row>
    <row r="101" spans="1:6" s="1101" customFormat="1" ht="36">
      <c r="A101" s="1150">
        <v>41</v>
      </c>
      <c r="B101" s="3440"/>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40" t="s">
        <v>1594</v>
      </c>
      <c r="C105" s="1150" t="s">
        <v>1595</v>
      </c>
      <c r="D105" s="1064" t="s">
        <v>1596</v>
      </c>
      <c r="E105" s="1135">
        <v>0.2</v>
      </c>
      <c r="F105" s="1150">
        <v>30</v>
      </c>
    </row>
    <row r="106" spans="1:6" s="1101" customFormat="1" ht="36">
      <c r="A106" s="1150">
        <v>46</v>
      </c>
      <c r="B106" s="3440"/>
      <c r="C106" s="1150" t="s">
        <v>1597</v>
      </c>
      <c r="D106" s="1064" t="s">
        <v>1598</v>
      </c>
      <c r="E106" s="1135">
        <v>0.2</v>
      </c>
      <c r="F106" s="1150">
        <v>30</v>
      </c>
    </row>
    <row r="107" spans="1:6" s="1101" customFormat="1" ht="36">
      <c r="A107" s="1150">
        <v>47</v>
      </c>
      <c r="B107" s="3440" t="s">
        <v>1599</v>
      </c>
      <c r="C107" s="1150" t="s">
        <v>1600</v>
      </c>
      <c r="D107" s="1064" t="s">
        <v>1601</v>
      </c>
      <c r="E107" s="1135">
        <v>0.3</v>
      </c>
      <c r="F107" s="1150">
        <v>50</v>
      </c>
    </row>
    <row r="108" spans="1:6" s="1101" customFormat="1" ht="36">
      <c r="A108" s="1150">
        <v>48</v>
      </c>
      <c r="B108" s="3440"/>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40" t="s">
        <v>1610</v>
      </c>
      <c r="C111" s="1150" t="s">
        <v>1611</v>
      </c>
      <c r="D111" s="1064" t="s">
        <v>1612</v>
      </c>
      <c r="E111" s="1135">
        <v>0.2</v>
      </c>
      <c r="F111" s="1150">
        <v>30</v>
      </c>
    </row>
    <row r="112" spans="1:6" s="1101" customFormat="1" ht="24">
      <c r="A112" s="1150">
        <v>52</v>
      </c>
      <c r="B112" s="3440"/>
      <c r="C112" s="1150" t="s">
        <v>1613</v>
      </c>
      <c r="D112" s="1064" t="s">
        <v>1614</v>
      </c>
      <c r="E112" s="1135">
        <v>0.2</v>
      </c>
      <c r="F112" s="1150">
        <v>30</v>
      </c>
    </row>
    <row r="113" spans="1:14" s="1101" customFormat="1" ht="24">
      <c r="A113" s="1150">
        <v>53</v>
      </c>
      <c r="B113" s="3440"/>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40" t="s">
        <v>1623</v>
      </c>
      <c r="C116" s="1150" t="s">
        <v>1624</v>
      </c>
      <c r="D116" s="1064" t="s">
        <v>1625</v>
      </c>
      <c r="E116" s="1135">
        <v>0.2</v>
      </c>
      <c r="F116" s="1150">
        <v>30</v>
      </c>
    </row>
    <row r="117" spans="1:14" ht="36">
      <c r="A117" s="1150">
        <v>57</v>
      </c>
      <c r="B117" s="3440"/>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39" t="s">
        <v>1632</v>
      </c>
      <c r="B121" s="3439"/>
      <c r="C121" s="3439"/>
      <c r="D121" s="3439"/>
      <c r="E121" s="3439"/>
      <c r="F121" s="3439"/>
      <c r="G121" s="3439"/>
      <c r="H121" s="3439"/>
      <c r="I121" s="3439"/>
      <c r="J121" s="343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4" t="s">
        <v>1038</v>
      </c>
      <c r="B1" s="3444"/>
      <c r="C1" s="3444"/>
      <c r="D1" s="3444"/>
      <c r="E1" s="3444"/>
      <c r="F1" s="3444"/>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5" t="s">
        <v>1051</v>
      </c>
      <c r="B2" s="3445"/>
      <c r="C2" s="3445"/>
      <c r="D2" s="3445"/>
      <c r="E2" s="3445"/>
      <c r="F2" s="3445"/>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6"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7"/>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2421</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2422</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8" t="s">
        <v>2078</v>
      </c>
      <c r="B1" s="3448"/>
    </row>
    <row r="2" spans="1:6" ht="14.25" thickBot="1">
      <c r="A2" s="1837"/>
      <c r="B2" s="1837"/>
    </row>
    <row r="3" spans="1:6" ht="14.25" thickBot="1">
      <c r="A3" s="1837"/>
      <c r="B3" s="1837"/>
      <c r="C3" s="1838" t="s">
        <v>2079</v>
      </c>
      <c r="D3" s="1838" t="s">
        <v>2080</v>
      </c>
      <c r="E3" s="1838" t="s">
        <v>2081</v>
      </c>
      <c r="F3" s="1838" t="s">
        <v>2082</v>
      </c>
    </row>
    <row r="4" spans="1:6" ht="14.25" thickBot="1">
      <c r="A4" s="1839" t="s">
        <v>2083</v>
      </c>
      <c r="B4" s="1840" t="s">
        <v>2084</v>
      </c>
      <c r="C4" s="1838"/>
      <c r="D4" s="1838"/>
      <c r="E4" s="1838"/>
      <c r="F4" s="1838"/>
    </row>
    <row r="5" spans="1:6" ht="14.25" thickBot="1">
      <c r="A5" s="1841" t="s">
        <v>2085</v>
      </c>
      <c r="B5" s="1842" t="s">
        <v>2086</v>
      </c>
      <c r="C5" s="1843">
        <v>8.8999999999999996E-2</v>
      </c>
      <c r="D5" s="1843">
        <v>7.3999999999999996E-2</v>
      </c>
      <c r="E5" s="1843">
        <v>7.4999999999999997E-2</v>
      </c>
      <c r="F5" s="1844">
        <v>0.1</v>
      </c>
    </row>
    <row r="6" spans="1:6" ht="14.25" thickBot="1">
      <c r="A6" s="1841" t="s">
        <v>1095</v>
      </c>
      <c r="B6" s="1845" t="s">
        <v>2087</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2088</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2089</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2090</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2091</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2092</v>
      </c>
      <c r="C72" s="1855"/>
      <c r="D72" s="1855"/>
      <c r="E72" s="1855"/>
      <c r="F72" s="1847">
        <v>0.05</v>
      </c>
    </row>
    <row r="73" spans="1:6" ht="14.25" thickBot="1">
      <c r="A73" s="1841" t="s">
        <v>924</v>
      </c>
      <c r="B73" s="1845" t="s">
        <v>2093</v>
      </c>
      <c r="C73" s="1855"/>
      <c r="D73" s="1855"/>
      <c r="E73" s="1855"/>
      <c r="F73" s="1847">
        <v>0.05</v>
      </c>
    </row>
    <row r="74" spans="1:6" ht="14.25" thickBot="1">
      <c r="A74" s="1841" t="s">
        <v>924</v>
      </c>
      <c r="B74" s="1845" t="s">
        <v>2094</v>
      </c>
      <c r="C74" s="1855"/>
      <c r="D74" s="1855"/>
      <c r="E74" s="1855"/>
      <c r="F74" s="1847">
        <v>0.05</v>
      </c>
    </row>
    <row r="75" spans="1:6" ht="14.25" thickBot="1">
      <c r="A75" s="1849" t="s">
        <v>924</v>
      </c>
      <c r="B75" s="1856" t="s">
        <v>2095</v>
      </c>
      <c r="C75" s="1852"/>
      <c r="D75" s="1852"/>
      <c r="E75" s="1852"/>
      <c r="F75" s="1857">
        <v>0.05</v>
      </c>
    </row>
    <row r="76" spans="1:6" ht="14.25" thickBot="1">
      <c r="A76" s="1841" t="s">
        <v>1406</v>
      </c>
      <c r="B76" s="1842" t="s">
        <v>2096</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2097</v>
      </c>
      <c r="C102" s="1855"/>
      <c r="D102" s="1855"/>
      <c r="E102" s="1855"/>
      <c r="F102" s="1847">
        <v>0.05</v>
      </c>
    </row>
    <row r="103" spans="1:6" ht="24.75" thickBot="1">
      <c r="A103" s="1841" t="s">
        <v>1406</v>
      </c>
      <c r="B103" s="1845" t="s">
        <v>2098</v>
      </c>
      <c r="C103" s="1855"/>
      <c r="D103" s="1855"/>
      <c r="E103" s="1855"/>
      <c r="F103" s="1847">
        <v>0.05</v>
      </c>
    </row>
    <row r="104" spans="1:6" ht="14.25" thickBot="1">
      <c r="A104" s="1841" t="s">
        <v>1406</v>
      </c>
      <c r="B104" s="1845" t="s">
        <v>2099</v>
      </c>
      <c r="C104" s="1855"/>
      <c r="D104" s="1855"/>
      <c r="E104" s="1855"/>
      <c r="F104" s="1847">
        <v>0.05</v>
      </c>
    </row>
    <row r="105" spans="1:6" ht="14.25" thickBot="1">
      <c r="A105" s="1841" t="s">
        <v>1406</v>
      </c>
      <c r="B105" s="1845" t="s">
        <v>2100</v>
      </c>
      <c r="C105" s="1855"/>
      <c r="D105" s="1855"/>
      <c r="E105" s="1855"/>
      <c r="F105" s="1847">
        <v>0.05</v>
      </c>
    </row>
    <row r="106" spans="1:6" ht="14.25" thickBot="1">
      <c r="A106" s="1841" t="s">
        <v>1406</v>
      </c>
      <c r="B106" s="1845" t="s">
        <v>2101</v>
      </c>
      <c r="C106" s="1855"/>
      <c r="D106" s="1855"/>
      <c r="E106" s="1855"/>
      <c r="F106" s="1847">
        <v>0.05</v>
      </c>
    </row>
    <row r="107" spans="1:6" ht="24.75" thickBot="1">
      <c r="A107" s="1841" t="s">
        <v>1406</v>
      </c>
      <c r="B107" s="1845" t="s">
        <v>2102</v>
      </c>
      <c r="C107" s="1855"/>
      <c r="D107" s="1855"/>
      <c r="E107" s="1855"/>
      <c r="F107" s="1847">
        <v>0.05</v>
      </c>
    </row>
    <row r="108" spans="1:6" ht="24.75" thickBot="1">
      <c r="A108" s="1841" t="s">
        <v>1406</v>
      </c>
      <c r="B108" s="1845" t="s">
        <v>2103</v>
      </c>
      <c r="C108" s="1855"/>
      <c r="D108" s="1855"/>
      <c r="E108" s="1855"/>
      <c r="F108" s="1847">
        <v>0.05</v>
      </c>
    </row>
    <row r="109" spans="1:6" ht="24.75" thickBot="1">
      <c r="A109" s="1849" t="s">
        <v>1406</v>
      </c>
      <c r="B109" s="1856" t="s">
        <v>2104</v>
      </c>
      <c r="C109" s="1852"/>
      <c r="D109" s="1852"/>
      <c r="E109" s="1852"/>
      <c r="F109" s="1857">
        <v>0.05</v>
      </c>
    </row>
    <row r="110" spans="1:6" ht="14.25" thickBot="1">
      <c r="A110" s="1841" t="s">
        <v>1408</v>
      </c>
      <c r="B110" s="1842" t="s">
        <v>2105</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2106</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2107</v>
      </c>
      <c r="C138" s="1846">
        <v>0.105</v>
      </c>
      <c r="D138" s="1846">
        <v>0.125</v>
      </c>
      <c r="E138" s="1846">
        <v>0.112</v>
      </c>
      <c r="F138" s="1854"/>
    </row>
    <row r="139" spans="1:6" ht="14.25" thickBot="1">
      <c r="A139" s="1841" t="s">
        <v>1408</v>
      </c>
      <c r="B139" s="1845" t="s">
        <v>2108</v>
      </c>
      <c r="C139" s="1846">
        <v>0.127</v>
      </c>
      <c r="D139" s="1846">
        <v>0.127</v>
      </c>
      <c r="E139" s="1846">
        <v>0.122</v>
      </c>
      <c r="F139" s="1847">
        <v>0.13</v>
      </c>
    </row>
    <row r="140" spans="1:6" ht="14.25" thickBot="1">
      <c r="A140" s="1841" t="s">
        <v>1408</v>
      </c>
      <c r="B140" s="1845" t="s">
        <v>2109</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2110</v>
      </c>
      <c r="C144" s="1859">
        <v>0.126</v>
      </c>
      <c r="D144" s="1859">
        <v>0.126</v>
      </c>
      <c r="E144" s="1859">
        <v>0.121</v>
      </c>
      <c r="F144" s="1854"/>
    </row>
    <row r="145" spans="1:6" ht="14.25" thickBot="1">
      <c r="A145" s="1849" t="s">
        <v>1408</v>
      </c>
      <c r="B145" s="1860" t="s">
        <v>2111</v>
      </c>
      <c r="C145" s="1861"/>
      <c r="D145" s="1861"/>
      <c r="E145" s="1861"/>
      <c r="F145" s="1862">
        <v>0.05</v>
      </c>
    </row>
    <row r="146" spans="1:6" ht="24.75" thickBot="1">
      <c r="A146" s="1863" t="s">
        <v>1408</v>
      </c>
      <c r="B146" s="1848" t="s">
        <v>2112</v>
      </c>
      <c r="C146" s="1855"/>
      <c r="D146" s="1855"/>
      <c r="E146" s="1855"/>
      <c r="F146" s="1864">
        <v>0.05</v>
      </c>
    </row>
    <row r="147" spans="1:6" ht="24.75" thickBot="1">
      <c r="A147" s="1841" t="s">
        <v>1408</v>
      </c>
      <c r="B147" s="1845" t="s">
        <v>2113</v>
      </c>
      <c r="C147" s="1855"/>
      <c r="D147" s="1855"/>
      <c r="E147" s="1855"/>
      <c r="F147" s="1847">
        <v>0.05</v>
      </c>
    </row>
    <row r="148" spans="1:6" ht="24.75" thickBot="1">
      <c r="A148" s="1841" t="s">
        <v>1408</v>
      </c>
      <c r="B148" s="1845" t="s">
        <v>2114</v>
      </c>
      <c r="C148" s="1855"/>
      <c r="D148" s="1855"/>
      <c r="E148" s="1855"/>
      <c r="F148" s="1847">
        <v>0.05</v>
      </c>
    </row>
    <row r="149" spans="1:6" ht="24.75" thickBot="1">
      <c r="A149" s="1841" t="s">
        <v>1408</v>
      </c>
      <c r="B149" s="1845" t="s">
        <v>2115</v>
      </c>
      <c r="C149" s="1855"/>
      <c r="D149" s="1855"/>
      <c r="E149" s="1855"/>
      <c r="F149" s="1847">
        <v>0.05</v>
      </c>
    </row>
    <row r="150" spans="1:6" ht="24.75" thickBot="1">
      <c r="A150" s="1841" t="s">
        <v>1408</v>
      </c>
      <c r="B150" s="1845" t="s">
        <v>2116</v>
      </c>
      <c r="C150" s="1855"/>
      <c r="D150" s="1855"/>
      <c r="E150" s="1855"/>
      <c r="F150" s="1847">
        <v>0.05</v>
      </c>
    </row>
    <row r="151" spans="1:6" ht="24.75" thickBot="1">
      <c r="A151" s="1841" t="s">
        <v>1408</v>
      </c>
      <c r="B151" s="1845" t="s">
        <v>2117</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2118</v>
      </c>
      <c r="C153" s="1855"/>
      <c r="D153" s="1855"/>
      <c r="E153" s="1855"/>
      <c r="F153" s="1847">
        <v>0.05</v>
      </c>
    </row>
    <row r="154" spans="1:6" ht="14.25" thickBot="1">
      <c r="A154" s="1841" t="s">
        <v>1408</v>
      </c>
      <c r="B154" s="1845" t="s">
        <v>2119</v>
      </c>
      <c r="C154" s="1855"/>
      <c r="D154" s="1855"/>
      <c r="E154" s="1855"/>
      <c r="F154" s="1847">
        <v>0.05</v>
      </c>
    </row>
    <row r="155" spans="1:6" ht="24.75" thickBot="1">
      <c r="A155" s="1841" t="s">
        <v>1408</v>
      </c>
      <c r="B155" s="1845" t="s">
        <v>2120</v>
      </c>
      <c r="C155" s="1855"/>
      <c r="D155" s="1855"/>
      <c r="E155" s="1855"/>
      <c r="F155" s="1847">
        <v>0.05</v>
      </c>
    </row>
    <row r="156" spans="1:6" ht="24.75" thickBot="1">
      <c r="A156" s="1841" t="s">
        <v>1408</v>
      </c>
      <c r="B156" s="1845" t="s">
        <v>2121</v>
      </c>
      <c r="C156" s="1855"/>
      <c r="D156" s="1855"/>
      <c r="E156" s="1855"/>
      <c r="F156" s="1847">
        <v>0.05</v>
      </c>
    </row>
    <row r="157" spans="1:6" ht="14.25" thickBot="1">
      <c r="A157" s="1849" t="s">
        <v>1408</v>
      </c>
      <c r="B157" s="1856" t="s">
        <v>2122</v>
      </c>
      <c r="C157" s="1852"/>
      <c r="D157" s="1852"/>
      <c r="E157" s="1852"/>
      <c r="F157" s="1857">
        <v>0.05</v>
      </c>
    </row>
    <row r="158" spans="1:6" ht="14.25" thickBot="1">
      <c r="A158" s="1841" t="s">
        <v>1410</v>
      </c>
      <c r="B158" s="1842" t="s">
        <v>2123</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2124</v>
      </c>
      <c r="C171" s="1846">
        <v>0.127</v>
      </c>
      <c r="D171" s="1846">
        <v>0.126</v>
      </c>
      <c r="E171" s="1846">
        <v>0.126</v>
      </c>
      <c r="F171" s="1847">
        <v>0.11799999999999999</v>
      </c>
    </row>
    <row r="172" spans="1:6" ht="14.25" thickBot="1">
      <c r="A172" s="1841" t="s">
        <v>1410</v>
      </c>
      <c r="B172" s="1845" t="s">
        <v>2125</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2126</v>
      </c>
      <c r="C174" s="1846">
        <v>0.13</v>
      </c>
      <c r="D174" s="1846">
        <v>0.13</v>
      </c>
      <c r="E174" s="1846">
        <v>0.13</v>
      </c>
      <c r="F174" s="1847">
        <v>0.13</v>
      </c>
    </row>
    <row r="175" spans="1:6" ht="14.25" thickBot="1">
      <c r="A175" s="1841" t="s">
        <v>1410</v>
      </c>
      <c r="B175" s="1845" t="s">
        <v>2127</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2128</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2129</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2130</v>
      </c>
      <c r="C185" s="1846">
        <v>0.127</v>
      </c>
      <c r="D185" s="1846">
        <v>0.127</v>
      </c>
      <c r="E185" s="1846">
        <v>0.128</v>
      </c>
      <c r="F185" s="1847">
        <v>0.13</v>
      </c>
    </row>
    <row r="186" spans="1:6" ht="24.75" thickBot="1">
      <c r="A186" s="1841" t="s">
        <v>1410</v>
      </c>
      <c r="B186" s="1845" t="s">
        <v>2131</v>
      </c>
      <c r="C186" s="1855"/>
      <c r="D186" s="1855"/>
      <c r="E186" s="1855"/>
      <c r="F186" s="1847">
        <v>0.05</v>
      </c>
    </row>
    <row r="187" spans="1:6" ht="14.25" thickBot="1">
      <c r="A187" s="1841" t="s">
        <v>1410</v>
      </c>
      <c r="B187" s="1845" t="s">
        <v>2132</v>
      </c>
      <c r="C187" s="1855"/>
      <c r="D187" s="1855"/>
      <c r="E187" s="1855"/>
      <c r="F187" s="1847">
        <v>0.05</v>
      </c>
    </row>
    <row r="188" spans="1:6" ht="14.25" thickBot="1">
      <c r="A188" s="1841" t="s">
        <v>1410</v>
      </c>
      <c r="B188" s="1845" t="s">
        <v>2133</v>
      </c>
      <c r="C188" s="1855"/>
      <c r="D188" s="1855"/>
      <c r="E188" s="1855"/>
      <c r="F188" s="1847">
        <v>0.05</v>
      </c>
    </row>
    <row r="189" spans="1:6" ht="24.75" thickBot="1">
      <c r="A189" s="1841" t="s">
        <v>1410</v>
      </c>
      <c r="B189" s="1845" t="s">
        <v>2134</v>
      </c>
      <c r="C189" s="1855"/>
      <c r="D189" s="1855"/>
      <c r="E189" s="1855"/>
      <c r="F189" s="1847">
        <v>0.05</v>
      </c>
    </row>
    <row r="190" spans="1:6" ht="24.75" thickBot="1">
      <c r="A190" s="1841" t="s">
        <v>1410</v>
      </c>
      <c r="B190" s="1845" t="s">
        <v>2135</v>
      </c>
      <c r="C190" s="1855"/>
      <c r="D190" s="1855"/>
      <c r="E190" s="1855"/>
      <c r="F190" s="1847">
        <v>0.05</v>
      </c>
    </row>
    <row r="191" spans="1:6" ht="24.75" thickBot="1">
      <c r="A191" s="1841" t="s">
        <v>1410</v>
      </c>
      <c r="B191" s="1845" t="s">
        <v>2136</v>
      </c>
      <c r="C191" s="1855"/>
      <c r="D191" s="1855"/>
      <c r="E191" s="1855"/>
      <c r="F191" s="1847">
        <v>0.05</v>
      </c>
    </row>
    <row r="192" spans="1:6" ht="24.75" thickBot="1">
      <c r="A192" s="1841" t="s">
        <v>1410</v>
      </c>
      <c r="B192" s="1845" t="s">
        <v>2137</v>
      </c>
      <c r="C192" s="1855"/>
      <c r="D192" s="1855"/>
      <c r="E192" s="1855"/>
      <c r="F192" s="1847">
        <v>0.05</v>
      </c>
    </row>
    <row r="193" spans="1:6" ht="24.75" thickBot="1">
      <c r="A193" s="1841" t="s">
        <v>1410</v>
      </c>
      <c r="B193" s="1845" t="s">
        <v>2138</v>
      </c>
      <c r="C193" s="1855"/>
      <c r="D193" s="1855"/>
      <c r="E193" s="1855"/>
      <c r="F193" s="1847">
        <v>0.05</v>
      </c>
    </row>
    <row r="194" spans="1:6" ht="24.75" thickBot="1">
      <c r="A194" s="1841" t="s">
        <v>1410</v>
      </c>
      <c r="B194" s="1845" t="s">
        <v>2139</v>
      </c>
      <c r="C194" s="1855"/>
      <c r="D194" s="1855"/>
      <c r="E194" s="1855"/>
      <c r="F194" s="1847">
        <v>0.05</v>
      </c>
    </row>
    <row r="195" spans="1:6" ht="14.25" thickBot="1">
      <c r="A195" s="1841" t="s">
        <v>1410</v>
      </c>
      <c r="B195" s="1845" t="s">
        <v>2140</v>
      </c>
      <c r="C195" s="1855"/>
      <c r="D195" s="1855"/>
      <c r="E195" s="1855"/>
      <c r="F195" s="1847">
        <v>0.05</v>
      </c>
    </row>
    <row r="196" spans="1:6" ht="24.75" thickBot="1">
      <c r="A196" s="1841" t="s">
        <v>1410</v>
      </c>
      <c r="B196" s="1845" t="s">
        <v>2141</v>
      </c>
      <c r="C196" s="1855"/>
      <c r="D196" s="1855"/>
      <c r="E196" s="1855"/>
      <c r="F196" s="1847">
        <v>0.05</v>
      </c>
    </row>
    <row r="197" spans="1:6" ht="24.75" thickBot="1">
      <c r="A197" s="1841" t="s">
        <v>1410</v>
      </c>
      <c r="B197" s="1845" t="s">
        <v>2142</v>
      </c>
      <c r="C197" s="1855"/>
      <c r="D197" s="1855"/>
      <c r="E197" s="1855"/>
      <c r="F197" s="1847">
        <v>0.05</v>
      </c>
    </row>
    <row r="198" spans="1:6" ht="24.75" thickBot="1">
      <c r="A198" s="1841" t="s">
        <v>1410</v>
      </c>
      <c r="B198" s="1845" t="s">
        <v>2143</v>
      </c>
      <c r="C198" s="1855"/>
      <c r="D198" s="1855"/>
      <c r="E198" s="1855"/>
      <c r="F198" s="1847">
        <v>0.05</v>
      </c>
    </row>
    <row r="199" spans="1:6" ht="24.75" thickBot="1">
      <c r="A199" s="1841" t="s">
        <v>1410</v>
      </c>
      <c r="B199" s="1845" t="s">
        <v>2144</v>
      </c>
      <c r="C199" s="1855"/>
      <c r="D199" s="1855"/>
      <c r="E199" s="1855"/>
      <c r="F199" s="1847">
        <v>0.05</v>
      </c>
    </row>
    <row r="200" spans="1:6" ht="24.75" thickBot="1">
      <c r="A200" s="1841" t="s">
        <v>1410</v>
      </c>
      <c r="B200" s="1845" t="s">
        <v>2145</v>
      </c>
      <c r="C200" s="1855"/>
      <c r="D200" s="1855"/>
      <c r="E200" s="1855"/>
      <c r="F200" s="1847">
        <v>0.05</v>
      </c>
    </row>
    <row r="201" spans="1:6" ht="24.75" thickBot="1">
      <c r="A201" s="1841" t="s">
        <v>1410</v>
      </c>
      <c r="B201" s="1845" t="s">
        <v>2146</v>
      </c>
      <c r="C201" s="1855"/>
      <c r="D201" s="1855"/>
      <c r="E201" s="1855"/>
      <c r="F201" s="1847">
        <v>0.05</v>
      </c>
    </row>
    <row r="202" spans="1:6" ht="24.75" thickBot="1">
      <c r="A202" s="1841" t="s">
        <v>1410</v>
      </c>
      <c r="B202" s="1845" t="s">
        <v>2147</v>
      </c>
      <c r="C202" s="1855"/>
      <c r="D202" s="1855"/>
      <c r="E202" s="1855"/>
      <c r="F202" s="1847">
        <v>0.05</v>
      </c>
    </row>
    <row r="203" spans="1:6" ht="24.75" thickBot="1">
      <c r="A203" s="1841" t="s">
        <v>1410</v>
      </c>
      <c r="B203" s="1845" t="s">
        <v>2148</v>
      </c>
      <c r="C203" s="1855"/>
      <c r="D203" s="1855"/>
      <c r="E203" s="1855"/>
      <c r="F203" s="1847">
        <v>0.05</v>
      </c>
    </row>
    <row r="204" spans="1:6" ht="14.25" thickBot="1">
      <c r="A204" s="1841" t="s">
        <v>1410</v>
      </c>
      <c r="B204" s="1845" t="s">
        <v>2149</v>
      </c>
      <c r="C204" s="1855"/>
      <c r="D204" s="1855"/>
      <c r="E204" s="1855"/>
      <c r="F204" s="1847">
        <v>0.05</v>
      </c>
    </row>
    <row r="205" spans="1:6" ht="14.25" thickBot="1">
      <c r="A205" s="1849" t="s">
        <v>1410</v>
      </c>
      <c r="B205" s="1856" t="s">
        <v>2150</v>
      </c>
      <c r="C205" s="1852"/>
      <c r="D205" s="1852"/>
      <c r="E205" s="1852"/>
      <c r="F205" s="1857">
        <v>0.05</v>
      </c>
    </row>
    <row r="206" spans="1:6" ht="14.25" thickBot="1">
      <c r="A206" s="1841" t="s">
        <v>1412</v>
      </c>
      <c r="B206" s="1842" t="s">
        <v>2151</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2152</v>
      </c>
      <c r="C210" s="1846">
        <v>0.15</v>
      </c>
      <c r="D210" s="1846">
        <v>0.15</v>
      </c>
      <c r="E210" s="1846">
        <v>0.15</v>
      </c>
      <c r="F210" s="1847">
        <v>0.13800000000000001</v>
      </c>
    </row>
    <row r="211" spans="1:6" ht="14.25" thickBot="1">
      <c r="A211" s="1841" t="s">
        <v>1412</v>
      </c>
      <c r="B211" s="1845" t="s">
        <v>2153</v>
      </c>
      <c r="C211" s="1846">
        <v>0.13700000000000001</v>
      </c>
      <c r="D211" s="1846">
        <v>0.13500000000000001</v>
      </c>
      <c r="E211" s="1846">
        <v>0.13600000000000001</v>
      </c>
      <c r="F211" s="1847">
        <v>0.1</v>
      </c>
    </row>
    <row r="212" spans="1:6" ht="14.25" thickBot="1">
      <c r="A212" s="1841" t="s">
        <v>1412</v>
      </c>
      <c r="B212" s="1845" t="s">
        <v>2154</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2155</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2156</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2157</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2158</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2159</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2160</v>
      </c>
      <c r="C231" s="1846">
        <v>0.128</v>
      </c>
      <c r="D231" s="1846">
        <v>0.125</v>
      </c>
      <c r="E231" s="1846">
        <v>0.13200000000000001</v>
      </c>
      <c r="F231" s="1854"/>
    </row>
    <row r="232" spans="1:6" ht="14.25" thickBot="1">
      <c r="A232" s="1841" t="s">
        <v>1412</v>
      </c>
      <c r="B232" s="1845" t="s">
        <v>2161</v>
      </c>
      <c r="C232" s="1846">
        <v>0.14499999999999999</v>
      </c>
      <c r="D232" s="1846">
        <v>0.14399999999999999</v>
      </c>
      <c r="E232" s="1846">
        <v>0.14599999999999999</v>
      </c>
      <c r="F232" s="1847">
        <v>0.13800000000000001</v>
      </c>
    </row>
    <row r="233" spans="1:6" ht="14.25" thickBot="1">
      <c r="A233" s="1841" t="s">
        <v>1412</v>
      </c>
      <c r="B233" s="1845" t="s">
        <v>2162</v>
      </c>
      <c r="C233" s="1846">
        <v>0.14499999999999999</v>
      </c>
      <c r="D233" s="1846">
        <v>0.14299999999999999</v>
      </c>
      <c r="E233" s="1846">
        <v>0.14199999999999999</v>
      </c>
      <c r="F233" s="1854"/>
    </row>
    <row r="234" spans="1:6" ht="14.25" thickBot="1">
      <c r="A234" s="1841" t="s">
        <v>1412</v>
      </c>
      <c r="B234" s="1845" t="s">
        <v>2163</v>
      </c>
      <c r="C234" s="1846">
        <v>0.14000000000000001</v>
      </c>
      <c r="D234" s="1846">
        <v>0.14000000000000001</v>
      </c>
      <c r="E234" s="1846">
        <v>0.14399999999999999</v>
      </c>
      <c r="F234" s="1854"/>
    </row>
    <row r="235" spans="1:6" ht="14.25" thickBot="1">
      <c r="A235" s="1841" t="s">
        <v>1412</v>
      </c>
      <c r="B235" s="1845" t="s">
        <v>2164</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2165</v>
      </c>
      <c r="C237" s="1855"/>
      <c r="D237" s="1855"/>
      <c r="E237" s="1855"/>
      <c r="F237" s="1847">
        <v>0.05</v>
      </c>
    </row>
    <row r="238" spans="1:6" ht="24.75" thickBot="1">
      <c r="A238" s="1841" t="s">
        <v>1412</v>
      </c>
      <c r="B238" s="1845" t="s">
        <v>2166</v>
      </c>
      <c r="C238" s="1855"/>
      <c r="D238" s="1855"/>
      <c r="E238" s="1855"/>
      <c r="F238" s="1847">
        <v>0.05</v>
      </c>
    </row>
    <row r="239" spans="1:6" ht="24.75" thickBot="1">
      <c r="A239" s="1841" t="s">
        <v>1412</v>
      </c>
      <c r="B239" s="1845" t="s">
        <v>2167</v>
      </c>
      <c r="C239" s="1855"/>
      <c r="D239" s="1855"/>
      <c r="E239" s="1855"/>
      <c r="F239" s="1847">
        <v>0.05</v>
      </c>
    </row>
    <row r="240" spans="1:6" ht="24.75" thickBot="1">
      <c r="A240" s="1841" t="s">
        <v>1412</v>
      </c>
      <c r="B240" s="1845" t="s">
        <v>2168</v>
      </c>
      <c r="C240" s="1855"/>
      <c r="D240" s="1855"/>
      <c r="E240" s="1855"/>
      <c r="F240" s="1847">
        <v>0.05</v>
      </c>
    </row>
    <row r="241" spans="1:6" ht="24.75" thickBot="1">
      <c r="A241" s="1841" t="s">
        <v>1412</v>
      </c>
      <c r="B241" s="1845" t="s">
        <v>2169</v>
      </c>
      <c r="C241" s="1855"/>
      <c r="D241" s="1855"/>
      <c r="E241" s="1855"/>
      <c r="F241" s="1847">
        <v>0.05</v>
      </c>
    </row>
    <row r="242" spans="1:6" ht="24.75" thickBot="1">
      <c r="A242" s="1841" t="s">
        <v>1412</v>
      </c>
      <c r="B242" s="1845" t="s">
        <v>2170</v>
      </c>
      <c r="C242" s="1855"/>
      <c r="D242" s="1855"/>
      <c r="E242" s="1855"/>
      <c r="F242" s="1847">
        <v>0.05</v>
      </c>
    </row>
    <row r="243" spans="1:6" ht="24.75" thickBot="1">
      <c r="A243" s="1841" t="s">
        <v>1412</v>
      </c>
      <c r="B243" s="1845" t="s">
        <v>2171</v>
      </c>
      <c r="C243" s="1855"/>
      <c r="D243" s="1855"/>
      <c r="E243" s="1855"/>
      <c r="F243" s="1847">
        <v>0.05</v>
      </c>
    </row>
    <row r="244" spans="1:6" ht="24.75" thickBot="1">
      <c r="A244" s="1849" t="s">
        <v>1412</v>
      </c>
      <c r="B244" s="1856" t="s">
        <v>2172</v>
      </c>
      <c r="C244" s="1852"/>
      <c r="D244" s="1852"/>
      <c r="E244" s="1852"/>
      <c r="F244" s="1857">
        <v>0.05</v>
      </c>
    </row>
    <row r="245" spans="1:6" ht="14.25" thickBot="1">
      <c r="A245" s="1841" t="s">
        <v>1414</v>
      </c>
      <c r="B245" s="1842" t="s">
        <v>2173</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2174</v>
      </c>
      <c r="C247" s="1846">
        <v>0.15</v>
      </c>
      <c r="D247" s="1846">
        <v>0.15</v>
      </c>
      <c r="E247" s="1846">
        <v>0.15</v>
      </c>
      <c r="F247" s="1847">
        <v>0.15</v>
      </c>
    </row>
    <row r="248" spans="1:6" ht="14.25" thickBot="1">
      <c r="A248" s="1841" t="s">
        <v>1414</v>
      </c>
      <c r="B248" s="1845" t="s">
        <v>2175</v>
      </c>
      <c r="C248" s="1846">
        <v>0.15</v>
      </c>
      <c r="D248" s="1846">
        <v>0.15</v>
      </c>
      <c r="E248" s="1846">
        <v>0.15</v>
      </c>
      <c r="F248" s="1847">
        <v>0.14000000000000001</v>
      </c>
    </row>
    <row r="249" spans="1:6" ht="14.25" thickBot="1">
      <c r="A249" s="1841" t="s">
        <v>1414</v>
      </c>
      <c r="B249" s="1845" t="s">
        <v>2176</v>
      </c>
      <c r="C249" s="1846">
        <v>0.15</v>
      </c>
      <c r="D249" s="1846">
        <v>0.14899999999999999</v>
      </c>
      <c r="E249" s="1846">
        <v>0.15</v>
      </c>
      <c r="F249" s="1847">
        <v>0.1</v>
      </c>
    </row>
    <row r="250" spans="1:6" ht="14.25" thickBot="1">
      <c r="A250" s="1841" t="s">
        <v>1414</v>
      </c>
      <c r="B250" s="1845" t="s">
        <v>2177</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2178</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2179</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2180</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2181</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2182</v>
      </c>
      <c r="C273" s="1846">
        <v>0.14199999999999999</v>
      </c>
      <c r="D273" s="1846">
        <v>0.14299999999999999</v>
      </c>
      <c r="E273" s="1846">
        <v>0.15</v>
      </c>
      <c r="F273" s="1847">
        <v>0.1</v>
      </c>
    </row>
    <row r="274" spans="1:6" ht="14.25" thickBot="1">
      <c r="A274" s="1841" t="s">
        <v>1414</v>
      </c>
      <c r="B274" s="1845" t="s">
        <v>2183</v>
      </c>
      <c r="C274" s="1846">
        <v>0.14799999999999999</v>
      </c>
      <c r="D274" s="1846">
        <v>0.14799999999999999</v>
      </c>
      <c r="E274" s="1846">
        <v>0.15</v>
      </c>
      <c r="F274" s="1847">
        <v>6.7000000000000004E-2</v>
      </c>
    </row>
    <row r="275" spans="1:6" ht="14.25" thickBot="1">
      <c r="A275" s="1841" t="s">
        <v>1414</v>
      </c>
      <c r="B275" s="1845" t="s">
        <v>2184</v>
      </c>
      <c r="C275" s="1846">
        <v>0.15</v>
      </c>
      <c r="D275" s="1846">
        <v>0.15</v>
      </c>
      <c r="E275" s="1846">
        <v>0.15</v>
      </c>
      <c r="F275" s="1847">
        <v>0.15</v>
      </c>
    </row>
    <row r="276" spans="1:6" ht="14.25" thickBot="1">
      <c r="A276" s="1841" t="s">
        <v>1414</v>
      </c>
      <c r="B276" s="1845" t="s">
        <v>2185</v>
      </c>
      <c r="C276" s="1846">
        <v>0.14499999999999999</v>
      </c>
      <c r="D276" s="1846">
        <v>0.14299999999999999</v>
      </c>
      <c r="E276" s="1846">
        <v>0.15</v>
      </c>
      <c r="F276" s="1847">
        <v>5.8999999999999997E-2</v>
      </c>
    </row>
    <row r="277" spans="1:6" ht="14.25" thickBot="1">
      <c r="A277" s="1841" t="s">
        <v>1414</v>
      </c>
      <c r="B277" s="1845" t="s">
        <v>2186</v>
      </c>
      <c r="C277" s="1846">
        <v>0.15</v>
      </c>
      <c r="D277" s="1846">
        <v>0.15</v>
      </c>
      <c r="E277" s="1846">
        <v>0.15</v>
      </c>
      <c r="F277" s="1847">
        <v>0.121</v>
      </c>
    </row>
    <row r="278" spans="1:6" ht="14.25" thickBot="1">
      <c r="A278" s="1841" t="s">
        <v>1414</v>
      </c>
      <c r="B278" s="1845" t="s">
        <v>2187</v>
      </c>
      <c r="C278" s="1846">
        <v>0.15</v>
      </c>
      <c r="D278" s="1846">
        <v>0.15</v>
      </c>
      <c r="E278" s="1846">
        <v>0.15</v>
      </c>
      <c r="F278" s="1847">
        <v>0.13800000000000001</v>
      </c>
    </row>
    <row r="279" spans="1:6" ht="24.75" thickBot="1">
      <c r="A279" s="1841" t="s">
        <v>1414</v>
      </c>
      <c r="B279" s="1845" t="s">
        <v>2188</v>
      </c>
      <c r="C279" s="1855"/>
      <c r="D279" s="1855"/>
      <c r="E279" s="1855"/>
      <c r="F279" s="1847">
        <v>0.05</v>
      </c>
    </row>
    <row r="280" spans="1:6" ht="24.75" thickBot="1">
      <c r="A280" s="1841" t="s">
        <v>1414</v>
      </c>
      <c r="B280" s="1845" t="s">
        <v>2189</v>
      </c>
      <c r="C280" s="1855"/>
      <c r="D280" s="1855"/>
      <c r="E280" s="1855"/>
      <c r="F280" s="1847">
        <v>0.05</v>
      </c>
    </row>
    <row r="281" spans="1:6" ht="24.75" thickBot="1">
      <c r="A281" s="1841" t="s">
        <v>1414</v>
      </c>
      <c r="B281" s="1845" t="s">
        <v>2190</v>
      </c>
      <c r="C281" s="1855"/>
      <c r="D281" s="1855"/>
      <c r="E281" s="1855"/>
      <c r="F281" s="1847">
        <v>0.05</v>
      </c>
    </row>
    <row r="282" spans="1:6" ht="24.75" thickBot="1">
      <c r="A282" s="1841" t="s">
        <v>1414</v>
      </c>
      <c r="B282" s="1845" t="s">
        <v>2191</v>
      </c>
      <c r="C282" s="1855"/>
      <c r="D282" s="1855"/>
      <c r="E282" s="1855"/>
      <c r="F282" s="1847">
        <v>0.05</v>
      </c>
    </row>
    <row r="283" spans="1:6" ht="24.75" thickBot="1">
      <c r="A283" s="1841" t="s">
        <v>1414</v>
      </c>
      <c r="B283" s="1845" t="s">
        <v>2192</v>
      </c>
      <c r="C283" s="1855"/>
      <c r="D283" s="1855"/>
      <c r="E283" s="1855"/>
      <c r="F283" s="1847">
        <v>0.05</v>
      </c>
    </row>
    <row r="284" spans="1:6" ht="24.75" thickBot="1">
      <c r="A284" s="1841" t="s">
        <v>1414</v>
      </c>
      <c r="B284" s="1845" t="s">
        <v>2193</v>
      </c>
      <c r="C284" s="1855"/>
      <c r="D284" s="1855"/>
      <c r="E284" s="1855"/>
      <c r="F284" s="1847">
        <v>0.05</v>
      </c>
    </row>
    <row r="285" spans="1:6" ht="24.75" thickBot="1">
      <c r="A285" s="1841" t="s">
        <v>1414</v>
      </c>
      <c r="B285" s="1845" t="s">
        <v>2194</v>
      </c>
      <c r="C285" s="1855"/>
      <c r="D285" s="1855"/>
      <c r="E285" s="1855"/>
      <c r="F285" s="1847">
        <v>0.05</v>
      </c>
    </row>
    <row r="286" spans="1:6" ht="24.75" thickBot="1">
      <c r="A286" s="1841" t="s">
        <v>1414</v>
      </c>
      <c r="B286" s="1845" t="s">
        <v>2195</v>
      </c>
      <c r="C286" s="1855"/>
      <c r="D286" s="1855"/>
      <c r="E286" s="1855"/>
      <c r="F286" s="1847">
        <v>0.05</v>
      </c>
    </row>
    <row r="287" spans="1:6" ht="24.75" thickBot="1">
      <c r="A287" s="1841" t="s">
        <v>1414</v>
      </c>
      <c r="B287" s="1845" t="s">
        <v>2196</v>
      </c>
      <c r="C287" s="1855"/>
      <c r="D287" s="1855"/>
      <c r="E287" s="1855"/>
      <c r="F287" s="1847">
        <v>0.05</v>
      </c>
    </row>
    <row r="288" spans="1:6" ht="24.75" thickBot="1">
      <c r="A288" s="1841" t="s">
        <v>1414</v>
      </c>
      <c r="B288" s="1845" t="s">
        <v>2197</v>
      </c>
      <c r="C288" s="1855"/>
      <c r="D288" s="1855"/>
      <c r="E288" s="1855"/>
      <c r="F288" s="1847">
        <v>0.05</v>
      </c>
    </row>
    <row r="289" spans="1:6" ht="24.75" thickBot="1">
      <c r="A289" s="1849" t="s">
        <v>1414</v>
      </c>
      <c r="B289" s="1856" t="s">
        <v>2198</v>
      </c>
      <c r="C289" s="1852"/>
      <c r="D289" s="1852"/>
      <c r="E289" s="1852"/>
      <c r="F289" s="1857">
        <v>0.05</v>
      </c>
    </row>
    <row r="290" spans="1:6" ht="14.25" thickBot="1">
      <c r="A290" s="1841" t="s">
        <v>1418</v>
      </c>
      <c r="B290" s="1842" t="s">
        <v>2199</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2200</v>
      </c>
      <c r="C292" s="1846">
        <v>0.15</v>
      </c>
      <c r="D292" s="1846">
        <v>0.15</v>
      </c>
      <c r="E292" s="1846">
        <v>0.15</v>
      </c>
      <c r="F292" s="1847">
        <v>0.14699999999999999</v>
      </c>
    </row>
    <row r="293" spans="1:6" ht="14.25" thickBot="1">
      <c r="A293" s="1841" t="s">
        <v>1418</v>
      </c>
      <c r="B293" s="1845" t="s">
        <v>2201</v>
      </c>
      <c r="C293" s="1855"/>
      <c r="D293" s="1855"/>
      <c r="E293" s="1855"/>
      <c r="F293" s="1847">
        <v>0.1</v>
      </c>
    </row>
    <row r="294" spans="1:6" ht="14.25" thickBot="1">
      <c r="A294" s="1841" t="s">
        <v>1418</v>
      </c>
      <c r="B294" s="1845" t="s">
        <v>2202</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2203</v>
      </c>
      <c r="C296" s="1846">
        <v>0.15</v>
      </c>
      <c r="D296" s="1846">
        <v>0.15</v>
      </c>
      <c r="E296" s="1846">
        <v>0.15</v>
      </c>
      <c r="F296" s="1847">
        <v>0.15</v>
      </c>
    </row>
    <row r="297" spans="1:6" ht="14.25" thickBot="1">
      <c r="A297" s="1841" t="s">
        <v>1418</v>
      </c>
      <c r="B297" s="1845" t="s">
        <v>2204</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2205</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2206</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2207</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2208</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2209</v>
      </c>
      <c r="C310" s="1846">
        <v>0.15</v>
      </c>
      <c r="D310" s="1846">
        <v>0.15</v>
      </c>
      <c r="E310" s="1846">
        <v>0.15</v>
      </c>
      <c r="F310" s="1847">
        <v>0.13700000000000001</v>
      </c>
    </row>
    <row r="311" spans="1:6" ht="14.25" thickBot="1">
      <c r="A311" s="1841" t="s">
        <v>1418</v>
      </c>
      <c r="B311" s="1845" t="s">
        <v>2210</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2211</v>
      </c>
      <c r="C313" s="1846">
        <v>0.15</v>
      </c>
      <c r="D313" s="1846">
        <v>0.15</v>
      </c>
      <c r="E313" s="1846">
        <v>0.15</v>
      </c>
      <c r="F313" s="1847">
        <v>0.15</v>
      </c>
    </row>
    <row r="314" spans="1:6" ht="24.75" thickBot="1">
      <c r="A314" s="1841" t="s">
        <v>1418</v>
      </c>
      <c r="B314" s="1845" t="s">
        <v>2212</v>
      </c>
      <c r="C314" s="1855"/>
      <c r="D314" s="1855"/>
      <c r="E314" s="1855"/>
      <c r="F314" s="1847">
        <v>0.05</v>
      </c>
    </row>
    <row r="315" spans="1:6" ht="24.75" thickBot="1">
      <c r="A315" s="1841" t="s">
        <v>1418</v>
      </c>
      <c r="B315" s="1845" t="s">
        <v>2213</v>
      </c>
      <c r="C315" s="1855"/>
      <c r="D315" s="1855"/>
      <c r="E315" s="1855"/>
      <c r="F315" s="1847">
        <v>0.05</v>
      </c>
    </row>
    <row r="316" spans="1:6" ht="24.75" thickBot="1">
      <c r="A316" s="1849" t="s">
        <v>1418</v>
      </c>
      <c r="B316" s="1856" t="s">
        <v>2214</v>
      </c>
      <c r="C316" s="1852"/>
      <c r="D316" s="1852"/>
      <c r="E316" s="1852"/>
      <c r="F316" s="1857">
        <v>0.05</v>
      </c>
    </row>
    <row r="317" spans="1:6" ht="14.25" thickBot="1">
      <c r="A317" s="1841" t="s">
        <v>2215</v>
      </c>
      <c r="B317" s="1842" t="s">
        <v>2216</v>
      </c>
      <c r="C317" s="1843">
        <v>0.15</v>
      </c>
      <c r="D317" s="1843">
        <v>0.15</v>
      </c>
      <c r="E317" s="1843">
        <v>0.15</v>
      </c>
      <c r="F317" s="1844">
        <v>0.15</v>
      </c>
    </row>
    <row r="318" spans="1:6" ht="14.25" thickBot="1">
      <c r="A318" s="1841" t="s">
        <v>2215</v>
      </c>
      <c r="B318" s="1845" t="s">
        <v>2217</v>
      </c>
      <c r="C318" s="1846">
        <v>0.107</v>
      </c>
      <c r="D318" s="1846">
        <v>0.11</v>
      </c>
      <c r="E318" s="1846">
        <v>0.112</v>
      </c>
      <c r="F318" s="1854"/>
    </row>
    <row r="319" spans="1:6" ht="14.25" thickBot="1">
      <c r="A319" s="1841" t="s">
        <v>2215</v>
      </c>
      <c r="B319" s="1845" t="s">
        <v>2218</v>
      </c>
      <c r="C319" s="1846">
        <v>0.15</v>
      </c>
      <c r="D319" s="1846">
        <v>0.15</v>
      </c>
      <c r="E319" s="1846">
        <v>0.15</v>
      </c>
      <c r="F319" s="1847">
        <v>0.15</v>
      </c>
    </row>
    <row r="320" spans="1:6" ht="14.25" thickBot="1">
      <c r="A320" s="1841" t="s">
        <v>2215</v>
      </c>
      <c r="B320" s="1845" t="s">
        <v>1106</v>
      </c>
      <c r="C320" s="1846">
        <v>0.15</v>
      </c>
      <c r="D320" s="1846">
        <v>0.15</v>
      </c>
      <c r="E320" s="1846">
        <v>0.15</v>
      </c>
      <c r="F320" s="1854"/>
    </row>
    <row r="321" spans="1:6" ht="14.25" thickBot="1">
      <c r="A321" s="1841" t="s">
        <v>2215</v>
      </c>
      <c r="B321" s="1845" t="s">
        <v>2219</v>
      </c>
      <c r="C321" s="1846">
        <v>0.15</v>
      </c>
      <c r="D321" s="1846">
        <v>0.15</v>
      </c>
      <c r="E321" s="1846">
        <v>0.15</v>
      </c>
      <c r="F321" s="1854"/>
    </row>
    <row r="322" spans="1:6" ht="14.25" thickBot="1">
      <c r="A322" s="1841" t="s">
        <v>2215</v>
      </c>
      <c r="B322" s="1845" t="s">
        <v>2220</v>
      </c>
      <c r="C322" s="1846">
        <v>0.15</v>
      </c>
      <c r="D322" s="1846">
        <v>0.15</v>
      </c>
      <c r="E322" s="1846">
        <v>0.15</v>
      </c>
      <c r="F322" s="1847">
        <v>0.15</v>
      </c>
    </row>
    <row r="323" spans="1:6" ht="14.25" thickBot="1">
      <c r="A323" s="1841" t="s">
        <v>2215</v>
      </c>
      <c r="B323" s="1845" t="s">
        <v>2221</v>
      </c>
      <c r="C323" s="1846">
        <v>0.15</v>
      </c>
      <c r="D323" s="1846">
        <v>0.15</v>
      </c>
      <c r="E323" s="1846">
        <v>0.15</v>
      </c>
      <c r="F323" s="1854"/>
    </row>
    <row r="324" spans="1:6" ht="14.25" thickBot="1">
      <c r="A324" s="1841" t="s">
        <v>2215</v>
      </c>
      <c r="B324" s="1845" t="s">
        <v>2222</v>
      </c>
      <c r="C324" s="1846">
        <v>0.15</v>
      </c>
      <c r="D324" s="1846">
        <v>0.15</v>
      </c>
      <c r="E324" s="1846">
        <v>0.15</v>
      </c>
      <c r="F324" s="1854"/>
    </row>
    <row r="325" spans="1:6" ht="14.25" thickBot="1">
      <c r="A325" s="1841" t="s">
        <v>2215</v>
      </c>
      <c r="B325" s="1845" t="s">
        <v>2223</v>
      </c>
      <c r="C325" s="1846">
        <v>0.15</v>
      </c>
      <c r="D325" s="1846">
        <v>0.15</v>
      </c>
      <c r="E325" s="1846">
        <v>0.15</v>
      </c>
      <c r="F325" s="1847">
        <v>0.14699999999999999</v>
      </c>
    </row>
    <row r="326" spans="1:6" ht="14.25" thickBot="1">
      <c r="A326" s="1841" t="s">
        <v>2215</v>
      </c>
      <c r="B326" s="1845" t="s">
        <v>1175</v>
      </c>
      <c r="C326" s="1846">
        <v>0.15</v>
      </c>
      <c r="D326" s="1846">
        <v>0.15</v>
      </c>
      <c r="E326" s="1846">
        <v>0.15</v>
      </c>
      <c r="F326" s="1854"/>
    </row>
    <row r="327" spans="1:6" ht="14.25" thickBot="1">
      <c r="A327" s="1841" t="s">
        <v>2215</v>
      </c>
      <c r="B327" s="1845" t="s">
        <v>2224</v>
      </c>
      <c r="C327" s="1846">
        <v>0.15</v>
      </c>
      <c r="D327" s="1846">
        <v>0.15</v>
      </c>
      <c r="E327" s="1846">
        <v>0.15</v>
      </c>
      <c r="F327" s="1847">
        <v>0.15</v>
      </c>
    </row>
    <row r="328" spans="1:6" ht="14.25" thickBot="1">
      <c r="A328" s="1841" t="s">
        <v>2215</v>
      </c>
      <c r="B328" s="1845" t="s">
        <v>1195</v>
      </c>
      <c r="C328" s="1846">
        <v>0.15</v>
      </c>
      <c r="D328" s="1846">
        <v>0.15</v>
      </c>
      <c r="E328" s="1846">
        <v>0.15</v>
      </c>
      <c r="F328" s="1847">
        <v>0.14099999999999999</v>
      </c>
    </row>
    <row r="329" spans="1:6" ht="14.25" thickBot="1">
      <c r="A329" s="1841" t="s">
        <v>2215</v>
      </c>
      <c r="B329" s="1845" t="s">
        <v>1205</v>
      </c>
      <c r="C329" s="1846">
        <v>0.15</v>
      </c>
      <c r="D329" s="1846">
        <v>0.15</v>
      </c>
      <c r="E329" s="1846">
        <v>0.15</v>
      </c>
      <c r="F329" s="1847">
        <v>0.15</v>
      </c>
    </row>
    <row r="330" spans="1:6" ht="14.25" thickBot="1">
      <c r="A330" s="1841" t="s">
        <v>2215</v>
      </c>
      <c r="B330" s="1845" t="s">
        <v>1215</v>
      </c>
      <c r="C330" s="1846">
        <v>0.15</v>
      </c>
      <c r="D330" s="1846">
        <v>0.15</v>
      </c>
      <c r="E330" s="1846">
        <v>0.15</v>
      </c>
      <c r="F330" s="1854"/>
    </row>
    <row r="331" spans="1:6" ht="14.25" thickBot="1">
      <c r="A331" s="1841" t="s">
        <v>2215</v>
      </c>
      <c r="B331" s="1845" t="s">
        <v>2225</v>
      </c>
      <c r="C331" s="1846">
        <v>0.15</v>
      </c>
      <c r="D331" s="1846">
        <v>0.15</v>
      </c>
      <c r="E331" s="1846">
        <v>0.15</v>
      </c>
      <c r="F331" s="1847">
        <v>0.15</v>
      </c>
    </row>
    <row r="332" spans="1:6" ht="14.25" thickBot="1">
      <c r="A332" s="1841" t="s">
        <v>2215</v>
      </c>
      <c r="B332" s="1845" t="s">
        <v>1235</v>
      </c>
      <c r="C332" s="1846">
        <v>0.15</v>
      </c>
      <c r="D332" s="1846">
        <v>0.15</v>
      </c>
      <c r="E332" s="1846">
        <v>0.15</v>
      </c>
      <c r="F332" s="1847">
        <v>0.15</v>
      </c>
    </row>
    <row r="333" spans="1:6" ht="14.25" thickBot="1">
      <c r="A333" s="1841" t="s">
        <v>2215</v>
      </c>
      <c r="B333" s="1845" t="s">
        <v>2226</v>
      </c>
      <c r="C333" s="1846">
        <v>0.15</v>
      </c>
      <c r="D333" s="1846">
        <v>0.15</v>
      </c>
      <c r="E333" s="1846">
        <v>0.15</v>
      </c>
      <c r="F333" s="1847">
        <v>0.14099999999999999</v>
      </c>
    </row>
    <row r="334" spans="1:6" ht="14.25" thickBot="1">
      <c r="A334" s="1841" t="s">
        <v>2215</v>
      </c>
      <c r="B334" s="1845" t="s">
        <v>1255</v>
      </c>
      <c r="C334" s="1846">
        <v>0.15</v>
      </c>
      <c r="D334" s="1846">
        <v>0.15</v>
      </c>
      <c r="E334" s="1846">
        <v>0.15</v>
      </c>
      <c r="F334" s="1847">
        <v>0.15</v>
      </c>
    </row>
    <row r="335" spans="1:6" ht="14.25" thickBot="1">
      <c r="A335" s="1841" t="s">
        <v>2215</v>
      </c>
      <c r="B335" s="1845" t="s">
        <v>1265</v>
      </c>
      <c r="C335" s="1846">
        <v>0.15</v>
      </c>
      <c r="D335" s="1846">
        <v>0.15</v>
      </c>
      <c r="E335" s="1846">
        <v>0.15</v>
      </c>
      <c r="F335" s="1854"/>
    </row>
    <row r="336" spans="1:6" ht="14.25" thickBot="1">
      <c r="A336" s="1841" t="s">
        <v>2215</v>
      </c>
      <c r="B336" s="1845" t="s">
        <v>2227</v>
      </c>
      <c r="C336" s="1846">
        <v>0.15</v>
      </c>
      <c r="D336" s="1846">
        <v>0.15</v>
      </c>
      <c r="E336" s="1846">
        <v>0.15</v>
      </c>
      <c r="F336" s="1847">
        <v>0.11799999999999999</v>
      </c>
    </row>
    <row r="337" spans="1:6" ht="14.25" thickBot="1">
      <c r="A337" s="1849" t="s">
        <v>2215</v>
      </c>
      <c r="B337" s="1856" t="s">
        <v>1283</v>
      </c>
      <c r="C337" s="1852"/>
      <c r="D337" s="1852"/>
      <c r="E337" s="1852"/>
      <c r="F337" s="1857">
        <v>0.14299999999999999</v>
      </c>
    </row>
    <row r="338" spans="1:6" ht="14.25" thickBot="1">
      <c r="A338" s="1841" t="s">
        <v>2228</v>
      </c>
      <c r="B338" s="1842" t="s">
        <v>2229</v>
      </c>
      <c r="C338" s="1843">
        <v>0.15</v>
      </c>
      <c r="D338" s="1843">
        <v>0.15</v>
      </c>
      <c r="E338" s="1843">
        <v>0.15</v>
      </c>
      <c r="F338" s="1865"/>
    </row>
    <row r="339" spans="1:6" ht="14.25" thickBot="1">
      <c r="A339" s="1841" t="s">
        <v>2228</v>
      </c>
      <c r="B339" s="1845" t="s">
        <v>2230</v>
      </c>
      <c r="C339" s="1846">
        <v>0.15</v>
      </c>
      <c r="D339" s="1846">
        <v>0.15</v>
      </c>
      <c r="E339" s="1846">
        <v>0.15</v>
      </c>
      <c r="F339" s="1854"/>
    </row>
    <row r="340" spans="1:6" ht="14.25" thickBot="1">
      <c r="A340" s="1841" t="s">
        <v>2228</v>
      </c>
      <c r="B340" s="1845" t="s">
        <v>2231</v>
      </c>
      <c r="C340" s="1846">
        <v>0.15</v>
      </c>
      <c r="D340" s="1846">
        <v>0.15</v>
      </c>
      <c r="E340" s="1846">
        <v>0.15</v>
      </c>
      <c r="F340" s="1854"/>
    </row>
    <row r="341" spans="1:6" ht="14.25" thickBot="1">
      <c r="A341" s="1841" t="s">
        <v>2232</v>
      </c>
      <c r="B341" s="1845" t="s">
        <v>2233</v>
      </c>
      <c r="C341" s="1846">
        <v>0.15</v>
      </c>
      <c r="D341" s="1846">
        <v>0.15</v>
      </c>
      <c r="E341" s="1846">
        <v>0.15</v>
      </c>
      <c r="F341" s="1847">
        <v>0.15</v>
      </c>
    </row>
    <row r="342" spans="1:6" ht="14.25" thickBot="1">
      <c r="A342" s="1841" t="s">
        <v>2228</v>
      </c>
      <c r="B342" s="1845" t="s">
        <v>2234</v>
      </c>
      <c r="C342" s="1846">
        <v>0.15</v>
      </c>
      <c r="D342" s="1846">
        <v>0.15</v>
      </c>
      <c r="E342" s="1846">
        <v>0.15</v>
      </c>
      <c r="F342" s="1847">
        <v>0.15</v>
      </c>
    </row>
    <row r="343" spans="1:6" ht="14.25" thickBot="1">
      <c r="A343" s="1841" t="s">
        <v>2228</v>
      </c>
      <c r="B343" s="1845" t="s">
        <v>2235</v>
      </c>
      <c r="C343" s="1846">
        <v>0.15</v>
      </c>
      <c r="D343" s="1846">
        <v>0.15</v>
      </c>
      <c r="E343" s="1846">
        <v>0.15</v>
      </c>
      <c r="F343" s="1847">
        <v>0.15</v>
      </c>
    </row>
    <row r="344" spans="1:6" ht="14.25" thickBot="1">
      <c r="A344" s="1849" t="s">
        <v>2228</v>
      </c>
      <c r="B344" s="1856" t="s">
        <v>2236</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6" t="s">
        <v>2575</v>
      </c>
      <c r="C1" s="3456"/>
      <c r="D1" s="3456"/>
      <c r="E1" s="3456"/>
      <c r="F1" s="3456"/>
      <c r="G1" s="3455" t="s">
        <v>2576</v>
      </c>
      <c r="H1" s="3455"/>
      <c r="I1" s="3455"/>
      <c r="J1" s="3455"/>
      <c r="K1" s="3455"/>
      <c r="L1" s="3455"/>
      <c r="N1" s="3455" t="s">
        <v>2577</v>
      </c>
      <c r="O1" s="3455"/>
      <c r="P1" s="3455"/>
      <c r="Q1" s="3455"/>
      <c r="R1" s="2618"/>
      <c r="S1" s="3455" t="s">
        <v>2578</v>
      </c>
      <c r="T1" s="3455"/>
      <c r="U1" s="3455"/>
      <c r="V1" s="3455"/>
      <c r="X1" s="3454" t="s">
        <v>2638</v>
      </c>
      <c r="Y1" s="3455"/>
      <c r="Z1" s="3455"/>
      <c r="AA1" s="3455"/>
      <c r="AB1" s="3455"/>
      <c r="AD1" s="3454" t="s">
        <v>2642</v>
      </c>
      <c r="AE1" s="3455"/>
      <c r="AF1" s="3455"/>
      <c r="AG1" s="3455"/>
      <c r="AH1" s="3455"/>
    </row>
    <row r="2" spans="1:34" s="2719" customFormat="1" ht="14.25" thickBot="1">
      <c r="B2" s="2727" t="s">
        <v>2579</v>
      </c>
      <c r="C2" s="2727" t="s">
        <v>2640</v>
      </c>
      <c r="D2" s="2720" t="s">
        <v>1643</v>
      </c>
      <c r="E2" s="2720" t="s">
        <v>1948</v>
      </c>
      <c r="F2" s="2727" t="s">
        <v>2641</v>
      </c>
      <c r="G2" s="2723"/>
      <c r="H2" s="2722"/>
      <c r="I2" s="2727" t="s">
        <v>2953</v>
      </c>
      <c r="J2" s="2720" t="s">
        <v>2955</v>
      </c>
      <c r="K2" s="2720" t="s">
        <v>2956</v>
      </c>
      <c r="L2" s="2727" t="s">
        <v>2957</v>
      </c>
      <c r="N2" s="2727" t="s">
        <v>2579</v>
      </c>
      <c r="O2" s="2720" t="s">
        <v>2954</v>
      </c>
      <c r="P2" s="2720" t="s">
        <v>1948</v>
      </c>
      <c r="Q2" s="2727" t="s">
        <v>2641</v>
      </c>
      <c r="R2" s="2721"/>
      <c r="S2" s="2727" t="s">
        <v>2579</v>
      </c>
      <c r="T2" s="2720" t="s">
        <v>2954</v>
      </c>
      <c r="U2" s="2720" t="s">
        <v>1948</v>
      </c>
      <c r="V2" s="2727" t="s">
        <v>2641</v>
      </c>
      <c r="X2" s="2727" t="s">
        <v>2579</v>
      </c>
      <c r="Y2" s="2727" t="s">
        <v>2640</v>
      </c>
      <c r="Z2" s="2720" t="s">
        <v>1643</v>
      </c>
      <c r="AA2" s="2720" t="s">
        <v>1948</v>
      </c>
      <c r="AB2" s="2727" t="s">
        <v>2641</v>
      </c>
      <c r="AD2" s="2727" t="s">
        <v>2579</v>
      </c>
      <c r="AE2" s="2727" t="s">
        <v>2640</v>
      </c>
      <c r="AF2" s="2720" t="s">
        <v>1643</v>
      </c>
      <c r="AG2" s="2720" t="s">
        <v>1948</v>
      </c>
      <c r="AH2" s="2727" t="s">
        <v>2641</v>
      </c>
    </row>
    <row r="3" spans="1:34" s="3082" customFormat="1" ht="14.25">
      <c r="A3" s="3094" t="s">
        <v>2966</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2" customFormat="1" ht="14.25">
      <c r="B4" s="2713"/>
      <c r="C4" s="2713"/>
      <c r="D4" s="2714"/>
      <c r="E4" s="2714"/>
      <c r="F4" s="2713"/>
      <c r="G4" s="2718"/>
      <c r="H4" s="2715"/>
      <c r="I4" s="3078"/>
      <c r="J4" s="3078"/>
      <c r="K4" s="3078"/>
      <c r="L4" s="3078"/>
      <c r="N4" s="2718"/>
      <c r="O4" s="2716"/>
      <c r="P4" s="2716"/>
      <c r="Q4" s="2716"/>
      <c r="R4" s="2716"/>
      <c r="S4" s="2718"/>
      <c r="T4" s="2716"/>
      <c r="U4" s="2716"/>
      <c r="V4" s="2716"/>
      <c r="W4" s="3091"/>
      <c r="X4" s="2717"/>
      <c r="Y4" s="2717"/>
      <c r="Z4" s="2717"/>
      <c r="AA4" s="2717"/>
      <c r="AB4" s="2717"/>
      <c r="AD4" s="2637"/>
      <c r="AE4" s="2637"/>
      <c r="AF4" s="2637"/>
      <c r="AG4" s="2637"/>
      <c r="AH4" s="2637"/>
    </row>
    <row r="5" spans="1:34" s="3066" customFormat="1" ht="13.5" thickBot="1">
      <c r="A5" s="3064" t="s">
        <v>2989</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5">
        <v>2</v>
      </c>
      <c r="I5" s="3079">
        <v>0</v>
      </c>
      <c r="J5" s="3079">
        <v>0</v>
      </c>
      <c r="K5" s="3079">
        <v>0</v>
      </c>
      <c r="L5" s="3079">
        <v>0</v>
      </c>
      <c r="N5" s="2725">
        <f t="shared" ref="N5" si="7">I5/100</f>
        <v>0</v>
      </c>
      <c r="O5" s="2725">
        <f t="shared" ref="O5" si="8">J5/100</f>
        <v>0</v>
      </c>
      <c r="P5" s="2725">
        <f t="shared" ref="P5" si="9">K5/100</f>
        <v>0</v>
      </c>
      <c r="Q5" s="2725">
        <f t="shared" ref="Q5" si="10">L5/100</f>
        <v>0</v>
      </c>
      <c r="R5" s="3067"/>
      <c r="S5" s="3068"/>
      <c r="T5" s="3067"/>
      <c r="U5" s="3067"/>
      <c r="V5" s="3067"/>
      <c r="W5" s="3092" t="s">
        <v>2967</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4" customFormat="1" ht="13.5" thickBot="1">
      <c r="A6" s="2619" t="s">
        <v>2990</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0">
        <v>0.6</v>
      </c>
      <c r="J6" s="3150">
        <v>0.37</v>
      </c>
      <c r="K6" s="3150">
        <v>0.63</v>
      </c>
      <c r="L6" s="3151">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2986</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0">
        <v>2018</v>
      </c>
      <c r="H7" s="2622">
        <v>4</v>
      </c>
      <c r="I7" s="3150">
        <v>0.96</v>
      </c>
      <c r="J7" s="3150">
        <v>1.03</v>
      </c>
      <c r="K7" s="3150">
        <v>0.92</v>
      </c>
      <c r="L7" s="3151">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2976</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0"/>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2977</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0"/>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2973</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1"/>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2964</v>
      </c>
      <c r="B11" s="3096">
        <v>439</v>
      </c>
      <c r="C11" s="3096">
        <v>327</v>
      </c>
      <c r="D11" s="3096">
        <f t="shared" si="54"/>
        <v>327</v>
      </c>
      <c r="E11" s="3096">
        <v>627</v>
      </c>
      <c r="F11" s="3097">
        <v>283</v>
      </c>
      <c r="G11" s="3449">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2968</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0"/>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2580</v>
      </c>
      <c r="B13" s="2632">
        <f t="shared" si="66"/>
        <v>419.31181600000002</v>
      </c>
      <c r="C13" s="2632">
        <f t="shared" si="66"/>
        <v>313.95436800000004</v>
      </c>
      <c r="D13" s="2632">
        <f t="shared" si="54"/>
        <v>313.95436800000004</v>
      </c>
      <c r="E13" s="2632">
        <f t="shared" si="67"/>
        <v>596.63028431999999</v>
      </c>
      <c r="F13" s="2632">
        <f t="shared" si="67"/>
        <v>274.74220703999998</v>
      </c>
      <c r="G13" s="3450"/>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2581</v>
      </c>
      <c r="B14" s="2632">
        <f t="shared" si="66"/>
        <v>405.524</v>
      </c>
      <c r="C14" s="2632">
        <f t="shared" si="66"/>
        <v>307.79840000000002</v>
      </c>
      <c r="D14" s="2632">
        <f t="shared" si="54"/>
        <v>307.79840000000002</v>
      </c>
      <c r="E14" s="2632">
        <f t="shared" si="67"/>
        <v>574.67759999999998</v>
      </c>
      <c r="F14" s="2632">
        <f t="shared" si="67"/>
        <v>270.20280000000002</v>
      </c>
      <c r="G14" s="3451"/>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969</v>
      </c>
      <c r="B15" s="2624">
        <v>392</v>
      </c>
      <c r="C15" s="2624">
        <v>302</v>
      </c>
      <c r="D15" s="2624">
        <f t="shared" si="54"/>
        <v>302</v>
      </c>
      <c r="E15" s="2624">
        <v>553</v>
      </c>
      <c r="F15" s="2625">
        <v>266</v>
      </c>
      <c r="G15" s="3449">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968</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0"/>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958</v>
      </c>
      <c r="B17" s="2632">
        <f t="shared" si="75"/>
        <v>360.06949782209392</v>
      </c>
      <c r="C17" s="2632">
        <f t="shared" si="75"/>
        <v>289.84672674747821</v>
      </c>
      <c r="D17" s="2632">
        <f t="shared" si="76"/>
        <v>289.84672674747821</v>
      </c>
      <c r="E17" s="2632">
        <f t="shared" si="77"/>
        <v>501.06543001181495</v>
      </c>
      <c r="F17" s="2632">
        <f t="shared" si="77"/>
        <v>256.82882500744967</v>
      </c>
      <c r="G17" s="3450"/>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967</v>
      </c>
      <c r="B18" s="2632">
        <f t="shared" si="75"/>
        <v>346.720748986128</v>
      </c>
      <c r="C18" s="2632">
        <f t="shared" si="75"/>
        <v>284.30282172386285</v>
      </c>
      <c r="D18" s="2632">
        <f t="shared" si="76"/>
        <v>284.30282172386285</v>
      </c>
      <c r="E18" s="2632">
        <f t="shared" si="77"/>
        <v>479.58023546306947</v>
      </c>
      <c r="F18" s="2632">
        <f t="shared" si="77"/>
        <v>253.25788877571213</v>
      </c>
      <c r="G18" s="3453"/>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966</v>
      </c>
      <c r="B19" s="2624">
        <v>333</v>
      </c>
      <c r="C19" s="2624">
        <v>277</v>
      </c>
      <c r="D19" s="2624">
        <f t="shared" si="76"/>
        <v>277</v>
      </c>
      <c r="E19" s="2624">
        <v>459</v>
      </c>
      <c r="F19" s="2625">
        <v>249</v>
      </c>
      <c r="G19" s="3452">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965</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0"/>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964</v>
      </c>
      <c r="B21" s="2632">
        <f t="shared" si="79"/>
        <v>322.34053690220776</v>
      </c>
      <c r="C21" s="2632">
        <f t="shared" si="79"/>
        <v>271.46160770422546</v>
      </c>
      <c r="D21" s="2632">
        <f t="shared" si="76"/>
        <v>271.46160770422546</v>
      </c>
      <c r="E21" s="2632">
        <f t="shared" si="80"/>
        <v>442.69434542172456</v>
      </c>
      <c r="F21" s="2632">
        <f t="shared" si="80"/>
        <v>241.34030753190925</v>
      </c>
      <c r="G21" s="3450"/>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963</v>
      </c>
      <c r="B22" s="2632">
        <f t="shared" si="79"/>
        <v>319.87748030386797</v>
      </c>
      <c r="C22" s="2632">
        <f t="shared" si="79"/>
        <v>269.60135833173649</v>
      </c>
      <c r="D22" s="2632">
        <f t="shared" si="76"/>
        <v>269.60135833173649</v>
      </c>
      <c r="E22" s="2632">
        <f t="shared" si="80"/>
        <v>439.18089823583784</v>
      </c>
      <c r="F22" s="2632">
        <f t="shared" si="80"/>
        <v>239.23503918706311</v>
      </c>
      <c r="G22" s="3453"/>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962</v>
      </c>
      <c r="B23" s="2646">
        <v>318</v>
      </c>
      <c r="C23" s="2646">
        <v>268</v>
      </c>
      <c r="D23" s="2646">
        <f t="shared" si="76"/>
        <v>268</v>
      </c>
      <c r="E23" s="2646">
        <v>437</v>
      </c>
      <c r="F23" s="2647">
        <v>237</v>
      </c>
      <c r="G23" s="3452">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961</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0"/>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960</v>
      </c>
      <c r="B25" s="2632">
        <f t="shared" si="81"/>
        <v>314.72141172386546</v>
      </c>
      <c r="C25" s="2632">
        <f t="shared" si="81"/>
        <v>263.03901319069001</v>
      </c>
      <c r="D25" s="2632">
        <f t="shared" si="76"/>
        <v>263.03901319069001</v>
      </c>
      <c r="E25" s="2632">
        <f t="shared" si="82"/>
        <v>433.65745506782821</v>
      </c>
      <c r="F25" s="2632">
        <f t="shared" si="82"/>
        <v>233.23005080045735</v>
      </c>
      <c r="G25" s="3450"/>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959</v>
      </c>
      <c r="B26" s="2651">
        <f t="shared" si="81"/>
        <v>307.34512863658733</v>
      </c>
      <c r="C26" s="2651">
        <f t="shared" si="81"/>
        <v>257.80556031626975</v>
      </c>
      <c r="D26" s="2651">
        <f t="shared" si="76"/>
        <v>257.80556031626975</v>
      </c>
      <c r="E26" s="2651">
        <f t="shared" si="82"/>
        <v>422.70928459677179</v>
      </c>
      <c r="F26" s="2651">
        <f t="shared" si="82"/>
        <v>229.73803270336617</v>
      </c>
      <c r="G26" s="3453"/>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2582</v>
      </c>
      <c r="B27" s="2624">
        <v>299</v>
      </c>
      <c r="C27" s="2624">
        <v>252</v>
      </c>
      <c r="D27" s="2624">
        <f t="shared" si="76"/>
        <v>252</v>
      </c>
      <c r="E27" s="2624">
        <v>409</v>
      </c>
      <c r="F27" s="2625">
        <v>227</v>
      </c>
      <c r="G27" s="3457">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8"/>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2584</v>
      </c>
      <c r="B29" s="2632">
        <f t="shared" si="85"/>
        <v>288.2649053828776</v>
      </c>
      <c r="C29" s="2632">
        <f t="shared" si="85"/>
        <v>243.64564425013293</v>
      </c>
      <c r="D29" s="2632">
        <f t="shared" si="76"/>
        <v>243.64564425013293</v>
      </c>
      <c r="E29" s="2632">
        <f t="shared" si="86"/>
        <v>393.31080825986544</v>
      </c>
      <c r="F29" s="2632">
        <f t="shared" si="86"/>
        <v>223.07903790551154</v>
      </c>
      <c r="G29" s="3458"/>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2585</v>
      </c>
      <c r="B30" s="2632">
        <f t="shared" si="85"/>
        <v>282.50186729015837</v>
      </c>
      <c r="C30" s="2632">
        <f t="shared" si="85"/>
        <v>238.09796174155468</v>
      </c>
      <c r="D30" s="2632">
        <f t="shared" si="76"/>
        <v>238.09796174155468</v>
      </c>
      <c r="E30" s="2632">
        <f t="shared" si="86"/>
        <v>385.33438646014054</v>
      </c>
      <c r="F30" s="2632">
        <f t="shared" si="86"/>
        <v>221.55034055567739</v>
      </c>
      <c r="G30" s="3459"/>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2586</v>
      </c>
      <c r="B31" s="2662">
        <v>278</v>
      </c>
      <c r="C31" s="2662">
        <v>234</v>
      </c>
      <c r="D31" s="2662">
        <f t="shared" si="76"/>
        <v>234</v>
      </c>
      <c r="E31" s="2662">
        <v>379</v>
      </c>
      <c r="F31" s="2663">
        <v>220</v>
      </c>
      <c r="G31" s="3452">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2587</v>
      </c>
      <c r="B32" s="2632">
        <f>B31/(1+N31)</f>
        <v>275.49301357645425</v>
      </c>
      <c r="C32" s="2632">
        <f>C31/(1+O31)</f>
        <v>232.41954707985698</v>
      </c>
      <c r="D32" s="2632">
        <f t="shared" si="76"/>
        <v>232.41954707985698</v>
      </c>
      <c r="E32" s="2632">
        <f t="shared" ref="E32:F34" si="87">E31/(1+P31)</f>
        <v>375.32184591008121</v>
      </c>
      <c r="F32" s="2632">
        <f t="shared" si="87"/>
        <v>218.03766105054513</v>
      </c>
      <c r="G32" s="3450"/>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2588</v>
      </c>
      <c r="B33" s="2632">
        <f>B32/(1+N32)</f>
        <v>275.24529281292263</v>
      </c>
      <c r="C33" s="2632">
        <f>C32/(1+O32)</f>
        <v>231.74747938962707</v>
      </c>
      <c r="D33" s="2632">
        <f t="shared" si="76"/>
        <v>231.74747938962707</v>
      </c>
      <c r="E33" s="2632">
        <f t="shared" si="87"/>
        <v>375.35938184826603</v>
      </c>
      <c r="F33" s="2632">
        <f t="shared" si="87"/>
        <v>216.78033510692495</v>
      </c>
      <c r="G33" s="3450"/>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2589</v>
      </c>
      <c r="B34" s="2632">
        <f>B33/(1+N33)</f>
        <v>275.19025476197027</v>
      </c>
      <c r="C34" s="2664">
        <v>232</v>
      </c>
      <c r="D34" s="2664">
        <f t="shared" si="76"/>
        <v>232</v>
      </c>
      <c r="E34" s="2632">
        <f t="shared" si="87"/>
        <v>375.65990977608692</v>
      </c>
      <c r="F34" s="2632">
        <f t="shared" si="87"/>
        <v>214.12518283971252</v>
      </c>
      <c r="G34" s="3453"/>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2590</v>
      </c>
      <c r="B35" s="2624">
        <v>275</v>
      </c>
      <c r="C35" s="2624">
        <v>232</v>
      </c>
      <c r="D35" s="2624">
        <f t="shared" si="76"/>
        <v>232</v>
      </c>
      <c r="E35" s="2624">
        <v>376</v>
      </c>
      <c r="F35" s="2625">
        <v>213</v>
      </c>
      <c r="G35" s="3452">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0">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2592</v>
      </c>
      <c r="B37" s="2632">
        <f t="shared" si="88"/>
        <v>275.19335084830601</v>
      </c>
      <c r="C37" s="2632">
        <f t="shared" si="88"/>
        <v>230.18088050139744</v>
      </c>
      <c r="D37" s="2632">
        <f t="shared" si="76"/>
        <v>230.18088050139744</v>
      </c>
      <c r="E37" s="2632">
        <f t="shared" si="89"/>
        <v>377.58482925212331</v>
      </c>
      <c r="F37" s="2632">
        <f t="shared" si="89"/>
        <v>210.90687997847917</v>
      </c>
      <c r="G37" s="3450">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2593</v>
      </c>
      <c r="B38" s="2632">
        <f t="shared" si="88"/>
        <v>276.29854502841971</v>
      </c>
      <c r="C38" s="2632">
        <f t="shared" si="88"/>
        <v>229.79023709833027</v>
      </c>
      <c r="D38" s="2632">
        <f t="shared" si="76"/>
        <v>229.79023709833027</v>
      </c>
      <c r="E38" s="2632">
        <f t="shared" si="89"/>
        <v>379.78759731655936</v>
      </c>
      <c r="F38" s="2632">
        <f t="shared" si="89"/>
        <v>211.32953905659235</v>
      </c>
      <c r="G38" s="3453">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2594</v>
      </c>
      <c r="B39" s="2624">
        <v>269</v>
      </c>
      <c r="C39" s="2624">
        <v>221</v>
      </c>
      <c r="D39" s="2624">
        <f t="shared" si="76"/>
        <v>221</v>
      </c>
      <c r="E39" s="2624">
        <v>373</v>
      </c>
      <c r="F39" s="2625">
        <v>196</v>
      </c>
      <c r="G39" s="3452">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0">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2596</v>
      </c>
      <c r="B41" s="2632">
        <f t="shared" si="90"/>
        <v>242.95398227588385</v>
      </c>
      <c r="C41" s="2632">
        <f t="shared" si="90"/>
        <v>199.59137053614126</v>
      </c>
      <c r="D41" s="2632">
        <f t="shared" si="76"/>
        <v>199.59137053614126</v>
      </c>
      <c r="E41" s="2632">
        <f t="shared" si="91"/>
        <v>335.92189522342125</v>
      </c>
      <c r="F41" s="2632">
        <f t="shared" si="91"/>
        <v>183.10139991109489</v>
      </c>
      <c r="G41" s="3450">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2597</v>
      </c>
      <c r="B42" s="2632">
        <f t="shared" si="90"/>
        <v>232.06990378821649</v>
      </c>
      <c r="C42" s="2632">
        <f t="shared" si="90"/>
        <v>192.74878854286936</v>
      </c>
      <c r="D42" s="2632">
        <f t="shared" si="76"/>
        <v>192.74878854286936</v>
      </c>
      <c r="E42" s="2632">
        <f t="shared" si="91"/>
        <v>319.71247284992984</v>
      </c>
      <c r="F42" s="2632">
        <f t="shared" si="91"/>
        <v>175.67053622862409</v>
      </c>
      <c r="G42" s="3453">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2598</v>
      </c>
      <c r="B43" s="2624">
        <v>220</v>
      </c>
      <c r="C43" s="2624">
        <v>187</v>
      </c>
      <c r="D43" s="2624">
        <f t="shared" si="76"/>
        <v>187</v>
      </c>
      <c r="E43" s="2624">
        <v>301</v>
      </c>
      <c r="F43" s="2625">
        <v>168</v>
      </c>
      <c r="G43" s="3452">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0">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2600</v>
      </c>
      <c r="B45" s="2632">
        <f t="shared" si="92"/>
        <v>210.630522469011</v>
      </c>
      <c r="C45" s="2632">
        <f t="shared" si="92"/>
        <v>181.69567812247232</v>
      </c>
      <c r="D45" s="2632">
        <f t="shared" si="76"/>
        <v>181.69567812247232</v>
      </c>
      <c r="E45" s="2632">
        <f t="shared" si="93"/>
        <v>286.13517466736738</v>
      </c>
      <c r="F45" s="2632">
        <f t="shared" si="93"/>
        <v>165.47535084591149</v>
      </c>
      <c r="G45" s="3450">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2601</v>
      </c>
      <c r="B46" s="2632">
        <f t="shared" si="92"/>
        <v>208.83454537875372</v>
      </c>
      <c r="C46" s="2632">
        <f t="shared" si="92"/>
        <v>183.77230517090351</v>
      </c>
      <c r="D46" s="2632">
        <f t="shared" si="76"/>
        <v>183.77230517090351</v>
      </c>
      <c r="E46" s="2632">
        <f t="shared" si="93"/>
        <v>281.10342338870947</v>
      </c>
      <c r="F46" s="2632">
        <f t="shared" si="93"/>
        <v>168.97309388942256</v>
      </c>
      <c r="G46" s="3453">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2602</v>
      </c>
      <c r="B47" s="2662">
        <v>214</v>
      </c>
      <c r="C47" s="2662">
        <v>188</v>
      </c>
      <c r="D47" s="2662">
        <f t="shared" si="76"/>
        <v>188</v>
      </c>
      <c r="E47" s="2662">
        <v>289</v>
      </c>
      <c r="F47" s="2663">
        <v>166</v>
      </c>
      <c r="G47" s="3452">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0">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2604</v>
      </c>
      <c r="B49" s="2632">
        <f t="shared" si="94"/>
        <v>206.31694671589116</v>
      </c>
      <c r="C49" s="2632">
        <f t="shared" si="94"/>
        <v>183.61041121036101</v>
      </c>
      <c r="D49" s="2632">
        <f t="shared" si="76"/>
        <v>183.61041121036101</v>
      </c>
      <c r="E49" s="2632">
        <f t="shared" si="95"/>
        <v>276.66850301795557</v>
      </c>
      <c r="F49" s="2632">
        <f t="shared" si="95"/>
        <v>165.1360938278614</v>
      </c>
      <c r="G49" s="3450">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2605</v>
      </c>
      <c r="B50" s="2665">
        <f t="shared" si="94"/>
        <v>196.62341248059772</v>
      </c>
      <c r="C50" s="2665">
        <f t="shared" si="94"/>
        <v>170.99125648199012</v>
      </c>
      <c r="D50" s="2665">
        <f t="shared" si="76"/>
        <v>170.99125648199012</v>
      </c>
      <c r="E50" s="2665">
        <f t="shared" si="95"/>
        <v>266.07857570490052</v>
      </c>
      <c r="F50" s="2665">
        <f t="shared" si="95"/>
        <v>154.53499328828505</v>
      </c>
      <c r="G50" s="3453">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2606</v>
      </c>
      <c r="B51" s="2624">
        <v>188</v>
      </c>
      <c r="C51" s="2624">
        <v>165</v>
      </c>
      <c r="D51" s="2624">
        <f t="shared" si="76"/>
        <v>165</v>
      </c>
      <c r="E51" s="2624">
        <v>254</v>
      </c>
      <c r="F51" s="2625">
        <v>148</v>
      </c>
      <c r="G51" s="3452">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0">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2608</v>
      </c>
      <c r="B53" s="2632">
        <f t="shared" si="98"/>
        <v>168.82017748715555</v>
      </c>
      <c r="C53" s="2632">
        <f t="shared" si="98"/>
        <v>148.06267029972753</v>
      </c>
      <c r="D53" s="2632">
        <f t="shared" si="76"/>
        <v>148.06267029972753</v>
      </c>
      <c r="E53" s="2632">
        <f t="shared" si="99"/>
        <v>216.46288379323747</v>
      </c>
      <c r="F53" s="2632">
        <f t="shared" si="99"/>
        <v>134.23529411764704</v>
      </c>
      <c r="G53" s="3450">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2609</v>
      </c>
      <c r="B54" s="2632">
        <f t="shared" si="98"/>
        <v>163.84913591779542</v>
      </c>
      <c r="C54" s="2632">
        <f t="shared" si="98"/>
        <v>145.0283378746594</v>
      </c>
      <c r="D54" s="2632">
        <f t="shared" si="76"/>
        <v>145.0283378746594</v>
      </c>
      <c r="E54" s="2632">
        <f t="shared" si="99"/>
        <v>204.95180722891567</v>
      </c>
      <c r="F54" s="2632">
        <f t="shared" si="99"/>
        <v>125.95920303605313</v>
      </c>
      <c r="G54" s="3453">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2610</v>
      </c>
      <c r="B55" s="2646">
        <v>159</v>
      </c>
      <c r="C55" s="2646">
        <v>141</v>
      </c>
      <c r="D55" s="2646">
        <f t="shared" si="76"/>
        <v>141</v>
      </c>
      <c r="E55" s="2646">
        <v>195</v>
      </c>
      <c r="F55" s="2647">
        <v>122</v>
      </c>
      <c r="G55" s="3452">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0">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2612</v>
      </c>
      <c r="B57" s="2632">
        <f t="shared" si="102"/>
        <v>146.57412060301507</v>
      </c>
      <c r="C57" s="2632">
        <f t="shared" si="102"/>
        <v>136.46831955922866</v>
      </c>
      <c r="D57" s="2632">
        <f t="shared" si="76"/>
        <v>136.46831955922866</v>
      </c>
      <c r="E57" s="2632">
        <f t="shared" si="103"/>
        <v>166.73864894795128</v>
      </c>
      <c r="F57" s="2632">
        <f t="shared" si="103"/>
        <v>115.05882352941177</v>
      </c>
      <c r="G57" s="3450">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2613</v>
      </c>
      <c r="B58" s="2632">
        <f t="shared" si="102"/>
        <v>144.04145728643215</v>
      </c>
      <c r="C58" s="2632">
        <f t="shared" si="102"/>
        <v>136.12396694214877</v>
      </c>
      <c r="D58" s="2632">
        <f t="shared" si="76"/>
        <v>136.12396694214877</v>
      </c>
      <c r="E58" s="2632">
        <f t="shared" si="103"/>
        <v>158.32225913621264</v>
      </c>
      <c r="F58" s="2632">
        <f t="shared" si="103"/>
        <v>114.04278074866311</v>
      </c>
      <c r="G58" s="3453">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2614</v>
      </c>
      <c r="B59" s="2646">
        <v>138</v>
      </c>
      <c r="C59" s="2646">
        <v>131</v>
      </c>
      <c r="D59" s="2646">
        <f t="shared" si="76"/>
        <v>131</v>
      </c>
      <c r="E59" s="2646">
        <v>155</v>
      </c>
      <c r="F59" s="2647">
        <v>114</v>
      </c>
      <c r="G59" s="3452">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0">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2616</v>
      </c>
      <c r="B61" s="2632">
        <f t="shared" si="106"/>
        <v>124.29032258064517</v>
      </c>
      <c r="C61" s="2632">
        <f t="shared" si="106"/>
        <v>123.8968609865471</v>
      </c>
      <c r="D61" s="2632">
        <f t="shared" si="76"/>
        <v>123.8968609865471</v>
      </c>
      <c r="E61" s="2632">
        <f t="shared" si="107"/>
        <v>138.00507614213197</v>
      </c>
      <c r="F61" s="2632">
        <f t="shared" si="107"/>
        <v>107.96106557377048</v>
      </c>
      <c r="G61" s="3450">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2617</v>
      </c>
      <c r="B62" s="2632">
        <f t="shared" si="106"/>
        <v>122.57204301075269</v>
      </c>
      <c r="C62" s="2632">
        <f t="shared" si="106"/>
        <v>123.4932735426009</v>
      </c>
      <c r="D62" s="2632">
        <f t="shared" si="76"/>
        <v>123.4932735426009</v>
      </c>
      <c r="E62" s="2632">
        <f t="shared" si="107"/>
        <v>129.82233502538071</v>
      </c>
      <c r="F62" s="2632">
        <f t="shared" si="107"/>
        <v>107.39446721311475</v>
      </c>
      <c r="G62" s="3453">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2618</v>
      </c>
      <c r="B63" s="2662">
        <v>121</v>
      </c>
      <c r="C63" s="2662">
        <v>122</v>
      </c>
      <c r="D63" s="2662">
        <f t="shared" si="76"/>
        <v>122</v>
      </c>
      <c r="E63" s="2662">
        <v>124</v>
      </c>
      <c r="F63" s="2663">
        <v>107</v>
      </c>
      <c r="G63" s="3452">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0">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2620</v>
      </c>
      <c r="B65" s="2632">
        <f t="shared" si="110"/>
        <v>116.99099099099099</v>
      </c>
      <c r="C65" s="2632">
        <f t="shared" si="110"/>
        <v>118.84848484848486</v>
      </c>
      <c r="D65" s="2632">
        <f t="shared" si="76"/>
        <v>118.84848484848486</v>
      </c>
      <c r="E65" s="2632">
        <f t="shared" si="111"/>
        <v>117.60960960960961</v>
      </c>
      <c r="F65" s="2632">
        <f t="shared" si="111"/>
        <v>104</v>
      </c>
      <c r="G65" s="3450">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2621</v>
      </c>
      <c r="B66" s="2665">
        <f t="shared" si="110"/>
        <v>112.48648648648648</v>
      </c>
      <c r="C66" s="2665">
        <f t="shared" si="110"/>
        <v>115.21212121212122</v>
      </c>
      <c r="D66" s="2665">
        <f t="shared" si="76"/>
        <v>115.21212121212122</v>
      </c>
      <c r="E66" s="2665">
        <f t="shared" si="111"/>
        <v>110.4024024024024</v>
      </c>
      <c r="F66" s="2665">
        <f t="shared" si="111"/>
        <v>104</v>
      </c>
      <c r="G66" s="3453">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2622</v>
      </c>
      <c r="B67" s="2683">
        <v>111</v>
      </c>
      <c r="C67" s="2683">
        <v>114</v>
      </c>
      <c r="D67" s="2683">
        <f t="shared" si="76"/>
        <v>114</v>
      </c>
      <c r="E67" s="2683">
        <v>108</v>
      </c>
      <c r="F67" s="2684">
        <v>104</v>
      </c>
      <c r="G67" s="3452">
        <v>2003</v>
      </c>
      <c r="H67" s="2673">
        <v>4</v>
      </c>
      <c r="I67" s="2685"/>
      <c r="J67" s="2685"/>
      <c r="K67" s="2685"/>
      <c r="L67" s="2685"/>
      <c r="N67" s="2686"/>
      <c r="O67" s="2685"/>
      <c r="P67" s="2685"/>
      <c r="Q67" s="2685"/>
      <c r="S67" s="2686"/>
      <c r="T67" s="2685"/>
      <c r="U67" s="2685"/>
      <c r="V67" s="2685"/>
      <c r="X67" s="2677"/>
      <c r="Y67" s="2677"/>
      <c r="Z67" s="2677"/>
    </row>
    <row r="68" spans="1:26">
      <c r="A68" s="2619" t="s">
        <v>2623</v>
      </c>
      <c r="B68" s="2687">
        <f t="shared" ref="B68:C70" si="112">B69+(B$67-B$71)/4</f>
        <v>109.75</v>
      </c>
      <c r="C68" s="2687">
        <f t="shared" si="112"/>
        <v>112.25</v>
      </c>
      <c r="D68" s="2687">
        <f t="shared" si="76"/>
        <v>112.25</v>
      </c>
      <c r="E68" s="2687">
        <f t="shared" ref="E68:F70" si="113">E69+(E$67-E$71)/4</f>
        <v>107.25</v>
      </c>
      <c r="F68" s="2687">
        <f t="shared" si="113"/>
        <v>103.5</v>
      </c>
      <c r="G68" s="3450">
        <v>2003</v>
      </c>
      <c r="H68" s="2643">
        <v>3</v>
      </c>
      <c r="I68" s="2685"/>
      <c r="J68" s="2685"/>
      <c r="K68" s="2685"/>
      <c r="L68" s="2685"/>
      <c r="X68" s="2677"/>
      <c r="Y68" s="2677"/>
      <c r="Z68" s="2677"/>
    </row>
    <row r="69" spans="1:26">
      <c r="A69" s="2619" t="s">
        <v>2624</v>
      </c>
      <c r="B69" s="2687">
        <f t="shared" si="112"/>
        <v>108.5</v>
      </c>
      <c r="C69" s="2687">
        <f t="shared" si="112"/>
        <v>110.5</v>
      </c>
      <c r="D69" s="2687">
        <f t="shared" si="76"/>
        <v>110.5</v>
      </c>
      <c r="E69" s="2687">
        <f t="shared" si="113"/>
        <v>106.5</v>
      </c>
      <c r="F69" s="2687">
        <f t="shared" si="113"/>
        <v>103</v>
      </c>
      <c r="G69" s="3450">
        <v>2003</v>
      </c>
      <c r="H69" s="2623">
        <v>2</v>
      </c>
      <c r="I69" s="2685"/>
      <c r="J69" s="2685"/>
      <c r="K69" s="2685"/>
      <c r="L69" s="2685"/>
      <c r="X69" s="2677"/>
      <c r="Y69" s="2677"/>
      <c r="Z69" s="2677"/>
    </row>
    <row r="70" spans="1:26" ht="13.5" thickBot="1">
      <c r="A70" s="2619" t="s">
        <v>2625</v>
      </c>
      <c r="B70" s="2687">
        <f t="shared" si="112"/>
        <v>107.25</v>
      </c>
      <c r="C70" s="2687">
        <f t="shared" si="112"/>
        <v>108.75</v>
      </c>
      <c r="D70" s="2687">
        <f t="shared" si="76"/>
        <v>108.75</v>
      </c>
      <c r="E70" s="2687">
        <f t="shared" si="113"/>
        <v>105.75</v>
      </c>
      <c r="F70" s="2687">
        <f t="shared" si="113"/>
        <v>102.5</v>
      </c>
      <c r="G70" s="3453">
        <v>2003</v>
      </c>
      <c r="H70" s="2688">
        <v>1</v>
      </c>
      <c r="I70" s="2685"/>
      <c r="J70" s="2685"/>
      <c r="K70" s="2685"/>
      <c r="L70" s="2685"/>
      <c r="S70" s="2627"/>
      <c r="T70" s="2628"/>
      <c r="U70" s="2628"/>
      <c r="X70" s="2677"/>
      <c r="Y70" s="2677"/>
      <c r="Z70" s="2677"/>
    </row>
    <row r="71" spans="1:26" ht="13.5" thickBot="1">
      <c r="A71" s="2619" t="s">
        <v>2626</v>
      </c>
      <c r="B71" s="2689">
        <v>106</v>
      </c>
      <c r="C71" s="2689">
        <v>107</v>
      </c>
      <c r="D71" s="2689">
        <f t="shared" si="76"/>
        <v>107</v>
      </c>
      <c r="E71" s="2689">
        <v>105</v>
      </c>
      <c r="F71" s="2690">
        <v>102</v>
      </c>
      <c r="G71" s="3452">
        <v>2002</v>
      </c>
      <c r="H71" s="2638">
        <v>4</v>
      </c>
      <c r="I71" s="2685"/>
      <c r="J71" s="2685"/>
      <c r="K71" s="2685"/>
      <c r="L71" s="2685"/>
      <c r="N71" s="2686"/>
      <c r="O71" s="2685"/>
      <c r="P71" s="2685"/>
      <c r="Q71" s="2685"/>
      <c r="S71" s="2686"/>
      <c r="T71" s="2685"/>
      <c r="U71" s="2685"/>
      <c r="V71" s="2685"/>
      <c r="X71" s="2677"/>
      <c r="Y71" s="2677"/>
      <c r="Z71" s="2677"/>
    </row>
    <row r="72" spans="1:26">
      <c r="A72" s="2619" t="s">
        <v>2627</v>
      </c>
      <c r="B72" s="2687">
        <f t="shared" ref="B72:C74" si="114">B73+(B$71-B$75)/4</f>
        <v>105</v>
      </c>
      <c r="C72" s="2687">
        <f t="shared" si="114"/>
        <v>106</v>
      </c>
      <c r="D72" s="2687">
        <f t="shared" si="76"/>
        <v>106</v>
      </c>
      <c r="E72" s="2687">
        <f t="shared" ref="E72:F74" si="115">E73+(E$71-E$75)/4</f>
        <v>104.5</v>
      </c>
      <c r="F72" s="2687">
        <f t="shared" si="115"/>
        <v>101.5</v>
      </c>
      <c r="G72" s="3450">
        <v>2002</v>
      </c>
      <c r="H72" s="2643">
        <v>3</v>
      </c>
      <c r="I72" s="2685"/>
      <c r="J72" s="2685"/>
      <c r="K72" s="2685"/>
      <c r="L72" s="2685"/>
      <c r="X72" s="2677"/>
      <c r="Y72" s="2677"/>
      <c r="Z72" s="2677"/>
    </row>
    <row r="73" spans="1:26">
      <c r="A73" s="2619" t="s">
        <v>2628</v>
      </c>
      <c r="B73" s="2687">
        <f t="shared" si="114"/>
        <v>104</v>
      </c>
      <c r="C73" s="2687">
        <f t="shared" si="114"/>
        <v>105</v>
      </c>
      <c r="D73" s="2687">
        <f t="shared" si="76"/>
        <v>105</v>
      </c>
      <c r="E73" s="2687">
        <f t="shared" si="115"/>
        <v>104</v>
      </c>
      <c r="F73" s="2687">
        <f t="shared" si="115"/>
        <v>101</v>
      </c>
      <c r="G73" s="3450">
        <v>2002</v>
      </c>
      <c r="H73" s="2623">
        <v>2</v>
      </c>
      <c r="I73" s="2685"/>
      <c r="J73" s="2685"/>
      <c r="K73" s="2685"/>
      <c r="L73" s="2685"/>
      <c r="X73" s="2677"/>
      <c r="Y73" s="2677"/>
      <c r="Z73" s="2677"/>
    </row>
    <row r="74" spans="1:26" s="2654" customFormat="1" ht="13.5" thickBot="1">
      <c r="A74" s="2650" t="s">
        <v>2629</v>
      </c>
      <c r="B74" s="2691">
        <f t="shared" si="114"/>
        <v>103</v>
      </c>
      <c r="C74" s="2691">
        <f t="shared" si="114"/>
        <v>104</v>
      </c>
      <c r="D74" s="2691">
        <f t="shared" si="76"/>
        <v>104</v>
      </c>
      <c r="E74" s="2691">
        <f t="shared" si="115"/>
        <v>103.5</v>
      </c>
      <c r="F74" s="2691">
        <f t="shared" si="115"/>
        <v>100.5</v>
      </c>
      <c r="G74" s="3453">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2630</v>
      </c>
      <c r="G77" s="2701"/>
      <c r="N77" s="2701"/>
      <c r="S77" s="2701"/>
    </row>
    <row r="78" spans="1:26" s="2700" customFormat="1">
      <c r="A78" s="2700" t="s">
        <v>2631</v>
      </c>
      <c r="G78" s="2701"/>
      <c r="N78" s="2701"/>
      <c r="S78" s="2701"/>
    </row>
    <row r="79" spans="1:26" s="2700" customFormat="1">
      <c r="A79" s="2700" t="s">
        <v>2632</v>
      </c>
      <c r="G79" s="2701"/>
      <c r="I79" s="2702"/>
      <c r="J79" s="2702"/>
      <c r="K79" s="2702"/>
      <c r="L79" s="2702"/>
      <c r="N79" s="2703"/>
      <c r="O79" s="2702"/>
      <c r="P79" s="2702"/>
      <c r="Q79" s="2702"/>
      <c r="S79" s="2703"/>
      <c r="T79" s="2702"/>
      <c r="U79" s="2702"/>
      <c r="V79" s="2702"/>
    </row>
    <row r="80" spans="1:26" s="2700" customFormat="1">
      <c r="A80" s="2700" t="s">
        <v>2633</v>
      </c>
      <c r="G80" s="2701"/>
      <c r="N80" s="2701"/>
      <c r="S80" s="2701"/>
    </row>
    <row r="87" spans="7:22" ht="13.5" thickBot="1"/>
    <row r="88" spans="7:22">
      <c r="G88" s="2626"/>
      <c r="S88" s="2704" t="s">
        <v>2634</v>
      </c>
      <c r="T88" s="2705" t="s">
        <v>2635</v>
      </c>
      <c r="U88" s="2705" t="s">
        <v>2636</v>
      </c>
      <c r="V88" s="2705" t="s">
        <v>2637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2077</v>
      </c>
      <c r="D3" s="3057" t="s">
        <v>2943</v>
      </c>
      <c r="E3" s="3058">
        <f ca="1">SUMIF(E7:E14,"&lt;&gt;#ref!",E7:E14)</f>
        <v>0</v>
      </c>
      <c r="F3" s="3056"/>
    </row>
    <row r="4" spans="1:6" ht="14.25">
      <c r="A4" s="3057" t="s">
        <v>2950</v>
      </c>
      <c r="B4" s="3058" t="e">
        <f ca="1">ROUND(B2*10000/E4,0)</f>
        <v>#DIV/0!</v>
      </c>
      <c r="C4" s="3057" t="s">
        <v>2077</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-1.5</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30" t="s">
        <v>629</v>
      </c>
      <c r="B2" s="775">
        <f ca="1">IF(ISERROR(C45+J31),0,C45+J31)</f>
        <v>0</v>
      </c>
      <c r="C2" s="1347"/>
      <c r="D2" s="2040"/>
      <c r="E2" s="2041"/>
      <c r="F2" s="2041"/>
      <c r="G2" s="1577"/>
      <c r="H2" s="1359"/>
      <c r="I2" s="2042"/>
      <c r="J2" s="2042"/>
      <c r="K2" s="2043"/>
      <c r="L2" s="2042"/>
      <c r="M2" s="2042"/>
    </row>
    <row r="3" spans="1:25" ht="18" customHeight="1">
      <c r="A3" s="1631" t="s">
        <v>1685</v>
      </c>
      <c r="B3" s="1388">
        <f ca="1">ROUND(B2*10000/'数据-汇总表'!E3,0)</f>
        <v>0</v>
      </c>
      <c r="C3" s="1347"/>
      <c r="D3" s="2040"/>
      <c r="E3" s="2041"/>
      <c r="F3" s="2041"/>
      <c r="G3" s="1577"/>
      <c r="H3" s="776" t="s">
        <v>695</v>
      </c>
      <c r="I3" s="2042"/>
      <c r="J3" s="2042"/>
      <c r="K3" s="2043"/>
      <c r="L3" s="2042"/>
      <c r="M3" s="2042"/>
    </row>
    <row r="4" spans="1:25" ht="18" customHeight="1">
      <c r="A4" s="1632" t="s">
        <v>696</v>
      </c>
      <c r="B4" s="1348">
        <f ca="1">ROUND(B2*10000/'数据-汇总表'!D3,0)</f>
        <v>0</v>
      </c>
      <c r="C4" s="428"/>
      <c r="D4" s="2040"/>
      <c r="E4" s="2041"/>
      <c r="F4" s="2041"/>
      <c r="G4" s="1577"/>
      <c r="H4" s="776"/>
      <c r="I4" s="2042"/>
      <c r="J4" s="2042"/>
      <c r="K4" s="2043"/>
      <c r="L4" s="2042"/>
      <c r="M4" s="2042"/>
    </row>
    <row r="5" spans="1:25" ht="18" customHeight="1" thickBot="1">
      <c r="A5" s="1633"/>
      <c r="B5" s="430">
        <f ca="1">ROUND(B2/('数据-汇总表'!D3/666.67),0)</f>
        <v>0</v>
      </c>
      <c r="C5" s="431" t="s">
        <v>697</v>
      </c>
      <c r="D5" s="2040"/>
      <c r="E5" s="2041"/>
      <c r="F5" s="2041"/>
      <c r="G5" s="1577"/>
      <c r="H5" s="776"/>
      <c r="I5" s="2042"/>
      <c r="J5" s="2042"/>
      <c r="K5" s="2043"/>
      <c r="L5" s="2042"/>
      <c r="M5" s="2042"/>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60" t="s">
        <v>2460</v>
      </c>
      <c r="E7" s="2454"/>
      <c r="F7" s="2455"/>
      <c r="G7" s="1579"/>
      <c r="H7" s="781">
        <v>1</v>
      </c>
      <c r="I7" s="782" t="s">
        <v>2457</v>
      </c>
      <c r="J7" s="53">
        <f ca="1">J8+J12+J14</f>
        <v>0</v>
      </c>
      <c r="K7" s="2460" t="s">
        <v>2460</v>
      </c>
      <c r="L7" s="2454"/>
      <c r="M7" s="2455"/>
    </row>
    <row r="8" spans="1:25" ht="18" customHeight="1">
      <c r="A8" s="1816" t="s">
        <v>1823</v>
      </c>
      <c r="B8" s="3461" t="s">
        <v>2462</v>
      </c>
      <c r="C8" s="1811">
        <f ca="1">ROUND(F8*F10*F9*(1-F11)/10000,0)</f>
        <v>0</v>
      </c>
      <c r="D8" s="1808" t="s">
        <v>2533</v>
      </c>
      <c r="E8" s="61" t="s">
        <v>637</v>
      </c>
      <c r="F8" s="785">
        <f ca="1">INDIRECT("'数据-取费表'!u"&amp;$G$1)</f>
        <v>0</v>
      </c>
      <c r="G8" s="1579"/>
      <c r="H8" s="2468" t="s">
        <v>1823</v>
      </c>
      <c r="I8" s="3461" t="s">
        <v>2462</v>
      </c>
      <c r="J8" s="783">
        <f ca="1">ROUND(M8*M10*M9*(1-M11)/10000,0)</f>
        <v>0</v>
      </c>
      <c r="K8" s="341" t="s">
        <v>2533</v>
      </c>
      <c r="L8" s="784" t="s">
        <v>1737</v>
      </c>
      <c r="M8" s="785">
        <f ca="1">INDIRECT("'数据-取费表'!z"&amp;$G$1)</f>
        <v>0</v>
      </c>
    </row>
    <row r="9" spans="1:25" ht="18" customHeight="1">
      <c r="A9" s="2464"/>
      <c r="B9" s="3462"/>
      <c r="C9" s="1812"/>
      <c r="D9" s="1809"/>
      <c r="E9" s="61" t="s">
        <v>638</v>
      </c>
      <c r="F9" s="785">
        <f ca="1">IF(INDIRECT("'数据-取费表'!ah"&amp;$G$1)="",INDIRECT("'数据-取费表'!k"&amp;$G$1),INDIRECT("'数据-取费表'!ah"&amp;$G$1))</f>
        <v>0</v>
      </c>
      <c r="G9" s="1579"/>
      <c r="H9" s="2453"/>
      <c r="I9" s="3462"/>
      <c r="J9" s="788"/>
      <c r="K9" s="789"/>
      <c r="L9" s="784" t="s">
        <v>1738</v>
      </c>
      <c r="M9" s="785">
        <f ca="1">F9</f>
        <v>0</v>
      </c>
    </row>
    <row r="10" spans="1:25" ht="18" customHeight="1">
      <c r="A10" s="2457"/>
      <c r="B10" s="3463"/>
      <c r="C10" s="1812"/>
      <c r="D10" s="1809"/>
      <c r="E10" s="61" t="s">
        <v>639</v>
      </c>
      <c r="F10" s="785">
        <f ca="1">INDIRECT("'数据-取费表'!ai"&amp;$G$1)</f>
        <v>0</v>
      </c>
      <c r="G10" s="1579"/>
      <c r="H10" s="2453"/>
      <c r="I10" s="3463"/>
      <c r="J10" s="788"/>
      <c r="K10" s="789"/>
      <c r="L10" s="784" t="s">
        <v>1739</v>
      </c>
      <c r="M10" s="785">
        <f ca="1">INDIRECT("'数据-取费表'!ai"&amp;$G$1)</f>
        <v>0</v>
      </c>
    </row>
    <row r="11" spans="1:25" ht="18" customHeight="1">
      <c r="A11" s="786"/>
      <c r="B11" s="3464"/>
      <c r="C11" s="1812"/>
      <c r="D11" s="1809"/>
      <c r="E11" s="61" t="s">
        <v>640</v>
      </c>
      <c r="F11" s="794">
        <f ca="1">INDIRECT("'数据-取费表'!w"&amp;$G$1)</f>
        <v>0</v>
      </c>
      <c r="G11" s="1579"/>
      <c r="H11" s="2469"/>
      <c r="I11" s="3463"/>
      <c r="J11" s="788"/>
      <c r="K11" s="789"/>
      <c r="L11" s="795" t="s">
        <v>1740</v>
      </c>
      <c r="M11" s="796">
        <f ca="1">INDIRECT("'数据-取费表'!ab"&amp;$G$1)</f>
        <v>0</v>
      </c>
    </row>
    <row r="12" spans="1:25" ht="18" customHeight="1">
      <c r="A12" s="1816" t="s">
        <v>1824</v>
      </c>
      <c r="B12" s="2458" t="s">
        <v>2458</v>
      </c>
      <c r="C12" s="799">
        <f ca="1">ROUND(IF(F12="押一",C8/12*F13,IF(F12="押二",C8/12*2*F13,IF(F12="押三",C8/12*3*F13,C13*F13))),0)</f>
        <v>0</v>
      </c>
      <c r="D12" s="2465" t="s">
        <v>2971</v>
      </c>
      <c r="E12" s="2462" t="s">
        <v>2463</v>
      </c>
      <c r="F12" s="2585"/>
      <c r="G12" s="1579"/>
      <c r="H12" s="2525" t="s">
        <v>1824</v>
      </c>
      <c r="I12" s="2530" t="s">
        <v>2458</v>
      </c>
      <c r="J12" s="783">
        <f ca="1">ROUND(IF(M12="押一",J8/12*M13,IF(M12="押二",J8/12*2*M13,IF(M12="押三",J8/12*3*M13,J13*M13))),0)</f>
        <v>0</v>
      </c>
      <c r="K12" s="2465" t="s">
        <v>2971</v>
      </c>
      <c r="L12" s="2462" t="s">
        <v>2463</v>
      </c>
      <c r="M12" s="2585"/>
    </row>
    <row r="13" spans="1:25" ht="18" customHeight="1">
      <c r="A13" s="790"/>
      <c r="B13" s="2459" t="s">
        <v>2572</v>
      </c>
      <c r="C13" s="2463"/>
      <c r="D13" s="789"/>
      <c r="E13" s="2462" t="s">
        <v>2455</v>
      </c>
      <c r="F13" s="796">
        <f ca="1">'数据-取费表'!B39</f>
        <v>1.4999999999999999E-2</v>
      </c>
      <c r="G13" s="1579"/>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9"/>
      <c r="H14" s="2515" t="s">
        <v>2466</v>
      </c>
      <c r="I14" s="2528" t="s">
        <v>2459</v>
      </c>
      <c r="J14" s="2529"/>
      <c r="K14" s="2504"/>
      <c r="L14" s="2505"/>
      <c r="M14" s="2518"/>
    </row>
    <row r="15" spans="1:25" ht="18" customHeight="1" thickTop="1">
      <c r="A15" s="1815" t="s">
        <v>1873</v>
      </c>
      <c r="B15" s="1813" t="s">
        <v>641</v>
      </c>
      <c r="C15" s="792">
        <f ca="1">ROUND(C31*F15,0)</f>
        <v>0</v>
      </c>
      <c r="D15" s="1820" t="s">
        <v>642</v>
      </c>
      <c r="E15" s="795" t="s">
        <v>643</v>
      </c>
      <c r="F15" s="800">
        <f ca="1">INDIRECT("'数据-取费表'!y"&amp;$G$1)</f>
        <v>0</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0</v>
      </c>
      <c r="D16" s="1964" t="s">
        <v>646</v>
      </c>
      <c r="E16" s="1965"/>
      <c r="F16" s="805"/>
      <c r="G16" s="1579"/>
      <c r="H16" s="803" t="s">
        <v>2068</v>
      </c>
      <c r="I16" s="2216" t="s">
        <v>2824</v>
      </c>
      <c r="J16" s="53">
        <f ca="1">C31</f>
        <v>0</v>
      </c>
      <c r="K16" s="26"/>
      <c r="L16" s="801"/>
      <c r="M16" s="802"/>
    </row>
    <row r="17" spans="1:25" s="2049" customFormat="1" ht="18" customHeight="1">
      <c r="A17" s="803" t="s">
        <v>1848</v>
      </c>
      <c r="B17" s="784" t="s">
        <v>647</v>
      </c>
      <c r="C17" s="53">
        <f ca="1">ROUND(C16*F17,0)</f>
        <v>0</v>
      </c>
      <c r="D17" s="806" t="s">
        <v>648</v>
      </c>
      <c r="E17" s="806" t="s">
        <v>649</v>
      </c>
      <c r="F17" s="807">
        <f>'数据-取费表'!B33</f>
        <v>0.03</v>
      </c>
      <c r="G17" s="1580"/>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0</v>
      </c>
      <c r="K18" s="26" t="s">
        <v>652</v>
      </c>
      <c r="L18" s="1967"/>
      <c r="M18" s="56"/>
    </row>
    <row r="19" spans="1:25" s="2049" customFormat="1" ht="18" customHeight="1">
      <c r="A19" s="803" t="s">
        <v>1850</v>
      </c>
      <c r="B19" s="784" t="s">
        <v>653</v>
      </c>
      <c r="C19" s="53">
        <f ca="1">ROUND(F19*(INDIRECT("'数据-取费表'!k"&amp;$G$1)+INDIRECT("'数据-取费表'!S"&amp;$G$1))/10000,0)</f>
        <v>0</v>
      </c>
      <c r="D19" s="784" t="s">
        <v>654</v>
      </c>
      <c r="E19" s="784" t="s">
        <v>655</v>
      </c>
      <c r="F19" s="56">
        <f>'数据-取费表'!B35</f>
        <v>100</v>
      </c>
      <c r="G19" s="1580"/>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659</v>
      </c>
      <c r="C20" s="53">
        <f ca="1">ROUND(C16*F20,0)</f>
        <v>0</v>
      </c>
      <c r="D20" s="784" t="s">
        <v>648</v>
      </c>
      <c r="E20" s="784" t="s">
        <v>649</v>
      </c>
      <c r="F20" s="809">
        <f>'数据-取费表'!B36</f>
        <v>1.4999999999999999E-2</v>
      </c>
      <c r="G20" s="1580"/>
      <c r="H20" s="803" t="s">
        <v>1830</v>
      </c>
      <c r="I20" s="784" t="s">
        <v>660</v>
      </c>
      <c r="J20" s="53">
        <f ca="1">ROUND(J7*M20/1.05,1)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1875</v>
      </c>
      <c r="B21" s="784" t="s">
        <v>662</v>
      </c>
      <c r="C21" s="53">
        <f ca="1">SUM(C16:C20)</f>
        <v>0</v>
      </c>
      <c r="D21" s="261" t="s">
        <v>663</v>
      </c>
      <c r="E21" s="1967"/>
      <c r="F21" s="56"/>
      <c r="G21" s="1579"/>
      <c r="H21" s="1816" t="s">
        <v>1848</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1876</v>
      </c>
      <c r="B22" s="784" t="s">
        <v>666</v>
      </c>
      <c r="C22" s="53">
        <f ca="1">ROUND(C21*F22,0)</f>
        <v>0</v>
      </c>
      <c r="D22" s="812" t="s">
        <v>667</v>
      </c>
      <c r="E22" s="784" t="s">
        <v>649</v>
      </c>
      <c r="F22" s="809">
        <f>'数据-取费表'!B37</f>
        <v>0.01</v>
      </c>
      <c r="G22" s="1580"/>
      <c r="H22" s="1818" t="s">
        <v>1849</v>
      </c>
      <c r="I22" s="1808" t="s">
        <v>668</v>
      </c>
      <c r="J22" s="54">
        <f ca="1">ROUND(M22*M23/10000,0)</f>
        <v>0</v>
      </c>
      <c r="K22" s="814" t="s">
        <v>669</v>
      </c>
      <c r="L22" s="784" t="s">
        <v>670</v>
      </c>
      <c r="M22" s="640">
        <f>'数据-取费表'!B52</f>
        <v>7.5</v>
      </c>
      <c r="N22" s="2048"/>
      <c r="O22" s="2048"/>
      <c r="P22" s="2048"/>
      <c r="Q22" s="2048"/>
      <c r="R22" s="2048"/>
      <c r="S22" s="2048"/>
      <c r="T22" s="2048"/>
      <c r="U22" s="2048"/>
      <c r="V22" s="2048"/>
      <c r="W22" s="2048"/>
      <c r="X22" s="2048"/>
      <c r="Y22" s="2048"/>
    </row>
    <row r="23" spans="1:25" s="2049"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675</v>
      </c>
      <c r="C24" s="53"/>
      <c r="D24" s="2536" t="str">
        <f>IF(F25&lt;=1,"单利计息。","复利计息。")&amp;"建造成本、管理费用、销售费用产生的利息。"</f>
        <v>复利计息。建造成本、管理费用、销售费用产生的利息。</v>
      </c>
      <c r="E24" s="1967"/>
      <c r="F24" s="56"/>
      <c r="G24" s="1579"/>
      <c r="H24" s="1817" t="s">
        <v>2069</v>
      </c>
      <c r="I24" s="784" t="s">
        <v>676</v>
      </c>
      <c r="J24" s="53">
        <f ca="1">ROUND(J16*M24,0)</f>
        <v>0</v>
      </c>
      <c r="K24" s="1962" t="s">
        <v>677</v>
      </c>
      <c r="L24" s="784" t="s">
        <v>649</v>
      </c>
      <c r="M24" s="817">
        <f ca="1">INDIRECT("'数据-取费表'!Ak"&amp;$G$1)</f>
        <v>0</v>
      </c>
    </row>
    <row r="25" spans="1:25" s="2049" customFormat="1" ht="18" customHeight="1">
      <c r="A25" s="803" t="s">
        <v>1874</v>
      </c>
      <c r="B25" s="784" t="s">
        <v>2436</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1.5</v>
      </c>
      <c r="G25" s="1580"/>
      <c r="H25" s="803" t="s">
        <v>1877</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681</v>
      </c>
      <c r="C26" s="53">
        <f ca="1">ROUND(IF('数据-取费表'!B22&lt;=1,F23*F26*F25/2,F23*(POWER((1+F26),F25/2)-1)),4)</f>
        <v>4.0000000000000002E-4</v>
      </c>
      <c r="D26" s="2535"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684</v>
      </c>
      <c r="C27" s="53"/>
      <c r="D27" s="261" t="s">
        <v>685</v>
      </c>
      <c r="E27" s="1967"/>
      <c r="F27" s="56"/>
      <c r="G27" s="1579"/>
      <c r="H27" s="797" t="s">
        <v>1827</v>
      </c>
      <c r="I27" s="2963" t="s">
        <v>2821</v>
      </c>
      <c r="J27" s="799">
        <f ca="1">J7-J18</f>
        <v>0</v>
      </c>
      <c r="K27" s="1964" t="s">
        <v>700</v>
      </c>
      <c r="L27" s="1966"/>
      <c r="M27" s="820"/>
    </row>
    <row r="28" spans="1:25" ht="18" customHeight="1">
      <c r="A28" s="803" t="s">
        <v>1874</v>
      </c>
      <c r="B28" s="784" t="s">
        <v>2437</v>
      </c>
      <c r="C28" s="53">
        <f ca="1">ROUND((C21+C22)*F28,0)</f>
        <v>0</v>
      </c>
      <c r="D28" s="812" t="s">
        <v>701</v>
      </c>
      <c r="E28" s="795" t="s">
        <v>702</v>
      </c>
      <c r="F28" s="794">
        <f ca="1">INDIRECT("'数据-取费表'!q"&amp;$G$1)</f>
        <v>0</v>
      </c>
      <c r="G28" s="1579"/>
      <c r="H28" s="781" t="s">
        <v>1836</v>
      </c>
      <c r="I28" s="782" t="s">
        <v>703</v>
      </c>
      <c r="J28" s="783">
        <f ca="1">IF(J7&lt;&gt;0,ROUND(J27*(1-((1+M30)/(1+M28))^M29)/(M28-M30),0),0)</f>
        <v>0</v>
      </c>
      <c r="K28" s="814" t="s">
        <v>704</v>
      </c>
      <c r="L28" s="784" t="s">
        <v>705</v>
      </c>
      <c r="M28" s="794">
        <f ca="1">INDIRECT("'数据-取费表'!I"&amp;$G$1)</f>
        <v>0</v>
      </c>
    </row>
    <row r="29" spans="1:25" ht="18" customHeight="1">
      <c r="A29" s="803" t="s">
        <v>1848</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9" customFormat="1" ht="18" customHeight="1">
      <c r="A30" s="803" t="s">
        <v>1881</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2822</v>
      </c>
      <c r="C31" s="2508">
        <f ca="1">ROUND((C21+C22+C25+C28)/(1-F23-C26-C29-C30),0)</f>
        <v>0</v>
      </c>
      <c r="D31" s="2509"/>
      <c r="E31" s="2510"/>
      <c r="F31" s="2511"/>
      <c r="G31" s="1580"/>
      <c r="H31" s="823" t="s">
        <v>1871</v>
      </c>
      <c r="I31" s="2964"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5" t="s">
        <v>7</v>
      </c>
      <c r="B32" s="1813" t="s">
        <v>689</v>
      </c>
      <c r="C32" s="792">
        <f ca="1">ROUND(C33+C38+C39+C40,0)</f>
        <v>0</v>
      </c>
      <c r="D32" s="1807" t="s">
        <v>652</v>
      </c>
      <c r="E32" s="2451"/>
      <c r="F32" s="2455"/>
      <c r="G32" s="2047"/>
      <c r="H32" s="2050"/>
      <c r="I32" s="2051"/>
      <c r="J32" s="2052"/>
      <c r="K32" s="2053"/>
      <c r="L32" s="2054"/>
      <c r="M32" s="2055"/>
    </row>
    <row r="33" spans="1:18" ht="18" customHeight="1">
      <c r="A33" s="803" t="s">
        <v>1875</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660</v>
      </c>
      <c r="C34" s="53">
        <f ca="1">ROUND(C7*F34/1.05,1)</f>
        <v>0</v>
      </c>
      <c r="D34" s="1962" t="s">
        <v>661</v>
      </c>
      <c r="E34" s="784" t="s">
        <v>649</v>
      </c>
      <c r="F34" s="809">
        <f>'数据-取费表'!B41</f>
        <v>5.5000000000000007E-2</v>
      </c>
      <c r="G34" s="2047"/>
      <c r="H34" s="2056"/>
      <c r="I34" s="2057"/>
      <c r="J34" s="2058"/>
      <c r="K34" s="2059"/>
      <c r="L34" s="2060"/>
      <c r="M34" s="2061"/>
    </row>
    <row r="35" spans="1:18" ht="18" customHeight="1">
      <c r="A35" s="803" t="s">
        <v>1848</v>
      </c>
      <c r="B35" s="784" t="s">
        <v>664</v>
      </c>
      <c r="C35" s="53">
        <f ca="1">IF(D35="按租金收入计税",ROUND(C7*F35,1),IF(D35="按房产原值计税",ROUND(C31*F35*0.7,1),INDIRECT("'数据-取费表'!Aj"&amp;$G$1)))</f>
        <v>0</v>
      </c>
      <c r="D35" s="811" t="s">
        <v>1679</v>
      </c>
      <c r="E35" s="784" t="s">
        <v>649</v>
      </c>
      <c r="F35" s="809">
        <f>IF(D35="按租金收入计税",'数据-取费表'!B51,'数据-取费表'!B50)</f>
        <v>1.2E-2</v>
      </c>
      <c r="G35" s="2047"/>
      <c r="H35" s="2062"/>
      <c r="I35" s="2062"/>
      <c r="J35" s="2062"/>
      <c r="K35" s="2063"/>
      <c r="L35" s="2062"/>
      <c r="M35" s="2062"/>
    </row>
    <row r="36" spans="1:18" ht="18" customHeight="1">
      <c r="A36" s="813" t="s">
        <v>1879</v>
      </c>
      <c r="B36" s="341" t="s">
        <v>668</v>
      </c>
      <c r="C36" s="54">
        <f ca="1">ROUND(F36*F37/10000,1)</f>
        <v>0</v>
      </c>
      <c r="D36" s="814" t="s">
        <v>669</v>
      </c>
      <c r="E36" s="784" t="s">
        <v>670</v>
      </c>
      <c r="F36" s="640">
        <f>'数据-取费表'!B52</f>
        <v>7.5</v>
      </c>
      <c r="G36" s="2047"/>
      <c r="H36" s="2050"/>
      <c r="I36" s="3460"/>
      <c r="J36" s="2064"/>
      <c r="K36" s="2065"/>
      <c r="L36" s="2064"/>
      <c r="M36" s="2064"/>
    </row>
    <row r="37" spans="1:18" ht="18" customHeight="1">
      <c r="A37" s="815"/>
      <c r="B37" s="793"/>
      <c r="C37" s="69"/>
      <c r="D37" s="816"/>
      <c r="E37" s="784" t="s">
        <v>674</v>
      </c>
      <c r="F37" s="785">
        <f ca="1">INDIRECT("'数据-取费表'!r"&amp;$G$1)</f>
        <v>0</v>
      </c>
      <c r="G37" s="2047"/>
      <c r="H37" s="2050"/>
      <c r="I37" s="3460"/>
      <c r="J37" s="2062"/>
      <c r="K37" s="2063"/>
      <c r="L37" s="2062"/>
      <c r="M37" s="2062"/>
    </row>
    <row r="38" spans="1:18" ht="18" customHeight="1">
      <c r="A38" s="803" t="s">
        <v>1876</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1877</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1878</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5">
        <v>4</v>
      </c>
      <c r="B41" s="1813" t="s">
        <v>692</v>
      </c>
      <c r="C41" s="1349"/>
      <c r="D41" s="1350"/>
      <c r="E41" s="1350"/>
      <c r="F41" s="1351"/>
      <c r="G41" s="2047"/>
      <c r="H41" s="2047"/>
      <c r="I41" s="2047"/>
      <c r="J41" s="2047"/>
      <c r="K41" s="2068"/>
      <c r="L41" s="2047"/>
      <c r="M41" s="2047"/>
    </row>
    <row r="42" spans="1:18" ht="18" customHeight="1">
      <c r="A42" s="803" t="s">
        <v>1875</v>
      </c>
      <c r="B42" s="835" t="s">
        <v>693</v>
      </c>
      <c r="C42" s="829">
        <f ca="1">C7-C32</f>
        <v>0</v>
      </c>
      <c r="D42" s="1964" t="s">
        <v>694</v>
      </c>
      <c r="E42" s="1966"/>
      <c r="F42" s="820"/>
      <c r="G42" s="2047"/>
      <c r="H42" s="2047"/>
      <c r="I42" s="2047"/>
      <c r="J42" s="2047"/>
      <c r="K42" s="2068"/>
      <c r="L42" s="2047"/>
      <c r="M42" s="2047"/>
    </row>
    <row r="43" spans="1:18" ht="18" customHeight="1">
      <c r="A43" s="803" t="s">
        <v>1876</v>
      </c>
      <c r="B43" s="835" t="s">
        <v>711</v>
      </c>
      <c r="C43" s="836">
        <f ca="1">ROUND(C15*F43,0)</f>
        <v>0</v>
      </c>
      <c r="D43" s="1352" t="s">
        <v>712</v>
      </c>
      <c r="E43" s="3073" t="s">
        <v>2959</v>
      </c>
      <c r="F43" s="3074">
        <f ca="1">INDIRECT("'数据-取费表'!j"&amp;$G$1)</f>
        <v>0</v>
      </c>
      <c r="G43" s="2047"/>
      <c r="H43" s="2047"/>
      <c r="I43" s="2047"/>
      <c r="J43" s="2047"/>
      <c r="K43" s="2068"/>
      <c r="L43" s="2047"/>
      <c r="M43" s="2047"/>
    </row>
    <row r="44" spans="1:18" ht="18" customHeight="1">
      <c r="A44" s="803" t="s">
        <v>1877</v>
      </c>
      <c r="B44" s="835" t="s">
        <v>713</v>
      </c>
      <c r="C44" s="1353">
        <f ca="1">C42-C43</f>
        <v>0</v>
      </c>
      <c r="D44" s="463" t="s">
        <v>714</v>
      </c>
      <c r="E44" s="464"/>
      <c r="F44" s="465"/>
      <c r="G44" s="2047"/>
      <c r="H44" s="2047"/>
      <c r="I44" s="2047"/>
      <c r="J44" s="2047"/>
      <c r="K44" s="2068"/>
      <c r="L44" s="2047"/>
      <c r="M44" s="2047"/>
    </row>
    <row r="45" spans="1:18" ht="18" customHeight="1">
      <c r="A45" s="803" t="s">
        <v>1878</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5" t="s">
        <v>2962</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8" t="str">
        <f ca="1">IF(M48="住宅",0,IF(L49&gt;J52,L61,J61))</f>
        <v>0</v>
      </c>
      <c r="O47" s="2358" t="s">
        <v>2409</v>
      </c>
      <c r="P47" s="1579"/>
      <c r="Q47" s="1590"/>
      <c r="R47" s="1579"/>
    </row>
    <row r="48" spans="1:18" s="2044" customFormat="1" ht="18" customHeight="1" thickBot="1">
      <c r="A48" s="2069"/>
      <c r="C48" s="2072"/>
      <c r="D48" s="2073"/>
      <c r="E48" s="2073"/>
      <c r="F48" s="2074"/>
      <c r="G48" s="2075"/>
      <c r="I48" s="3098" t="s">
        <v>2343</v>
      </c>
      <c r="J48" s="2345"/>
      <c r="K48" s="3105" t="s">
        <v>2348</v>
      </c>
      <c r="L48" s="3109">
        <f ca="1">INDIRECT("'数据-取费表'!d"&amp;$G$1)</f>
        <v>0</v>
      </c>
      <c r="M48" s="3072"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7" t="s">
        <v>2344</v>
      </c>
      <c r="J49" s="2346"/>
      <c r="K49" s="3106" t="s">
        <v>2350</v>
      </c>
      <c r="L49" s="1894">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7" t="s">
        <v>2345</v>
      </c>
      <c r="J50" s="2347"/>
      <c r="K50" s="3107"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7" t="s">
        <v>2346</v>
      </c>
      <c r="J51" s="3102">
        <f>SUMPRODUCT((I64:I66=J48)*(J63:L63=J49)*(J64:L66))</f>
        <v>0</v>
      </c>
      <c r="K51" s="3107" t="s">
        <v>2352</v>
      </c>
      <c r="L51" s="2348"/>
      <c r="O51" s="2365" t="s">
        <v>2382</v>
      </c>
      <c r="P51" s="2363" t="s">
        <v>2406</v>
      </c>
      <c r="Q51" s="2364">
        <f ca="1">C31</f>
        <v>0</v>
      </c>
      <c r="R51" s="2363" t="s">
        <v>2379</v>
      </c>
    </row>
    <row r="52" spans="1:18" s="2044" customFormat="1" ht="18" customHeight="1" thickBot="1">
      <c r="A52" s="2081"/>
      <c r="F52" s="2070"/>
      <c r="I52" s="3099" t="s">
        <v>2347</v>
      </c>
      <c r="J52" s="3103">
        <f>IF(J50="",J51,J50+J51-YEAR('数据-取费表'!B3))</f>
        <v>0</v>
      </c>
      <c r="K52" s="3077" t="s">
        <v>2353</v>
      </c>
      <c r="L52" s="3110">
        <f ca="1">ROUND(-PV(INDIRECT("'数据-取费表'!h"&amp;$G$1),L49,(C40-C14*J36),0),0)</f>
        <v>0</v>
      </c>
      <c r="O52" s="2365" t="s">
        <v>2383</v>
      </c>
      <c r="P52" s="2363" t="s">
        <v>2384</v>
      </c>
      <c r="Q52" s="2366" t="e">
        <f ca="1">J59</f>
        <v>#VALUE!</v>
      </c>
      <c r="R52" s="2367"/>
    </row>
    <row r="53" spans="1:18" s="2044" customFormat="1" ht="18" customHeight="1" thickBot="1">
      <c r="A53" s="2081"/>
      <c r="F53" s="2070"/>
      <c r="I53" s="3100" t="s">
        <v>2420</v>
      </c>
      <c r="J53" s="2349"/>
      <c r="K53" s="3100" t="s">
        <v>2419</v>
      </c>
      <c r="L53" s="2349"/>
      <c r="O53" s="2365" t="s">
        <v>2385</v>
      </c>
      <c r="P53" s="2363" t="s">
        <v>2386</v>
      </c>
      <c r="Q53" s="2366">
        <f>J53</f>
        <v>0</v>
      </c>
      <c r="R53" s="2367"/>
    </row>
    <row r="54" spans="1:18" s="2044" customFormat="1" ht="29.25" thickBot="1">
      <c r="A54" s="2081"/>
      <c r="I54" s="3101" t="s">
        <v>2975</v>
      </c>
      <c r="J54" s="3104">
        <f ca="1">IF(M48="住宅",MAX(J52,L49-'数据-取费表'!B20),MIN(J52,L49-'数据-取费表'!B20))</f>
        <v>-1.5</v>
      </c>
      <c r="K54" s="3465"/>
      <c r="L54" s="3466"/>
      <c r="O54" s="2365" t="s">
        <v>2387</v>
      </c>
      <c r="P54" s="2363" t="s">
        <v>2388</v>
      </c>
      <c r="Q54" s="2364">
        <f ca="1">J54</f>
        <v>-1.5</v>
      </c>
      <c r="R54" s="2363" t="s">
        <v>2389</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2390</v>
      </c>
      <c r="P55" s="2363" t="s">
        <v>2407</v>
      </c>
      <c r="Q55" s="2364">
        <f ca="1">Q49+Q50</f>
        <v>0</v>
      </c>
      <c r="R55" s="2367" t="s">
        <v>2391</v>
      </c>
    </row>
    <row r="56" spans="1:18" s="2044" customFormat="1" ht="16.5" thickBot="1">
      <c r="A56" s="2081"/>
      <c r="B56" s="2082"/>
      <c r="C56" s="2082"/>
      <c r="I56" s="3113" t="s">
        <v>2354</v>
      </c>
      <c r="J56" s="3052" t="e">
        <f ca="1">ROUND(IF(J48="钢混",J58/J51,1-(1-2%)*(J51-J58)/J51),3)</f>
        <v>#VALUE!</v>
      </c>
      <c r="K56" s="3114" t="s">
        <v>2355</v>
      </c>
      <c r="L56" s="2350"/>
      <c r="O56" s="2368" t="s">
        <v>2410</v>
      </c>
      <c r="P56" s="1579"/>
      <c r="Q56" s="1590"/>
      <c r="R56" s="1579"/>
    </row>
    <row r="57" spans="1:18" s="2044" customFormat="1" ht="43.5" thickBot="1">
      <c r="A57" s="2081"/>
      <c r="B57" s="2082"/>
      <c r="C57" s="2082"/>
      <c r="I57" s="3115" t="s">
        <v>2356</v>
      </c>
      <c r="J57" s="3125" t="s">
        <v>1677</v>
      </c>
      <c r="K57" s="3077" t="s">
        <v>2361</v>
      </c>
      <c r="L57" s="1894">
        <f ca="1">IF(L49&lt;J52,"——",L49-J52)</f>
        <v>0</v>
      </c>
      <c r="O57" s="2359" t="s">
        <v>2374</v>
      </c>
      <c r="P57" s="2360" t="s">
        <v>2375</v>
      </c>
      <c r="Q57" s="2361" t="s">
        <v>2376</v>
      </c>
      <c r="R57" s="2360" t="s">
        <v>2377</v>
      </c>
    </row>
    <row r="58" spans="1:18" s="2044" customFormat="1" ht="29.25" thickBot="1">
      <c r="A58" s="2081"/>
      <c r="B58" s="2082"/>
      <c r="C58" s="2082"/>
      <c r="I58" s="3116" t="s">
        <v>2357</v>
      </c>
      <c r="J58" s="3117" t="str">
        <f ca="1">IF(OR(M48="住宅",J52&lt;L49,J57="是"),"——",J52-L49)</f>
        <v>——</v>
      </c>
      <c r="K58" s="3077" t="s">
        <v>2362</v>
      </c>
      <c r="L58" s="1894">
        <f ca="1">IF(L49&lt;J52,"——",IF(L56="比较法",L50,IF(L56="基准地价",L51,L52)))</f>
        <v>0</v>
      </c>
      <c r="O58" s="2362" t="s">
        <v>2378</v>
      </c>
      <c r="P58" s="2363" t="s">
        <v>2404</v>
      </c>
      <c r="Q58" s="2364">
        <f ca="1">C41+J31</f>
        <v>0</v>
      </c>
      <c r="R58" s="2363" t="s">
        <v>2379</v>
      </c>
    </row>
    <row r="59" spans="1:18" s="2044" customFormat="1" ht="29.25" thickBot="1">
      <c r="A59" s="2081"/>
      <c r="B59" s="2082"/>
      <c r="C59" s="2082"/>
      <c r="I59" s="3116" t="s">
        <v>2358</v>
      </c>
      <c r="J59" s="3053" t="e">
        <f ca="1">IF(J56&lt;0.4,0.4,J56)</f>
        <v>#VALUE!</v>
      </c>
      <c r="K59" s="3077" t="s">
        <v>2363</v>
      </c>
      <c r="L59" s="1894">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6" t="s">
        <v>2359</v>
      </c>
      <c r="J60" s="3117" t="str">
        <f ca="1">IF(OR(M48="住宅",J52&lt;L49,J57="是"),"——",ROUND(C30*J59,0))</f>
        <v>——</v>
      </c>
      <c r="K60" s="3077" t="s">
        <v>2364</v>
      </c>
      <c r="L60" s="1894">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8" t="s">
        <v>2360</v>
      </c>
      <c r="J61" s="3119" t="str">
        <f ca="1">IF(OR(M48="住宅",J52&lt;L49,J57="是"),"0",ROUND(J60/(1+J53)^J54,0))</f>
        <v>0</v>
      </c>
      <c r="K61" s="3120" t="s">
        <v>2365</v>
      </c>
      <c r="L61" s="3119"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1" t="s">
        <v>2366</v>
      </c>
      <c r="J63" s="3122" t="s">
        <v>2367</v>
      </c>
      <c r="K63" s="3122" t="s">
        <v>2368</v>
      </c>
      <c r="L63" s="3122" t="s">
        <v>2349</v>
      </c>
      <c r="M63" s="3123" t="s">
        <v>2939</v>
      </c>
      <c r="O63" s="2365" t="s">
        <v>2387</v>
      </c>
      <c r="P63" s="2363" t="s">
        <v>2395</v>
      </c>
      <c r="Q63" s="2364">
        <f ca="1">L60</f>
        <v>0</v>
      </c>
      <c r="R63" s="2367" t="s">
        <v>2396</v>
      </c>
    </row>
    <row r="64" spans="1:18" s="2044" customFormat="1" ht="15.75" thickBot="1">
      <c r="A64" s="2081"/>
      <c r="B64" s="2082"/>
      <c r="C64" s="2082"/>
      <c r="I64" s="3121" t="s">
        <v>2369</v>
      </c>
      <c r="J64" s="3122">
        <v>70</v>
      </c>
      <c r="K64" s="3122">
        <v>50</v>
      </c>
      <c r="L64" s="3122">
        <v>80</v>
      </c>
      <c r="M64" s="3124">
        <v>0.02</v>
      </c>
      <c r="O64" s="2362" t="s">
        <v>2390</v>
      </c>
      <c r="P64" s="2363" t="s">
        <v>2407</v>
      </c>
      <c r="Q64" s="2364" t="e">
        <f ca="1">Q58+Q59</f>
        <v>#DIV/0!</v>
      </c>
      <c r="R64" s="2367" t="s">
        <v>2391</v>
      </c>
    </row>
    <row r="65" spans="1:18" s="2044" customFormat="1" ht="16.5" thickBot="1">
      <c r="A65" s="2081"/>
      <c r="B65" s="2082"/>
      <c r="C65" s="2082"/>
      <c r="I65" s="3121" t="s">
        <v>2370</v>
      </c>
      <c r="J65" s="3122">
        <v>50</v>
      </c>
      <c r="K65" s="3122">
        <v>35</v>
      </c>
      <c r="L65" s="3122">
        <v>60</v>
      </c>
      <c r="M65" s="846">
        <v>0</v>
      </c>
      <c r="O65" s="2368" t="s">
        <v>2414</v>
      </c>
      <c r="P65" s="1579"/>
      <c r="Q65" s="1590"/>
      <c r="R65" s="1579"/>
    </row>
    <row r="66" spans="1:18" s="2044" customFormat="1" ht="15.75" thickBot="1">
      <c r="A66" s="2081"/>
      <c r="B66" s="2082"/>
      <c r="C66" s="2082"/>
      <c r="I66" s="3121" t="s">
        <v>2371</v>
      </c>
      <c r="J66" s="3122">
        <v>40</v>
      </c>
      <c r="K66" s="3122">
        <v>30</v>
      </c>
      <c r="L66" s="3122">
        <v>50</v>
      </c>
      <c r="M66" s="3124">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1724</v>
      </c>
      <c r="B1" s="738"/>
      <c r="C1" s="773" t="s">
        <v>3127</v>
      </c>
      <c r="D1" s="3076" t="s">
        <v>3132</v>
      </c>
      <c r="E1" s="2351" t="s">
        <v>2373</v>
      </c>
      <c r="F1" s="2352">
        <f ca="1">J53</f>
        <v>30.09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f ca="1">C40+J29+L46</f>
        <v>18504</v>
      </c>
      <c r="C2" s="2042"/>
      <c r="D2" s="2040"/>
      <c r="E2" s="2041"/>
      <c r="F2" s="2041"/>
      <c r="G2" s="1577"/>
      <c r="H2" s="2042"/>
      <c r="I2" s="2042"/>
      <c r="J2" s="2042"/>
      <c r="K2" s="2043"/>
      <c r="L2" s="2042"/>
      <c r="M2" s="2042"/>
    </row>
    <row r="3" spans="1:33" ht="18" customHeight="1" thickBot="1">
      <c r="A3" s="833" t="s">
        <v>1726</v>
      </c>
      <c r="B3" s="834">
        <f ca="1">IF(ISERROR(B2*10000/F43),0,ROUND(B2*10000/F43,0))</f>
        <v>7580</v>
      </c>
      <c r="C3" s="2042"/>
      <c r="D3" s="2040"/>
      <c r="E3" s="2041"/>
      <c r="F3" s="2041"/>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2457</v>
      </c>
      <c r="C5" s="55">
        <f ca="1">C6+C10+C12</f>
        <v>1203</v>
      </c>
      <c r="D5" s="2460" t="s">
        <v>2460</v>
      </c>
      <c r="E5" s="2454"/>
      <c r="F5" s="2455"/>
      <c r="G5" s="1579"/>
      <c r="H5" s="781">
        <v>1</v>
      </c>
      <c r="I5" s="782" t="s">
        <v>2457</v>
      </c>
      <c r="J5" s="55">
        <f ca="1">J6+J10+J12</f>
        <v>0</v>
      </c>
      <c r="K5" s="2460" t="s">
        <v>2460</v>
      </c>
      <c r="L5" s="2454"/>
      <c r="M5" s="2455"/>
    </row>
    <row r="6" spans="1:33" ht="18" customHeight="1">
      <c r="A6" s="1816" t="s">
        <v>1823</v>
      </c>
      <c r="B6" s="3461" t="s">
        <v>2462</v>
      </c>
      <c r="C6" s="783">
        <f ca="1">ROUND(F6*F8*F7*(1-F9)/10000,0)</f>
        <v>1203</v>
      </c>
      <c r="D6" s="2461" t="s">
        <v>2461</v>
      </c>
      <c r="E6" s="784" t="s">
        <v>1737</v>
      </c>
      <c r="F6" s="785">
        <f ca="1">INDIRECT("'数据-取费表'!u"&amp;$G$1)</f>
        <v>1.5</v>
      </c>
      <c r="G6" s="1579"/>
      <c r="H6" s="2468" t="s">
        <v>2467</v>
      </c>
      <c r="I6" s="3461" t="s">
        <v>2462</v>
      </c>
      <c r="J6" s="783">
        <f ca="1">ROUND(M6*M8*M7*(1-M9)/10000,0)</f>
        <v>0</v>
      </c>
      <c r="K6" s="341" t="s">
        <v>1736</v>
      </c>
      <c r="L6" s="784" t="s">
        <v>1737</v>
      </c>
      <c r="M6" s="785">
        <f ca="1">INDIRECT("'数据-取费表'!z"&amp;$G$1)</f>
        <v>0</v>
      </c>
    </row>
    <row r="7" spans="1:33" ht="18" customHeight="1">
      <c r="A7" s="2464"/>
      <c r="B7" s="3462"/>
      <c r="C7" s="788"/>
      <c r="D7" s="789"/>
      <c r="E7" s="784" t="s">
        <v>1738</v>
      </c>
      <c r="F7" s="785">
        <f ca="1">IF(INDIRECT("'数据-取费表'!ah"&amp;$G$1)="",INDIRECT("'数据-取费表'!k"&amp;$G$1),INDIRECT("'数据-取费表'!ah"&amp;$G$1))</f>
        <v>24411.75</v>
      </c>
      <c r="G7" s="1579"/>
      <c r="H7" s="2453"/>
      <c r="I7" s="3462"/>
      <c r="J7" s="788"/>
      <c r="K7" s="789"/>
      <c r="L7" s="784" t="s">
        <v>1738</v>
      </c>
      <c r="M7" s="785">
        <f ca="1">F7</f>
        <v>24411.75</v>
      </c>
    </row>
    <row r="8" spans="1:33" ht="18" customHeight="1">
      <c r="A8" s="2457"/>
      <c r="B8" s="3463"/>
      <c r="C8" s="788"/>
      <c r="D8" s="789"/>
      <c r="E8" s="784" t="s">
        <v>1739</v>
      </c>
      <c r="F8" s="785">
        <f ca="1">INDIRECT("'数据-取费表'!ai"&amp;$G$1)</f>
        <v>365</v>
      </c>
      <c r="G8" s="1579"/>
      <c r="H8" s="2453"/>
      <c r="I8" s="3463"/>
      <c r="J8" s="788"/>
      <c r="K8" s="789"/>
      <c r="L8" s="784" t="s">
        <v>1739</v>
      </c>
      <c r="M8" s="785">
        <f ca="1">INDIRECT("'数据-取费表'!ai"&amp;$G$1)</f>
        <v>365</v>
      </c>
    </row>
    <row r="9" spans="1:33" ht="18" customHeight="1">
      <c r="A9" s="786"/>
      <c r="B9" s="3464"/>
      <c r="C9" s="788"/>
      <c r="D9" s="789"/>
      <c r="E9" s="784" t="s">
        <v>1740</v>
      </c>
      <c r="F9" s="794">
        <f ca="1">INDIRECT("'数据-取费表'!w"&amp;$G$1)</f>
        <v>0.1</v>
      </c>
      <c r="G9" s="1579"/>
      <c r="H9" s="2469"/>
      <c r="I9" s="3463"/>
      <c r="J9" s="788"/>
      <c r="K9" s="789"/>
      <c r="L9" s="795" t="s">
        <v>1740</v>
      </c>
      <c r="M9" s="796">
        <f ca="1">INDIRECT("'数据-取费表'!ab"&amp;$G$1)</f>
        <v>0</v>
      </c>
    </row>
    <row r="10" spans="1:33" ht="18" customHeight="1">
      <c r="A10" s="1816" t="s">
        <v>2465</v>
      </c>
      <c r="B10" s="2458" t="s">
        <v>2458</v>
      </c>
      <c r="C10" s="799">
        <f ca="1">ROUND(IF(F10="押一",C6/12*F11,IF(F10="押二",C6/12*2*F11,IF(F10="押三",C6/12*3*F11,C11*F11))),0)</f>
        <v>0</v>
      </c>
      <c r="D10" s="2465" t="s">
        <v>2971</v>
      </c>
      <c r="E10" s="2462" t="s">
        <v>2463</v>
      </c>
      <c r="F10" s="3204"/>
      <c r="G10" s="1579"/>
      <c r="H10" s="2525" t="s">
        <v>2468</v>
      </c>
      <c r="I10" s="2530" t="s">
        <v>2458</v>
      </c>
      <c r="J10" s="783">
        <f ca="1">ROUND(IF(M10="押一",J6/12*M11,IF(M10="押二",J6/12*2*M11,IF(M10="押三",J6/12*3*M11,J11*M11))),0)</f>
        <v>0</v>
      </c>
      <c r="K10" s="2465" t="s">
        <v>2971</v>
      </c>
      <c r="L10" s="2462" t="s">
        <v>2463</v>
      </c>
      <c r="M10" s="2585"/>
    </row>
    <row r="11" spans="1:33" ht="18" customHeight="1">
      <c r="A11" s="790"/>
      <c r="B11" s="2459" t="s">
        <v>2572</v>
      </c>
      <c r="C11" s="2463"/>
      <c r="D11" s="789"/>
      <c r="E11" s="2462" t="s">
        <v>2464</v>
      </c>
      <c r="F11" s="796">
        <f ca="1">'数据-取费表'!B39</f>
        <v>1.4999999999999999E-2</v>
      </c>
      <c r="G11" s="1579"/>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9"/>
      <c r="H12" s="2515" t="s">
        <v>2469</v>
      </c>
      <c r="I12" s="2528" t="s">
        <v>2459</v>
      </c>
      <c r="J12" s="2529"/>
      <c r="K12" s="2504"/>
      <c r="L12" s="2505"/>
      <c r="M12" s="2518"/>
    </row>
    <row r="13" spans="1:33" ht="18" customHeight="1" thickTop="1">
      <c r="A13" s="1815">
        <v>2</v>
      </c>
      <c r="B13" s="1813" t="s">
        <v>1741</v>
      </c>
      <c r="C13" s="792">
        <f ca="1">ROUND(C29*F13,0)</f>
        <v>0</v>
      </c>
      <c r="D13" s="1820" t="s">
        <v>2296</v>
      </c>
      <c r="E13" s="1820" t="s">
        <v>1743</v>
      </c>
      <c r="F13" s="2500">
        <f ca="1">INDIRECT("'数据-取费表'!y"&amp;$G$1)</f>
        <v>0</v>
      </c>
      <c r="G13" s="1579"/>
      <c r="H13" s="1815">
        <v>2</v>
      </c>
      <c r="I13" s="1813" t="s">
        <v>1741</v>
      </c>
      <c r="J13" s="1805">
        <f ca="1">ROUND(J14*J15,0)</f>
        <v>0</v>
      </c>
      <c r="K13" s="1807" t="s">
        <v>1742</v>
      </c>
      <c r="L13" s="2516"/>
      <c r="M13" s="2517"/>
    </row>
    <row r="14" spans="1:33" ht="18" customHeight="1">
      <c r="A14" s="1634" t="s">
        <v>1883</v>
      </c>
      <c r="B14" s="784" t="s">
        <v>645</v>
      </c>
      <c r="C14" s="804">
        <f ca="1">INDIRECT("'数据-取费表'!m"&amp;$G$1)+INDIRECT("'数据-取费表'!t"&amp;$G$1)</f>
        <v>3662</v>
      </c>
      <c r="D14" s="1964" t="s">
        <v>1744</v>
      </c>
      <c r="E14" s="1965"/>
      <c r="F14" s="805"/>
      <c r="G14" s="1579"/>
      <c r="H14" s="1635" t="s">
        <v>1829</v>
      </c>
      <c r="I14" s="2216" t="s">
        <v>2825</v>
      </c>
      <c r="J14" s="53">
        <f ca="1">C29</f>
        <v>5210</v>
      </c>
      <c r="K14" s="26"/>
      <c r="L14" s="801"/>
      <c r="M14" s="802"/>
    </row>
    <row r="15" spans="1:33" s="2049" customFormat="1" ht="18" customHeight="1" thickBot="1">
      <c r="A15" s="1634" t="s">
        <v>1884</v>
      </c>
      <c r="B15" s="784" t="s">
        <v>647</v>
      </c>
      <c r="C15" s="53">
        <f ca="1">ROUND(C14*F15,0)</f>
        <v>110</v>
      </c>
      <c r="D15" s="806" t="s">
        <v>1745</v>
      </c>
      <c r="E15" s="806" t="s">
        <v>1746</v>
      </c>
      <c r="F15" s="807">
        <f>'数据-取费表'!B33</f>
        <v>0.03</v>
      </c>
      <c r="G15" s="1580"/>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524</v>
      </c>
      <c r="K16" s="1807" t="s">
        <v>1749</v>
      </c>
      <c r="L16" s="2450"/>
      <c r="M16" s="2455"/>
    </row>
    <row r="17" spans="1:33" s="2049" customFormat="1" ht="18" customHeight="1">
      <c r="A17" s="1634" t="s">
        <v>1886</v>
      </c>
      <c r="B17" s="784" t="s">
        <v>653</v>
      </c>
      <c r="C17" s="53">
        <f ca="1">ROUND(F17*(F43+INDIRECT("'数据-取费表'!S"&amp;$G$1))/10000,0)</f>
        <v>244</v>
      </c>
      <c r="D17" s="784" t="s">
        <v>1750</v>
      </c>
      <c r="E17" s="784" t="s">
        <v>1751</v>
      </c>
      <c r="F17" s="56">
        <f>'数据-取费表'!B35</f>
        <v>100</v>
      </c>
      <c r="G17" s="1580"/>
      <c r="H17" s="1635" t="s">
        <v>1829</v>
      </c>
      <c r="I17" s="784" t="s">
        <v>656</v>
      </c>
      <c r="J17" s="53">
        <f ca="1">ROUND(IF(项目基本情况!B11="自然人",J5*M17,J18+J19+J20),0)</f>
        <v>446</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4" t="s">
        <v>1887</v>
      </c>
      <c r="B18" s="784" t="s">
        <v>659</v>
      </c>
      <c r="C18" s="53">
        <f ca="1">ROUND(C14*F18,0)</f>
        <v>55</v>
      </c>
      <c r="D18" s="784" t="s">
        <v>1745</v>
      </c>
      <c r="E18" s="784" t="s">
        <v>1746</v>
      </c>
      <c r="F18" s="809">
        <f>'数据-取费表'!B36</f>
        <v>1.4999999999999999E-2</v>
      </c>
      <c r="G18" s="1580"/>
      <c r="H18" s="1634" t="s">
        <v>1883</v>
      </c>
      <c r="I18" s="784" t="s">
        <v>1754</v>
      </c>
      <c r="J18" s="53">
        <f ca="1">ROUND(J5*M18/1.05,1)</f>
        <v>0</v>
      </c>
      <c r="K18" s="2448" t="s">
        <v>1755</v>
      </c>
      <c r="L18" s="784" t="s">
        <v>1746</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5" t="s">
        <v>1829</v>
      </c>
      <c r="B19" s="784" t="s">
        <v>662</v>
      </c>
      <c r="C19" s="53">
        <f ca="1">SUM(C14:C18)</f>
        <v>4071</v>
      </c>
      <c r="D19" s="261" t="s">
        <v>1756</v>
      </c>
      <c r="E19" s="1967"/>
      <c r="F19" s="56"/>
      <c r="G19" s="1579"/>
      <c r="H19" s="1634" t="s">
        <v>1884</v>
      </c>
      <c r="I19" s="784" t="s">
        <v>1757</v>
      </c>
      <c r="J19" s="53">
        <f ca="1">IF(K19="按租金收入计税",ROUND(J5*M19,1),ROUND(C29*F33*0.7,1))</f>
        <v>437.6</v>
      </c>
      <c r="K19" s="811" t="s">
        <v>665</v>
      </c>
      <c r="L19" s="784" t="s">
        <v>1746</v>
      </c>
      <c r="M19" s="809">
        <f>IF(K19="按租金收入计税",'数据-取费表'!B51,'数据-取费表'!B50)</f>
        <v>1.2E-2</v>
      </c>
    </row>
    <row r="20" spans="1:33" s="2049" customFormat="1" ht="18" customHeight="1">
      <c r="A20" s="1635" t="s">
        <v>1888</v>
      </c>
      <c r="B20" s="784" t="s">
        <v>666</v>
      </c>
      <c r="C20" s="53">
        <f ca="1">ROUND(C19*F20,0)</f>
        <v>41</v>
      </c>
      <c r="D20" s="812" t="s">
        <v>1758</v>
      </c>
      <c r="E20" s="784" t="s">
        <v>1746</v>
      </c>
      <c r="F20" s="809">
        <f>'数据-取费表'!B37</f>
        <v>0.01</v>
      </c>
      <c r="G20" s="1580"/>
      <c r="H20" s="1637" t="s">
        <v>1879</v>
      </c>
      <c r="I20" s="341" t="s">
        <v>1759</v>
      </c>
      <c r="J20" s="54">
        <f ca="1">ROUND(M20*M21/10000,0)</f>
        <v>8</v>
      </c>
      <c r="K20" s="814" t="s">
        <v>1760</v>
      </c>
      <c r="L20" s="784" t="s">
        <v>1761</v>
      </c>
      <c r="M20" s="640">
        <f>'数据-取费表'!B52</f>
        <v>7.5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5" t="s">
        <v>1889</v>
      </c>
      <c r="B21" s="784" t="s">
        <v>1762</v>
      </c>
      <c r="C21" s="53" t="s">
        <v>1763</v>
      </c>
      <c r="D21" s="812" t="s">
        <v>2297</v>
      </c>
      <c r="E21" s="784" t="s">
        <v>1764</v>
      </c>
      <c r="F21" s="809">
        <f>'数据-取费表'!B38</f>
        <v>0.01</v>
      </c>
      <c r="G21" s="1580"/>
      <c r="H21" s="2470"/>
      <c r="I21" s="793"/>
      <c r="J21" s="69"/>
      <c r="K21" s="816"/>
      <c r="L21" s="784" t="s">
        <v>1765</v>
      </c>
      <c r="M21" s="785">
        <f ca="1">INDIRECT("'数据-取费表'!r"&amp;$G$1)</f>
        <v>11096.25</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5" t="s">
        <v>1890</v>
      </c>
      <c r="B22" s="784" t="s">
        <v>1766</v>
      </c>
      <c r="C22" s="53"/>
      <c r="D22" s="2536" t="str">
        <f>IF(F23&lt;=1,"单利计息。","复利计息。")&amp;"建造成本、管理费用、销售费用产生的利息。"</f>
        <v>复利计息。建造成本、管理费用、销售费用产生的利息。</v>
      </c>
      <c r="E22" s="1967"/>
      <c r="F22" s="56"/>
      <c r="G22" s="1579"/>
      <c r="H22" s="1635" t="s">
        <v>1888</v>
      </c>
      <c r="I22" s="784" t="s">
        <v>1767</v>
      </c>
      <c r="J22" s="53">
        <f ca="1">ROUND(J14*M22,0)</f>
        <v>78</v>
      </c>
      <c r="K22" s="2448" t="s">
        <v>1768</v>
      </c>
      <c r="L22" s="784" t="s">
        <v>1746</v>
      </c>
      <c r="M22" s="817">
        <f ca="1">INDIRECT("'数据-取费表'!Ak"&amp;$G$1)</f>
        <v>1.4999999999999999E-2</v>
      </c>
    </row>
    <row r="23" spans="1:33" s="2049" customFormat="1" ht="18" customHeight="1">
      <c r="A23" s="1634" t="s">
        <v>1830</v>
      </c>
      <c r="B23" s="784" t="s">
        <v>2534</v>
      </c>
      <c r="C23" s="53">
        <f ca="1">ROUND(IF('数据-取费表'!B22&lt;=1,(C19+C20)*F24*F23/2,(C19+C20)*(POWER((1+F24),F23/2)-1)),0)</f>
        <v>146</v>
      </c>
      <c r="D23" s="2535" t="str">
        <f>IF(F23&lt;=1,"(建造成本+管理费用)×利率×(建设周期÷2)","(建造成本+管理费用)×((1+利率)^(建设周期÷2)-1)")</f>
        <v>(建造成本+管理费用)×((1+利率)^(建设周期÷2)-1)</v>
      </c>
      <c r="E23" s="784" t="s">
        <v>1769</v>
      </c>
      <c r="F23" s="640">
        <f>'数据-取费表'!B20</f>
        <v>1.5</v>
      </c>
      <c r="G23" s="1580"/>
      <c r="H23" s="1635" t="s">
        <v>1889</v>
      </c>
      <c r="I23" s="784" t="s">
        <v>679</v>
      </c>
      <c r="J23" s="53">
        <f ca="1">ROUND(J13*M23,0)</f>
        <v>0</v>
      </c>
      <c r="K23" s="2448" t="s">
        <v>1770</v>
      </c>
      <c r="L23" s="784" t="s">
        <v>1746</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4" t="s">
        <v>1831</v>
      </c>
      <c r="B24" s="784" t="s">
        <v>1771</v>
      </c>
      <c r="C24" s="53">
        <f ca="1">ROUND(IF('数据-取费表'!B22&lt;=1,F21*F24*F23/2,F21*(POWER((1+F24),F23/2)-1)),4)</f>
        <v>4.0000000000000002E-4</v>
      </c>
      <c r="D24" s="2535" t="str">
        <f>IF(F23&lt;=1,"销售费用×利率×(建设周期÷2)","销售费用×((1+利率)^(建设周期÷2)-1)")</f>
        <v>销售费用×((1+利率)^(建设周期÷2)-1)</v>
      </c>
      <c r="E24" s="784" t="s">
        <v>1772</v>
      </c>
      <c r="F24" s="819">
        <f ca="1">'数据-取费表'!B40</f>
        <v>4.7500000000000001E-2</v>
      </c>
      <c r="G24" s="1580"/>
      <c r="H24" s="2515" t="s">
        <v>1890</v>
      </c>
      <c r="I24" s="2510" t="s">
        <v>666</v>
      </c>
      <c r="J24" s="2508">
        <f ca="1">ROUND(J5*M24,0)</f>
        <v>0</v>
      </c>
      <c r="K24" s="2509" t="s">
        <v>1773</v>
      </c>
      <c r="L24" s="2510" t="s">
        <v>1746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6" t="s">
        <v>1839</v>
      </c>
      <c r="B25" s="784" t="s">
        <v>684</v>
      </c>
      <c r="C25" s="53"/>
      <c r="D25" s="261" t="s">
        <v>1774</v>
      </c>
      <c r="E25" s="1967"/>
      <c r="F25" s="56"/>
      <c r="G25" s="1579"/>
      <c r="H25" s="1815" t="s">
        <v>1775</v>
      </c>
      <c r="I25" s="2962" t="s">
        <v>2821</v>
      </c>
      <c r="J25" s="792">
        <f ca="1">J5-J16</f>
        <v>-524</v>
      </c>
      <c r="K25" s="2512" t="s">
        <v>1776</v>
      </c>
      <c r="L25" s="2513"/>
      <c r="M25" s="2514"/>
    </row>
    <row r="26" spans="1:33" ht="18" customHeight="1">
      <c r="A26" s="1634" t="s">
        <v>1830</v>
      </c>
      <c r="B26" s="784" t="s">
        <v>2437</v>
      </c>
      <c r="C26" s="53">
        <f ca="1">ROUND((C19+C20)*F26,0)</f>
        <v>617</v>
      </c>
      <c r="D26" s="812" t="s">
        <v>1777</v>
      </c>
      <c r="E26" s="795" t="s">
        <v>1778</v>
      </c>
      <c r="F26" s="794">
        <f ca="1">INDIRECT("'数据-取费表'!q"&amp;$G$1)</f>
        <v>0.15</v>
      </c>
      <c r="G26" s="1579"/>
      <c r="H26" s="2466" t="s">
        <v>1779</v>
      </c>
      <c r="I26" s="2217" t="s">
        <v>2826</v>
      </c>
      <c r="J26" s="783">
        <f ca="1">IF(J5&lt;&gt;0,ROUND(J25*(1-((1+M28)/(1+M26))^M27)/(M26-M28),0),0)</f>
        <v>0</v>
      </c>
      <c r="K26" s="814" t="s">
        <v>1780</v>
      </c>
      <c r="L26" s="784" t="s">
        <v>2418</v>
      </c>
      <c r="M26" s="794">
        <f ca="1">INDIRECT("'数据-取费表'!I"&amp;$G$1)</f>
        <v>0.05</v>
      </c>
    </row>
    <row r="27" spans="1:33" ht="18" customHeight="1">
      <c r="A27" s="1634" t="s">
        <v>1831</v>
      </c>
      <c r="B27" s="784" t="s">
        <v>686</v>
      </c>
      <c r="C27" s="53">
        <f ca="1">ROUND(F21*F26,4)</f>
        <v>1.5E-3</v>
      </c>
      <c r="D27" s="812" t="s">
        <v>1781</v>
      </c>
      <c r="E27" s="806"/>
      <c r="F27" s="807"/>
      <c r="G27" s="1579"/>
      <c r="H27" s="2467"/>
      <c r="I27" s="787"/>
      <c r="J27" s="788"/>
      <c r="K27" s="821" t="s">
        <v>1782</v>
      </c>
      <c r="L27" s="784" t="s">
        <v>1783</v>
      </c>
      <c r="M27" s="822">
        <f ca="1">INDIRECT("'数据-取费表'!ag"&amp;$G$1)</f>
        <v>0</v>
      </c>
    </row>
    <row r="28" spans="1:33" s="2049" customFormat="1" ht="18" customHeight="1">
      <c r="A28" s="1636" t="s">
        <v>1840</v>
      </c>
      <c r="B28" s="784" t="s">
        <v>687</v>
      </c>
      <c r="C28" s="53">
        <f>ROUND(F28/(1+'数据-取费表'!C42),4)</f>
        <v>5.2400000000000002E-2</v>
      </c>
      <c r="D28" s="812" t="s">
        <v>2298</v>
      </c>
      <c r="E28" s="784" t="s">
        <v>1784</v>
      </c>
      <c r="F28" s="809">
        <f>'数据-取费表'!B41</f>
        <v>5.5000000000000007E-2</v>
      </c>
      <c r="G28" s="1580"/>
      <c r="H28" s="1815"/>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2299</v>
      </c>
      <c r="C29" s="2508">
        <f ca="1">ROUND((C19+C20+C23+C26)/(1-F21-C24-C27-C28),0)</f>
        <v>5210</v>
      </c>
      <c r="D29" s="2509"/>
      <c r="E29" s="2510"/>
      <c r="F29" s="2511"/>
      <c r="G29" s="1580"/>
      <c r="H29" s="823" t="s">
        <v>1786</v>
      </c>
      <c r="I29" s="824" t="s">
        <v>1787</v>
      </c>
      <c r="J29" s="825">
        <f ca="1">ROUND(J26/(1+F40)^F41,0)</f>
        <v>0</v>
      </c>
      <c r="K29" s="826" t="s">
        <v>1788</v>
      </c>
      <c r="L29" s="827"/>
      <c r="M29" s="828">
        <f ca="1">INDIRECT("'数据-取费表'!k"&amp;$G$1)</f>
        <v>24411.75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5" t="s">
        <v>1892</v>
      </c>
      <c r="B30" s="1813" t="s">
        <v>1789</v>
      </c>
      <c r="C30" s="792">
        <f ca="1">ROUND(C31+C36+C37+C38,0)</f>
        <v>306</v>
      </c>
      <c r="D30" s="1807" t="s">
        <v>1790</v>
      </c>
      <c r="E30" s="2450"/>
      <c r="F30" s="2455"/>
      <c r="G30" s="2047"/>
      <c r="H30" s="2050"/>
      <c r="I30" s="2051"/>
      <c r="J30" s="2052"/>
      <c r="K30" s="2053"/>
      <c r="L30" s="2054"/>
      <c r="M30" s="2055"/>
    </row>
    <row r="31" spans="1:33" ht="18" customHeight="1">
      <c r="A31" s="1635" t="s">
        <v>1829</v>
      </c>
      <c r="B31" s="784" t="s">
        <v>656</v>
      </c>
      <c r="C31" s="53">
        <f ca="1">ROUND(IF(项目基本情况!B11="自然人",C5*F31,C32+C33+C34),1)</f>
        <v>215.7</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4" t="s">
        <v>1830</v>
      </c>
      <c r="B32" s="784" t="s">
        <v>1793</v>
      </c>
      <c r="C32" s="53">
        <f ca="1">ROUND(C5*F32/1.05,1)</f>
        <v>63</v>
      </c>
      <c r="D32" s="1962" t="s">
        <v>1794</v>
      </c>
      <c r="E32" s="784" t="s">
        <v>1795</v>
      </c>
      <c r="F32" s="809">
        <f>'数据-取费表'!B41</f>
        <v>5.5000000000000007E-2</v>
      </c>
      <c r="G32" s="2047"/>
      <c r="H32" s="2056"/>
      <c r="I32" s="2057"/>
      <c r="J32" s="2058"/>
      <c r="K32" s="2059"/>
      <c r="L32" s="2060"/>
      <c r="M32" s="2061"/>
    </row>
    <row r="33" spans="1:18" ht="18" customHeight="1">
      <c r="A33" s="1634" t="s">
        <v>1831</v>
      </c>
      <c r="B33" s="784" t="s">
        <v>1796</v>
      </c>
      <c r="C33" s="53">
        <f ca="1">IF(D33="按租金收入计税",ROUND(C5*F33,1),IF(D33="按房产原值计税",ROUND(C29*F33*0.7,1),INDIRECT("'数据-取费表'!Aj"&amp;$G$1)))</f>
        <v>144.4</v>
      </c>
      <c r="D33" s="3205" t="s">
        <v>3133</v>
      </c>
      <c r="E33" s="784" t="s">
        <v>1795</v>
      </c>
      <c r="F33" s="809">
        <f>IF(D33="按租金收入计税",'数据-取费表'!B51,'数据-取费表'!B50)</f>
        <v>0.12</v>
      </c>
      <c r="G33" s="2047"/>
      <c r="H33" s="2062"/>
      <c r="I33" s="2062"/>
      <c r="J33" s="2062"/>
      <c r="K33" s="2063"/>
      <c r="L33" s="2062"/>
      <c r="M33" s="2062"/>
    </row>
    <row r="34" spans="1:18" ht="18" customHeight="1">
      <c r="A34" s="1637" t="s">
        <v>1832</v>
      </c>
      <c r="B34" s="341" t="s">
        <v>1797</v>
      </c>
      <c r="C34" s="54">
        <f ca="1">ROUND(F34*F35/10000,1)</f>
        <v>8.3000000000000007</v>
      </c>
      <c r="D34" s="814" t="s">
        <v>1798</v>
      </c>
      <c r="E34" s="784" t="s">
        <v>1799</v>
      </c>
      <c r="F34" s="640">
        <f>'数据-取费表'!B52</f>
        <v>7.5</v>
      </c>
      <c r="G34" s="2047"/>
      <c r="H34" s="2050"/>
      <c r="I34" s="835" t="s">
        <v>1812</v>
      </c>
      <c r="J34" s="836"/>
      <c r="K34" s="2065"/>
      <c r="L34" s="2064"/>
      <c r="M34" s="2064"/>
    </row>
    <row r="35" spans="1:18" ht="18" customHeight="1">
      <c r="A35" s="815"/>
      <c r="B35" s="793"/>
      <c r="C35" s="69"/>
      <c r="D35" s="816"/>
      <c r="E35" s="784" t="s">
        <v>1800</v>
      </c>
      <c r="F35" s="785">
        <f ca="1">INDIRECT("'数据-取费表'!r"&amp;$G$1)</f>
        <v>11096.25</v>
      </c>
      <c r="G35" s="2047"/>
      <c r="H35" s="2050"/>
      <c r="I35" s="837" t="s">
        <v>1813</v>
      </c>
      <c r="J35" s="838">
        <f ca="1">ROUND(C13*J36,0)</f>
        <v>0</v>
      </c>
      <c r="K35" s="2063"/>
      <c r="L35" s="2062"/>
      <c r="M35" s="2062"/>
    </row>
    <row r="36" spans="1:18" ht="18" customHeight="1">
      <c r="A36" s="1635" t="s">
        <v>1888</v>
      </c>
      <c r="B36" s="784" t="s">
        <v>1801</v>
      </c>
      <c r="C36" s="53">
        <f ca="1">ROUND(C29*F36,1)</f>
        <v>78.2</v>
      </c>
      <c r="D36" s="1962" t="s">
        <v>1802</v>
      </c>
      <c r="E36" s="784" t="s">
        <v>1795</v>
      </c>
      <c r="F36" s="817">
        <f ca="1">INDIRECT("'数据-取费表'!Ak"&amp;$G$1)</f>
        <v>1.4999999999999999E-2</v>
      </c>
      <c r="G36" s="2047"/>
      <c r="H36" s="2062"/>
      <c r="I36" s="839" t="s">
        <v>1814</v>
      </c>
      <c r="J36" s="840">
        <f ca="1">INDIRECT("'数据-取费表'!j"&amp;$G$1)</f>
        <v>0.08</v>
      </c>
      <c r="K36" s="2067"/>
      <c r="L36" s="2062"/>
      <c r="M36" s="2062"/>
    </row>
    <row r="37" spans="1:18" ht="18" customHeight="1">
      <c r="A37" s="1635" t="s">
        <v>1889</v>
      </c>
      <c r="B37" s="784" t="s">
        <v>679</v>
      </c>
      <c r="C37" s="53">
        <f ca="1">ROUND(C13*F37,1)</f>
        <v>0</v>
      </c>
      <c r="D37" s="1962" t="s">
        <v>1803</v>
      </c>
      <c r="E37" s="784" t="s">
        <v>1795</v>
      </c>
      <c r="F37" s="818">
        <f ca="1">INDIRECT("'数据-取费表'!Al"&amp;$G$1)</f>
        <v>1.5E-3</v>
      </c>
      <c r="G37" s="2047"/>
      <c r="H37" s="2062"/>
      <c r="I37" s="841" t="s">
        <v>1815</v>
      </c>
      <c r="J37" s="842"/>
      <c r="K37" s="2067"/>
      <c r="L37" s="2062"/>
      <c r="M37" s="2062"/>
    </row>
    <row r="38" spans="1:18" ht="18" customHeight="1" thickBot="1">
      <c r="A38" s="2515" t="s">
        <v>1890</v>
      </c>
      <c r="B38" s="2510" t="s">
        <v>666</v>
      </c>
      <c r="C38" s="2508">
        <f ca="1">ROUND(C5*F38,1)</f>
        <v>12</v>
      </c>
      <c r="D38" s="2509" t="s">
        <v>1804</v>
      </c>
      <c r="E38" s="2510" t="s">
        <v>1795</v>
      </c>
      <c r="F38" s="2506">
        <f ca="1">INDIRECT("'数据-取费表'!Am"&amp;$G$1)</f>
        <v>0.01</v>
      </c>
      <c r="G38" s="2047"/>
      <c r="H38" s="2062"/>
      <c r="I38" s="843" t="s">
        <v>1816</v>
      </c>
      <c r="J38" s="844"/>
      <c r="K38" s="2068"/>
      <c r="L38" s="2062"/>
      <c r="M38" s="2062"/>
    </row>
    <row r="39" spans="1:18" ht="24.6" customHeight="1" thickTop="1">
      <c r="A39" s="1815" t="s">
        <v>1893</v>
      </c>
      <c r="B39" s="2962" t="s">
        <v>2821</v>
      </c>
      <c r="C39" s="792">
        <f ca="1">C5-C30</f>
        <v>897</v>
      </c>
      <c r="D39" s="2512" t="s">
        <v>1805</v>
      </c>
      <c r="E39" s="2513"/>
      <c r="F39" s="2514"/>
      <c r="G39" s="2047"/>
      <c r="H39" s="2062"/>
      <c r="I39" s="837" t="s">
        <v>1817</v>
      </c>
      <c r="J39" s="845">
        <f ca="1">ROUND(J35/C39,3)</f>
        <v>0</v>
      </c>
      <c r="K39" s="2068"/>
      <c r="L39" s="2062"/>
      <c r="M39" s="2062"/>
    </row>
    <row r="40" spans="1:18" ht="18" customHeight="1">
      <c r="A40" s="781" t="s">
        <v>1894</v>
      </c>
      <c r="B40" s="2217" t="s">
        <v>2300</v>
      </c>
      <c r="C40" s="783">
        <f ca="1">ROUND(C39*(1-((1+F42)/(1+F40))^F41)/(F40-F42),0)</f>
        <v>18504</v>
      </c>
      <c r="D40" s="814" t="s">
        <v>1806</v>
      </c>
      <c r="E40" s="784" t="s">
        <v>2418</v>
      </c>
      <c r="F40" s="794">
        <f ca="1">INDIRECT("'数据-取费表'!I"&amp;$G$1)</f>
        <v>0.05</v>
      </c>
      <c r="G40" s="2047"/>
      <c r="H40" s="2047"/>
      <c r="I40" s="837" t="s">
        <v>1818</v>
      </c>
      <c r="J40" s="845">
        <f ca="1">1-J39</f>
        <v>1</v>
      </c>
      <c r="K40" s="2068"/>
      <c r="L40" s="2047"/>
      <c r="M40" s="2047"/>
    </row>
    <row r="41" spans="1:18" ht="18" customHeight="1">
      <c r="A41" s="786"/>
      <c r="B41" s="787"/>
      <c r="C41" s="788"/>
      <c r="D41" s="821" t="s">
        <v>1807</v>
      </c>
      <c r="E41" s="784" t="s">
        <v>2961</v>
      </c>
      <c r="F41" s="822">
        <f ca="1">IF(INDIRECT("'数据-取费表'!af"&amp;$G$1)=0,INDIRECT("'数据-取费表'!ae"&amp;$G$1),INDIRECT("'数据-取费表'!af"&amp;$G$1))</f>
        <v>30.09</v>
      </c>
      <c r="G41" s="2047"/>
      <c r="H41" s="1973"/>
      <c r="I41" s="843" t="s">
        <v>1819</v>
      </c>
      <c r="J41" s="846"/>
      <c r="K41" s="2067"/>
      <c r="L41" s="1973"/>
      <c r="M41" s="1973"/>
    </row>
    <row r="42" spans="1:18" ht="18" customHeight="1">
      <c r="A42" s="790"/>
      <c r="B42" s="791"/>
      <c r="C42" s="792"/>
      <c r="D42" s="816"/>
      <c r="E42" s="784" t="s">
        <v>1808</v>
      </c>
      <c r="F42" s="794">
        <f ca="1">INDIRECT("'数据-取费表'!v"&amp;$G$1)</f>
        <v>2.5000000000000001E-2</v>
      </c>
      <c r="G42" s="2047"/>
      <c r="H42" s="1973"/>
      <c r="I42" s="847" t="s">
        <v>1820</v>
      </c>
      <c r="J42" s="845">
        <f ca="1">ROUND(C13/C40,3)</f>
        <v>0</v>
      </c>
      <c r="K42" s="2067"/>
      <c r="L42" s="1973"/>
      <c r="M42" s="1973"/>
    </row>
    <row r="43" spans="1:18" ht="18" customHeight="1" thickBot="1">
      <c r="A43" s="823" t="s">
        <v>1786</v>
      </c>
      <c r="B43" s="824" t="s">
        <v>1809</v>
      </c>
      <c r="C43" s="825">
        <f ca="1">ROUND(C40*10000/F43,0)</f>
        <v>7580</v>
      </c>
      <c r="D43" s="826" t="s">
        <v>1810</v>
      </c>
      <c r="E43" s="827" t="s">
        <v>1811</v>
      </c>
      <c r="F43" s="828">
        <f ca="1">INDIRECT("'数据-取费表'!k"&amp;$G$1)</f>
        <v>24411.75</v>
      </c>
      <c r="G43" s="2047"/>
      <c r="H43" s="1973"/>
      <c r="I43" s="847" t="s">
        <v>1821</v>
      </c>
      <c r="J43" s="848">
        <f ca="1">1-J42</f>
        <v>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8">
        <f ca="1">C67-C40</f>
        <v>-19843</v>
      </c>
      <c r="D46" s="2070"/>
      <c r="E46" s="2070"/>
      <c r="F46" s="2070"/>
      <c r="I46" s="2342" t="s">
        <v>2342</v>
      </c>
      <c r="J46" s="2343"/>
      <c r="K46" s="2344"/>
      <c r="L46" s="3108">
        <f>IF(OR(M47="住宅",D1="土地（套用方法）"),0,IF(L48&gt;J51,L60,J60))</f>
        <v>0</v>
      </c>
      <c r="O46" s="2358" t="s">
        <v>2409</v>
      </c>
      <c r="P46" s="1579"/>
      <c r="Q46" s="1590"/>
      <c r="R46" s="1579"/>
    </row>
    <row r="47" spans="1:18" s="2044" customFormat="1" ht="18" customHeight="1" thickBot="1">
      <c r="A47" s="2336">
        <v>1</v>
      </c>
      <c r="B47" s="2337" t="s">
        <v>635</v>
      </c>
      <c r="C47" s="2538">
        <f ca="1">C48+C52+C54</f>
        <v>0</v>
      </c>
      <c r="D47" s="2070"/>
      <c r="E47" s="2070"/>
      <c r="F47" s="2070"/>
      <c r="I47" s="3098" t="s">
        <v>2343</v>
      </c>
      <c r="J47" s="2345" t="s">
        <v>3098</v>
      </c>
      <c r="K47" s="3105" t="s">
        <v>2348</v>
      </c>
      <c r="L47" s="3109">
        <f ca="1">INDIRECT("'数据-取费表'!d"&amp;$G$1)</f>
        <v>40</v>
      </c>
      <c r="M47" s="1590" t="str">
        <f>IF(ISNUMBER(FIND("住宅",C1)),"住宅","非住宅")</f>
        <v>非住宅</v>
      </c>
      <c r="O47" s="2359" t="s">
        <v>2374</v>
      </c>
      <c r="P47" s="2360" t="s">
        <v>2375</v>
      </c>
      <c r="Q47" s="2361" t="s">
        <v>2376</v>
      </c>
      <c r="R47" s="2360" t="s">
        <v>2377</v>
      </c>
    </row>
    <row r="48" spans="1:18" s="2044" customFormat="1" ht="18" customHeight="1" thickBot="1">
      <c r="A48" s="2606" t="s">
        <v>2536</v>
      </c>
      <c r="B48" s="2607" t="s">
        <v>2537</v>
      </c>
      <c r="C48" s="2338">
        <f ca="1">ROUND(F48*F50*F49*(1-F51)/10000,0)</f>
        <v>0</v>
      </c>
      <c r="D48" s="2339" t="s">
        <v>636</v>
      </c>
      <c r="E48" s="2340" t="s">
        <v>2295</v>
      </c>
      <c r="F48" s="2341"/>
      <c r="G48" s="2075"/>
      <c r="I48" s="3077" t="s">
        <v>2344</v>
      </c>
      <c r="J48" s="2346" t="s">
        <v>2349</v>
      </c>
      <c r="K48" s="3106" t="s">
        <v>2350</v>
      </c>
      <c r="L48" s="1894">
        <f ca="1">INDIRECT("'数据-取费表'!f"&amp;$G$1)</f>
        <v>31.59</v>
      </c>
      <c r="O48" s="2362" t="s">
        <v>2378</v>
      </c>
      <c r="P48" s="2363" t="s">
        <v>2404</v>
      </c>
      <c r="Q48" s="2364">
        <f ca="1">C40+J29</f>
        <v>18504</v>
      </c>
      <c r="R48" s="2363" t="s">
        <v>2379</v>
      </c>
    </row>
    <row r="49" spans="1:18" s="2044" customFormat="1" ht="18" customHeight="1" thickBot="1">
      <c r="A49" s="786"/>
      <c r="B49" s="787"/>
      <c r="C49" s="788"/>
      <c r="D49" s="789"/>
      <c r="E49" s="784" t="s">
        <v>1738</v>
      </c>
      <c r="F49" s="785">
        <f ca="1">F7</f>
        <v>24411.75</v>
      </c>
      <c r="G49" s="2075"/>
      <c r="H49" s="2078"/>
      <c r="I49" s="3077" t="s">
        <v>2345</v>
      </c>
      <c r="J49" s="2347">
        <v>2020</v>
      </c>
      <c r="K49" s="3107" t="s">
        <v>2351</v>
      </c>
      <c r="L49" s="2348"/>
      <c r="O49" s="2362" t="s">
        <v>2380</v>
      </c>
      <c r="P49" s="2363" t="s">
        <v>2405</v>
      </c>
      <c r="Q49" s="2364">
        <f ca="1">J60</f>
        <v>219</v>
      </c>
      <c r="R49" s="2363" t="s">
        <v>2381</v>
      </c>
    </row>
    <row r="50" spans="1:18" s="2044" customFormat="1" ht="18" customHeight="1" thickBot="1">
      <c r="A50" s="786"/>
      <c r="B50" s="787"/>
      <c r="C50" s="788"/>
      <c r="D50" s="789"/>
      <c r="E50" s="784" t="s">
        <v>1739</v>
      </c>
      <c r="F50" s="785">
        <f ca="1">F8</f>
        <v>365</v>
      </c>
      <c r="G50" s="2080"/>
      <c r="H50" s="2078"/>
      <c r="I50" s="3077" t="s">
        <v>2346</v>
      </c>
      <c r="J50" s="3102">
        <f>SUMPRODUCT((I63:I65=J47)*(J62:L62=J48)*(J63:L65))</f>
        <v>60</v>
      </c>
      <c r="K50" s="3107" t="s">
        <v>2352</v>
      </c>
      <c r="L50" s="2348"/>
      <c r="O50" s="2365" t="s">
        <v>2382</v>
      </c>
      <c r="P50" s="2363" t="s">
        <v>2406</v>
      </c>
      <c r="Q50" s="2364">
        <f ca="1">C29</f>
        <v>5210</v>
      </c>
      <c r="R50" s="2363" t="s">
        <v>2379</v>
      </c>
    </row>
    <row r="51" spans="1:18" s="2044" customFormat="1" ht="18" customHeight="1" thickBot="1">
      <c r="A51" s="786"/>
      <c r="B51" s="787"/>
      <c r="C51" s="788"/>
      <c r="D51" s="789"/>
      <c r="E51" s="784" t="s">
        <v>640</v>
      </c>
      <c r="F51" s="2335"/>
      <c r="H51" s="2078"/>
      <c r="I51" s="3099" t="s">
        <v>2347</v>
      </c>
      <c r="J51" s="3103">
        <f>IF(J49="",J50,J49+J50-YEAR('数据-取费表'!B2))</f>
        <v>61</v>
      </c>
      <c r="K51" s="3077" t="s">
        <v>2353</v>
      </c>
      <c r="L51" s="3110">
        <f ca="1">ROUND(-PV(INDIRECT("'数据-取费表'!h"&amp;$G$1),L48,(C39-C13*J36),0),0)</f>
        <v>14971</v>
      </c>
      <c r="O51" s="2365" t="s">
        <v>2383</v>
      </c>
      <c r="P51" s="2363" t="s">
        <v>2384</v>
      </c>
      <c r="Q51" s="2366">
        <f ca="1">J58</f>
        <v>0.49</v>
      </c>
      <c r="R51" s="2367"/>
    </row>
    <row r="52" spans="1:18" s="2044" customFormat="1" ht="18" customHeight="1" thickBot="1">
      <c r="A52" s="781" t="s">
        <v>2535</v>
      </c>
      <c r="B52" s="2458" t="s">
        <v>2458</v>
      </c>
      <c r="C52" s="799">
        <f ca="1">ROUND(IF(F52="押一",C48/12*F11,IF(F52="押二",C48/12*2*F11,IF(F52="押三",C48/12*3*F11,C53*F11))),0)</f>
        <v>0</v>
      </c>
      <c r="D52" s="2465" t="s">
        <v>2972</v>
      </c>
      <c r="E52" s="2462" t="s">
        <v>2463</v>
      </c>
      <c r="F52" s="2585"/>
      <c r="I52" s="3100" t="s">
        <v>2420</v>
      </c>
      <c r="J52" s="2349">
        <v>8.5000000000000006E-2</v>
      </c>
      <c r="K52" s="3100" t="s">
        <v>2419</v>
      </c>
      <c r="L52" s="2349"/>
      <c r="O52" s="2365" t="s">
        <v>2385</v>
      </c>
      <c r="P52" s="2363" t="s">
        <v>2386</v>
      </c>
      <c r="Q52" s="2366">
        <f>J52</f>
        <v>8.5000000000000006E-2</v>
      </c>
      <c r="R52" s="2367"/>
    </row>
    <row r="53" spans="1:18" s="2044" customFormat="1" ht="39.75" customHeight="1" thickBot="1">
      <c r="A53" s="786"/>
      <c r="B53" s="2459" t="s">
        <v>2572</v>
      </c>
      <c r="C53" s="2463"/>
      <c r="D53" s="2465"/>
      <c r="E53" s="2462"/>
      <c r="F53" s="800"/>
      <c r="I53" s="3101" t="s">
        <v>2975</v>
      </c>
      <c r="J53" s="3104">
        <f ca="1">IF(M47="住宅",IF(D1="——",MAX(J51,L48),MAX(J51,L48-'数据-取费表'!B20)),IF(D1="——",MIN(J51,L48),MIN(J51,L48-'数据-取费表'!B20)))</f>
        <v>30.09</v>
      </c>
      <c r="K53" s="3467" t="s">
        <v>2963</v>
      </c>
      <c r="L53" s="3468"/>
      <c r="O53" s="2365" t="s">
        <v>2387</v>
      </c>
      <c r="P53" s="2363" t="s">
        <v>2388</v>
      </c>
      <c r="Q53" s="2364">
        <f ca="1">J53</f>
        <v>30.09</v>
      </c>
      <c r="R53" s="2363" t="s">
        <v>2389</v>
      </c>
    </row>
    <row r="54" spans="1:18" s="2044" customFormat="1" ht="18" customHeight="1" thickBot="1">
      <c r="A54" s="2501" t="s">
        <v>2466</v>
      </c>
      <c r="B54" s="2502" t="s">
        <v>2459</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2390</v>
      </c>
      <c r="P54" s="2363" t="s">
        <v>2407</v>
      </c>
      <c r="Q54" s="2364">
        <f ca="1">Q48+Q49</f>
        <v>18723</v>
      </c>
      <c r="R54" s="2367" t="s">
        <v>2391</v>
      </c>
    </row>
    <row r="55" spans="1:18" s="2044" customFormat="1" ht="18" customHeight="1" thickTop="1" thickBot="1">
      <c r="A55" s="797">
        <v>2</v>
      </c>
      <c r="B55" s="798" t="s">
        <v>644</v>
      </c>
      <c r="C55" s="799">
        <f ca="1">C13</f>
        <v>0</v>
      </c>
      <c r="D55" s="795"/>
      <c r="E55" s="795"/>
      <c r="F55" s="800"/>
      <c r="I55" s="3113" t="s">
        <v>2354</v>
      </c>
      <c r="J55" s="3052">
        <f ca="1">ROUND(IF(J47="钢混",J57/J50,1-(1-2%)*(J50-J57)/J50),3)</f>
        <v>0.49</v>
      </c>
      <c r="K55" s="3114" t="s">
        <v>2355</v>
      </c>
      <c r="L55" s="2350"/>
      <c r="O55" s="2368" t="s">
        <v>2410</v>
      </c>
      <c r="P55" s="1579"/>
      <c r="Q55" s="1590"/>
      <c r="R55" s="1579"/>
    </row>
    <row r="56" spans="1:18" s="2044" customFormat="1" ht="42.75" customHeight="1" thickBot="1">
      <c r="A56" s="1636"/>
      <c r="B56" s="2216" t="s">
        <v>2301</v>
      </c>
      <c r="C56" s="53">
        <f ca="1">C29</f>
        <v>5210</v>
      </c>
      <c r="D56" s="2603"/>
      <c r="E56" s="784"/>
      <c r="F56" s="809"/>
      <c r="I56" s="3115" t="s">
        <v>2356</v>
      </c>
      <c r="J56" s="3125" t="s">
        <v>3131</v>
      </c>
      <c r="K56" s="3077" t="s">
        <v>2361</v>
      </c>
      <c r="L56" s="1894" t="str">
        <f ca="1">IF(L48&lt;J51,"——",L48-J51)</f>
        <v>——</v>
      </c>
      <c r="O56" s="2359" t="s">
        <v>2374</v>
      </c>
      <c r="P56" s="2360" t="s">
        <v>2375</v>
      </c>
      <c r="Q56" s="2361" t="s">
        <v>2376</v>
      </c>
      <c r="R56" s="2360" t="s">
        <v>2377</v>
      </c>
    </row>
    <row r="57" spans="1:18" s="2044" customFormat="1" ht="28.5" customHeight="1" thickBot="1">
      <c r="A57" s="797" t="s">
        <v>1747</v>
      </c>
      <c r="B57" s="798" t="s">
        <v>651</v>
      </c>
      <c r="C57" s="799">
        <f ca="1">ROUND(C58+C63+C64+C65,0)</f>
        <v>87</v>
      </c>
      <c r="D57" s="26" t="s">
        <v>1749</v>
      </c>
      <c r="E57" s="2604"/>
      <c r="F57" s="56"/>
      <c r="I57" s="3116" t="s">
        <v>2357</v>
      </c>
      <c r="J57" s="3117">
        <f ca="1">IF(OR(M47="住宅",J51&lt;L48,J56="是"),"——",J51-L48)</f>
        <v>29.41</v>
      </c>
      <c r="K57" s="3077" t="s">
        <v>2362</v>
      </c>
      <c r="L57" s="1894" t="str">
        <f ca="1">IF(L48&lt;J51,"——",IF(L55="比较法",L49,IF(L55="基准地价",L50,L51)))</f>
        <v>——</v>
      </c>
      <c r="O57" s="2362" t="s">
        <v>2378</v>
      </c>
      <c r="P57" s="2363" t="s">
        <v>2408</v>
      </c>
      <c r="Q57" s="2364">
        <f ca="1">C40+J29</f>
        <v>18504</v>
      </c>
      <c r="R57" s="2363" t="s">
        <v>2379</v>
      </c>
    </row>
    <row r="58" spans="1:18" s="2044" customFormat="1" ht="28.5" customHeight="1" thickBot="1">
      <c r="A58" s="1635" t="s">
        <v>1823</v>
      </c>
      <c r="B58" s="784" t="s">
        <v>656</v>
      </c>
      <c r="C58" s="53">
        <f ca="1">ROUND(IF(项目基本情况!B11="自然人",C47*F58,C59+C60+C61),1)</f>
        <v>8.3000000000000007</v>
      </c>
      <c r="D58" s="2602" t="s">
        <v>657</v>
      </c>
      <c r="E58" s="2603" t="s">
        <v>690</v>
      </c>
      <c r="F58" s="810" t="str">
        <f ca="1">IF(项目基本情况!B11="企业","",IF(INDIRECT("'数据-取费表'!c"&amp;$G$1)="住宅",5%,IF(F48*F49*F50/12/(1+'数据-取费表'!C42)&gt;20000,12%,7%)))</f>
        <v/>
      </c>
      <c r="I58" s="3116" t="s">
        <v>2358</v>
      </c>
      <c r="J58" s="3053">
        <f ca="1">IF(J55&lt;0.4,0.4,J55)</f>
        <v>0.49</v>
      </c>
      <c r="K58" s="3077" t="s">
        <v>2363</v>
      </c>
      <c r="L58" s="1894" t="e">
        <f ca="1">ROUND(POWER(1+L52,L47-L48)*(POWER(1+L52,L48)-1)/(POWER(1+L52,L47)-1),4)</f>
        <v>#DIV/0!</v>
      </c>
      <c r="O58" s="2362" t="s">
        <v>2380</v>
      </c>
      <c r="P58" s="2363" t="s">
        <v>2411</v>
      </c>
      <c r="Q58" s="2364">
        <f ca="1">L60</f>
        <v>0</v>
      </c>
      <c r="R58" s="2367" t="s">
        <v>2413</v>
      </c>
    </row>
    <row r="59" spans="1:18" s="2044" customFormat="1" ht="28.5" customHeight="1" thickBot="1">
      <c r="A59" s="1634" t="s">
        <v>1830</v>
      </c>
      <c r="B59" s="784" t="s">
        <v>660</v>
      </c>
      <c r="C59" s="53">
        <f ca="1">ROUND(C47*F59/1.05,1)</f>
        <v>0</v>
      </c>
      <c r="D59" s="2603" t="s">
        <v>1755</v>
      </c>
      <c r="E59" s="784" t="s">
        <v>1746</v>
      </c>
      <c r="F59" s="809">
        <f t="shared" ref="F59:F65" si="0">F32</f>
        <v>5.5000000000000007E-2</v>
      </c>
      <c r="I59" s="3116" t="s">
        <v>2359</v>
      </c>
      <c r="J59" s="3117">
        <f ca="1">IF(OR(M47="住宅",J51&lt;L48,J56="是"),"——",ROUND(C29*J58,0))</f>
        <v>2553</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4" t="s">
        <v>1831</v>
      </c>
      <c r="B60" s="784" t="s">
        <v>1757</v>
      </c>
      <c r="C60" s="53">
        <f ca="1">IF(D60="按租金收入计税",ROUND(C47*F60,1),IF(D60="按房产原值计税",ROUND(C56*F60*0.7,1),INDIRECT("'数据-取费表'!Aj"&amp;$G$1)))</f>
        <v>0</v>
      </c>
      <c r="D60" s="2603" t="str">
        <f>D33</f>
        <v>按租金收入计税</v>
      </c>
      <c r="E60" s="784" t="s">
        <v>1746</v>
      </c>
      <c r="F60" s="809">
        <f t="shared" si="0"/>
        <v>0.12</v>
      </c>
      <c r="I60" s="3118" t="s">
        <v>2360</v>
      </c>
      <c r="J60" s="3119">
        <f ca="1">IF(OR(M47="住宅",J51&lt;L48,J56="是"),"0",ROUND(J59/(1+J52)^J53,0))</f>
        <v>219</v>
      </c>
      <c r="K60" s="3120" t="s">
        <v>2365</v>
      </c>
      <c r="L60" s="3119">
        <f ca="1">IF(OR(M47="住宅",L48&lt;J51),0,ROUND(L57*(L58/L59-1),0))</f>
        <v>0</v>
      </c>
      <c r="O60" s="2365" t="s">
        <v>2383</v>
      </c>
      <c r="P60" s="2363" t="s">
        <v>2392</v>
      </c>
      <c r="Q60" s="2366">
        <f>L52</f>
        <v>0</v>
      </c>
      <c r="R60" s="2367"/>
    </row>
    <row r="61" spans="1:18" s="2044" customFormat="1" ht="18" customHeight="1" thickBot="1">
      <c r="A61" s="1637" t="s">
        <v>1832</v>
      </c>
      <c r="B61" s="341" t="s">
        <v>668</v>
      </c>
      <c r="C61" s="54">
        <f ca="1">ROUND(F61*F62/10000,1)</f>
        <v>8.3000000000000007</v>
      </c>
      <c r="D61" s="814" t="s">
        <v>669</v>
      </c>
      <c r="E61" s="784" t="s">
        <v>670</v>
      </c>
      <c r="F61" s="640">
        <f t="shared" si="0"/>
        <v>7.5</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11096.25</v>
      </c>
      <c r="I62" s="3121" t="s">
        <v>2366</v>
      </c>
      <c r="J62" s="3122" t="s">
        <v>2367</v>
      </c>
      <c r="K62" s="3122" t="s">
        <v>2368</v>
      </c>
      <c r="L62" s="3122" t="s">
        <v>2349</v>
      </c>
      <c r="M62" s="3123" t="s">
        <v>2939</v>
      </c>
      <c r="O62" s="2365" t="s">
        <v>2387</v>
      </c>
      <c r="P62" s="2363" t="str">
        <f>K59</f>
        <v>建设期及建筑物耐用年限下的土地年期修正系数Kn</v>
      </c>
      <c r="Q62" s="2364" t="e">
        <f ca="1">L59</f>
        <v>#DIV/0!</v>
      </c>
      <c r="R62" s="2367" t="s">
        <v>2396</v>
      </c>
    </row>
    <row r="63" spans="1:18" s="2044" customFormat="1" ht="15.75" thickBot="1">
      <c r="A63" s="1635" t="s">
        <v>1888</v>
      </c>
      <c r="B63" s="784" t="s">
        <v>676</v>
      </c>
      <c r="C63" s="53">
        <f ca="1">ROUND(C56*F63,1)</f>
        <v>78.2</v>
      </c>
      <c r="D63" s="2603" t="s">
        <v>1802</v>
      </c>
      <c r="E63" s="784" t="s">
        <v>1746</v>
      </c>
      <c r="F63" s="817">
        <f t="shared" ca="1" si="0"/>
        <v>1.4999999999999999E-2</v>
      </c>
      <c r="I63" s="3121" t="s">
        <v>2369</v>
      </c>
      <c r="J63" s="3122">
        <v>70</v>
      </c>
      <c r="K63" s="3122">
        <v>50</v>
      </c>
      <c r="L63" s="3122">
        <v>80</v>
      </c>
      <c r="M63" s="3124">
        <v>0.02</v>
      </c>
      <c r="O63" s="2362" t="s">
        <v>2390</v>
      </c>
      <c r="P63" s="2363" t="s">
        <v>2407</v>
      </c>
      <c r="Q63" s="2364">
        <f ca="1">Q57+Q58</f>
        <v>18504</v>
      </c>
      <c r="R63" s="2367" t="s">
        <v>2391</v>
      </c>
    </row>
    <row r="64" spans="1:18" s="2044" customFormat="1" ht="16.5" thickBot="1">
      <c r="A64" s="1635" t="s">
        <v>1889</v>
      </c>
      <c r="B64" s="784" t="s">
        <v>679</v>
      </c>
      <c r="C64" s="53">
        <f ca="1">ROUND(C55*F64,1)</f>
        <v>0</v>
      </c>
      <c r="D64" s="2603" t="s">
        <v>680</v>
      </c>
      <c r="E64" s="784" t="s">
        <v>1746</v>
      </c>
      <c r="F64" s="818">
        <f t="shared" ca="1" si="0"/>
        <v>1.5E-3</v>
      </c>
      <c r="I64" s="3121" t="s">
        <v>2370</v>
      </c>
      <c r="J64" s="3122">
        <v>50</v>
      </c>
      <c r="K64" s="3122">
        <v>35</v>
      </c>
      <c r="L64" s="3122">
        <v>60</v>
      </c>
      <c r="M64" s="846">
        <v>0</v>
      </c>
      <c r="O64" s="2368" t="s">
        <v>2414</v>
      </c>
      <c r="P64" s="1579"/>
      <c r="Q64" s="1590"/>
      <c r="R64" s="1579"/>
    </row>
    <row r="65" spans="1:18" s="2044" customFormat="1" ht="15.75" thickBot="1">
      <c r="A65" s="1635" t="s">
        <v>1890</v>
      </c>
      <c r="B65" s="784" t="s">
        <v>666</v>
      </c>
      <c r="C65" s="53">
        <f ca="1">ROUND(C47*F65,1)</f>
        <v>0</v>
      </c>
      <c r="D65" s="2603" t="s">
        <v>683</v>
      </c>
      <c r="E65" s="784" t="s">
        <v>1746</v>
      </c>
      <c r="F65" s="794">
        <f t="shared" ca="1" si="0"/>
        <v>0.01</v>
      </c>
      <c r="I65" s="3121" t="s">
        <v>2371</v>
      </c>
      <c r="J65" s="3122">
        <v>40</v>
      </c>
      <c r="K65" s="3122">
        <v>30</v>
      </c>
      <c r="L65" s="3122">
        <v>50</v>
      </c>
      <c r="M65" s="3124">
        <v>0.02</v>
      </c>
      <c r="O65" s="2359" t="s">
        <v>2374</v>
      </c>
      <c r="P65" s="2360" t="s">
        <v>2375</v>
      </c>
      <c r="Q65" s="2361" t="s">
        <v>2376</v>
      </c>
      <c r="R65" s="2360" t="s">
        <v>2377</v>
      </c>
    </row>
    <row r="66" spans="1:18" s="2044" customFormat="1" ht="24.75" thickBot="1">
      <c r="A66" s="797" t="s">
        <v>1775</v>
      </c>
      <c r="B66" s="2963" t="s">
        <v>2821</v>
      </c>
      <c r="C66" s="799">
        <f ca="1">C47-C57</f>
        <v>-87</v>
      </c>
      <c r="D66" s="2602" t="s">
        <v>700</v>
      </c>
      <c r="E66" s="2601"/>
      <c r="F66" s="820"/>
      <c r="K66" s="2071"/>
      <c r="O66" s="2362" t="s">
        <v>2378</v>
      </c>
      <c r="P66" s="2363" t="s">
        <v>2408</v>
      </c>
      <c r="Q66" s="2364">
        <f ca="1">C40+J29</f>
        <v>18504</v>
      </c>
      <c r="R66" s="2363" t="s">
        <v>2379</v>
      </c>
    </row>
    <row r="67" spans="1:18" s="2044" customFormat="1" ht="20.25" thickBot="1">
      <c r="A67" s="781" t="s">
        <v>1779</v>
      </c>
      <c r="B67" s="2217" t="s">
        <v>2300</v>
      </c>
      <c r="C67" s="783">
        <f ca="1">ROUND(C66*(1-((1+F69)/(1+F67))^F68)/(F67-F69),0)</f>
        <v>-1339</v>
      </c>
      <c r="D67" s="814" t="s">
        <v>704</v>
      </c>
      <c r="E67" s="784" t="s">
        <v>705</v>
      </c>
      <c r="F67" s="794">
        <f ca="1">F40</f>
        <v>0.05</v>
      </c>
      <c r="K67" s="2071"/>
      <c r="O67" s="2362" t="s">
        <v>2380</v>
      </c>
      <c r="P67" s="2363" t="s">
        <v>2411</v>
      </c>
      <c r="Q67" s="2364">
        <f ca="1">L60</f>
        <v>0</v>
      </c>
      <c r="R67" s="2367" t="s">
        <v>2413</v>
      </c>
    </row>
    <row r="68" spans="1:18" ht="21.75" thickBot="1">
      <c r="A68" s="786"/>
      <c r="B68" s="787"/>
      <c r="C68" s="788"/>
      <c r="D68" s="821" t="s">
        <v>1807</v>
      </c>
      <c r="E68" s="784" t="s">
        <v>1783</v>
      </c>
      <c r="F68" s="822">
        <f ca="1">F41</f>
        <v>30.09</v>
      </c>
      <c r="O68" s="2365" t="s">
        <v>2382</v>
      </c>
      <c r="P68" s="2363" t="s">
        <v>2412</v>
      </c>
      <c r="Q68" s="2369">
        <f ca="1">L51</f>
        <v>14971</v>
      </c>
      <c r="R68" s="2370" t="s">
        <v>2415</v>
      </c>
    </row>
    <row r="69" spans="1:18" ht="20.25" thickBot="1">
      <c r="A69" s="790"/>
      <c r="B69" s="791"/>
      <c r="C69" s="792"/>
      <c r="D69" s="816"/>
      <c r="E69" s="784" t="s">
        <v>710</v>
      </c>
      <c r="F69" s="2335"/>
      <c r="O69" s="2365" t="s">
        <v>2383</v>
      </c>
      <c r="P69" s="2371" t="s">
        <v>2397</v>
      </c>
      <c r="Q69" s="2364">
        <f ca="1">ROUND(Q70-Q71*Q72,0)</f>
        <v>897</v>
      </c>
      <c r="R69" s="2367"/>
    </row>
    <row r="70" spans="1:18" ht="15.75" thickBot="1">
      <c r="A70" s="823" t="s">
        <v>1786</v>
      </c>
      <c r="B70" s="824" t="s">
        <v>1809</v>
      </c>
      <c r="C70" s="825">
        <f ca="1">ROUND(C67*10000/F70,0)</f>
        <v>-549</v>
      </c>
      <c r="D70" s="826" t="s">
        <v>1810</v>
      </c>
      <c r="E70" s="827" t="s">
        <v>1811</v>
      </c>
      <c r="F70" s="828">
        <f ca="1">F43</f>
        <v>24411.75</v>
      </c>
      <c r="O70" s="2365" t="s">
        <v>2398</v>
      </c>
      <c r="P70" s="2371" t="s">
        <v>2399</v>
      </c>
      <c r="Q70" s="2364">
        <f ca="1">C39</f>
        <v>897</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0.08</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建设期及建筑物耐用年限下的土地年期修正系数Kn</v>
      </c>
      <c r="Q75" s="2364" t="e">
        <f ca="1">L59</f>
        <v>#DIV/0!</v>
      </c>
      <c r="R75" s="2367" t="s">
        <v>2396</v>
      </c>
    </row>
    <row r="76" spans="1:18" ht="15.75" thickBot="1">
      <c r="O76" s="2362" t="s">
        <v>2390</v>
      </c>
      <c r="P76" s="2363" t="s">
        <v>2407</v>
      </c>
      <c r="Q76" s="2364">
        <f ca="1">Q66+Q67</f>
        <v>18504</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9" t="s">
        <v>2470</v>
      </c>
      <c r="B1" s="3470"/>
      <c r="C1" s="3471"/>
      <c r="D1" s="3472">
        <f>SUM(I10,I15,I20,I21,I23)</f>
        <v>0</v>
      </c>
      <c r="E1" s="3472"/>
      <c r="F1" s="3472"/>
      <c r="G1" s="3472"/>
      <c r="H1" s="3472"/>
      <c r="I1" s="3473"/>
    </row>
    <row r="2" spans="1:9">
      <c r="A2" s="3474" t="s">
        <v>2471</v>
      </c>
      <c r="B2" s="3475" t="s">
        <v>2472</v>
      </c>
      <c r="C2" s="3475"/>
      <c r="D2" s="2471" t="s">
        <v>2473</v>
      </c>
      <c r="E2" s="2471" t="s">
        <v>2474</v>
      </c>
      <c r="F2" s="2471" t="s">
        <v>2475</v>
      </c>
      <c r="G2" s="2471" t="s">
        <v>2476</v>
      </c>
      <c r="H2" s="2471" t="s">
        <v>2477</v>
      </c>
      <c r="I2" s="2472" t="s">
        <v>2478</v>
      </c>
    </row>
    <row r="3" spans="1:9">
      <c r="A3" s="3474"/>
      <c r="B3" s="3475" t="s">
        <v>2479</v>
      </c>
      <c r="C3" s="3475"/>
      <c r="D3" s="2473"/>
      <c r="E3" s="2471"/>
      <c r="F3" s="2474"/>
      <c r="G3" s="2474"/>
      <c r="H3" s="2475"/>
      <c r="I3" s="2476">
        <f>ROUND(D3*E3*F3*G3*H3/10000,0)</f>
        <v>0</v>
      </c>
    </row>
    <row r="4" spans="1:9">
      <c r="A4" s="3474"/>
      <c r="B4" s="3475" t="s">
        <v>2480</v>
      </c>
      <c r="C4" s="3475"/>
      <c r="D4" s="2473"/>
      <c r="E4" s="2471"/>
      <c r="F4" s="2474"/>
      <c r="G4" s="2474"/>
      <c r="H4" s="2475"/>
      <c r="I4" s="2476">
        <f t="shared" ref="I4:I9" si="0">ROUND(D4*E4*F4*G4*H4/10000,0)</f>
        <v>0</v>
      </c>
    </row>
    <row r="5" spans="1:9">
      <c r="A5" s="3474"/>
      <c r="B5" s="3475" t="s">
        <v>2481</v>
      </c>
      <c r="C5" s="3475"/>
      <c r="D5" s="2473"/>
      <c r="E5" s="2471"/>
      <c r="F5" s="2474"/>
      <c r="G5" s="2474"/>
      <c r="H5" s="2475"/>
      <c r="I5" s="2476">
        <f t="shared" si="0"/>
        <v>0</v>
      </c>
    </row>
    <row r="6" spans="1:9">
      <c r="A6" s="3474"/>
      <c r="B6" s="3475" t="s">
        <v>2482</v>
      </c>
      <c r="C6" s="3475"/>
      <c r="D6" s="2473"/>
      <c r="E6" s="2471"/>
      <c r="F6" s="2474"/>
      <c r="G6" s="2474"/>
      <c r="H6" s="2475"/>
      <c r="I6" s="2476">
        <f t="shared" si="0"/>
        <v>0</v>
      </c>
    </row>
    <row r="7" spans="1:9">
      <c r="A7" s="3474"/>
      <c r="B7" s="3475" t="s">
        <v>2483</v>
      </c>
      <c r="C7" s="3475"/>
      <c r="D7" s="2473"/>
      <c r="E7" s="2471"/>
      <c r="F7" s="2474"/>
      <c r="G7" s="2474"/>
      <c r="H7" s="2475"/>
      <c r="I7" s="2476">
        <f t="shared" si="0"/>
        <v>0</v>
      </c>
    </row>
    <row r="8" spans="1:9">
      <c r="A8" s="3474"/>
      <c r="B8" s="3475" t="s">
        <v>2484</v>
      </c>
      <c r="C8" s="3475"/>
      <c r="D8" s="2473"/>
      <c r="E8" s="2471"/>
      <c r="F8" s="2474"/>
      <c r="G8" s="2474"/>
      <c r="H8" s="2475"/>
      <c r="I8" s="2476">
        <f t="shared" si="0"/>
        <v>0</v>
      </c>
    </row>
    <row r="9" spans="1:9">
      <c r="A9" s="3474"/>
      <c r="B9" s="3475" t="s">
        <v>2485</v>
      </c>
      <c r="C9" s="3475"/>
      <c r="D9" s="2473"/>
      <c r="E9" s="2471"/>
      <c r="F9" s="2474"/>
      <c r="G9" s="2474"/>
      <c r="H9" s="2475"/>
      <c r="I9" s="2476">
        <f t="shared" si="0"/>
        <v>0</v>
      </c>
    </row>
    <row r="10" spans="1:9">
      <c r="A10" s="3474"/>
      <c r="B10" s="3476" t="s">
        <v>2486</v>
      </c>
      <c r="C10" s="3476"/>
      <c r="D10" s="2477">
        <v>527</v>
      </c>
      <c r="E10" s="2477" t="e">
        <f>ROUND(D1*10000/D10/H9,0)</f>
        <v>#DIV/0!</v>
      </c>
      <c r="F10" s="2478"/>
      <c r="G10" s="2478"/>
      <c r="H10" s="2479"/>
      <c r="I10" s="2480">
        <f>SUM(I3:I9)</f>
        <v>0</v>
      </c>
    </row>
    <row r="11" spans="1:9" ht="14.25">
      <c r="A11" s="3474" t="s">
        <v>2487</v>
      </c>
      <c r="B11" s="3475" t="s">
        <v>2488</v>
      </c>
      <c r="C11" s="3475"/>
      <c r="D11" s="2473" t="s">
        <v>2489</v>
      </c>
      <c r="E11" s="2473" t="s">
        <v>2490</v>
      </c>
      <c r="F11" s="2474" t="s">
        <v>2491</v>
      </c>
      <c r="G11" s="2474" t="s">
        <v>2492</v>
      </c>
      <c r="H11" s="2481" t="s">
        <v>2493</v>
      </c>
      <c r="I11" s="2472" t="s">
        <v>2494</v>
      </c>
    </row>
    <row r="12" spans="1:9">
      <c r="A12" s="3474"/>
      <c r="B12" s="3475" t="s">
        <v>2495</v>
      </c>
      <c r="C12" s="3475"/>
      <c r="D12" s="2473"/>
      <c r="E12" s="2473"/>
      <c r="F12" s="2474"/>
      <c r="G12" s="2475"/>
      <c r="H12" s="2482"/>
      <c r="I12" s="2472">
        <f>ROUND(D12*E12*F12*G12/10000,0)</f>
        <v>0</v>
      </c>
    </row>
    <row r="13" spans="1:9">
      <c r="A13" s="3474"/>
      <c r="B13" s="3475" t="s">
        <v>2496</v>
      </c>
      <c r="C13" s="3475"/>
      <c r="D13" s="2473"/>
      <c r="E13" s="2473"/>
      <c r="F13" s="2474"/>
      <c r="G13" s="2475"/>
      <c r="H13" s="2482"/>
      <c r="I13" s="2472">
        <f>ROUND(D13*E13*F13*G13/10000,0)</f>
        <v>0</v>
      </c>
    </row>
    <row r="14" spans="1:9">
      <c r="A14" s="3474"/>
      <c r="B14" s="3475" t="s">
        <v>2497</v>
      </c>
      <c r="C14" s="3475"/>
      <c r="D14" s="2473"/>
      <c r="E14" s="2473"/>
      <c r="F14" s="2474"/>
      <c r="G14" s="2475"/>
      <c r="H14" s="2482"/>
      <c r="I14" s="2472">
        <f>ROUND(D14*E14*F14*G14/10000,0)</f>
        <v>0</v>
      </c>
    </row>
    <row r="15" spans="1:9">
      <c r="A15" s="3474"/>
      <c r="B15" s="3476" t="s">
        <v>2486</v>
      </c>
      <c r="C15" s="3476"/>
      <c r="D15" s="2477"/>
      <c r="E15" s="2477">
        <f>SUM(E12:E14)</f>
        <v>0</v>
      </c>
      <c r="F15" s="2478"/>
      <c r="G15" s="2475"/>
      <c r="H15" s="2482"/>
      <c r="I15" s="2483">
        <f>SUM(I12:I14)</f>
        <v>0</v>
      </c>
    </row>
    <row r="16" spans="1:9" ht="24">
      <c r="A16" s="3474" t="s">
        <v>2498</v>
      </c>
      <c r="B16" s="3475" t="s">
        <v>2499</v>
      </c>
      <c r="C16" s="3475"/>
      <c r="D16" s="2473" t="s">
        <v>2500</v>
      </c>
      <c r="E16" s="2484" t="s">
        <v>2501</v>
      </c>
      <c r="F16" s="2474" t="s">
        <v>2502</v>
      </c>
      <c r="G16" s="2475" t="s">
        <v>2492</v>
      </c>
      <c r="H16" s="2481" t="s">
        <v>2493</v>
      </c>
      <c r="I16" s="2472" t="s">
        <v>2494</v>
      </c>
    </row>
    <row r="17" spans="1:9" ht="14.25">
      <c r="A17" s="3474"/>
      <c r="B17" s="3475" t="s">
        <v>2503</v>
      </c>
      <c r="C17" s="3475"/>
      <c r="D17" s="2473"/>
      <c r="E17" s="2473"/>
      <c r="F17" s="2474"/>
      <c r="G17" s="2475"/>
      <c r="H17" s="2485"/>
      <c r="I17" s="2486">
        <f>ROUND(D17*E17*F17*G17/10000,0)</f>
        <v>0</v>
      </c>
    </row>
    <row r="18" spans="1:9" ht="14.25">
      <c r="A18" s="3474"/>
      <c r="B18" s="3475" t="s">
        <v>2504</v>
      </c>
      <c r="C18" s="3475"/>
      <c r="D18" s="2473"/>
      <c r="E18" s="2473"/>
      <c r="F18" s="2474"/>
      <c r="G18" s="2475"/>
      <c r="H18" s="2485"/>
      <c r="I18" s="2486">
        <f>ROUND(D18*E18*F18*G18/10000,0)</f>
        <v>0</v>
      </c>
    </row>
    <row r="19" spans="1:9" ht="14.25">
      <c r="A19" s="3474"/>
      <c r="B19" s="3475" t="s">
        <v>2505</v>
      </c>
      <c r="C19" s="3475"/>
      <c r="D19" s="2473"/>
      <c r="E19" s="2473"/>
      <c r="F19" s="2474"/>
      <c r="G19" s="2475"/>
      <c r="H19" s="2485"/>
      <c r="I19" s="2486">
        <f>ROUND(D19*E19*F19*G19/10000,0)</f>
        <v>0</v>
      </c>
    </row>
    <row r="20" spans="1:9">
      <c r="A20" s="3474"/>
      <c r="B20" s="3476" t="s">
        <v>2486</v>
      </c>
      <c r="C20" s="3476"/>
      <c r="D20" s="2477">
        <f>SUM(D17:D19)</f>
        <v>0</v>
      </c>
      <c r="E20" s="2477"/>
      <c r="F20" s="2478"/>
      <c r="G20" s="2475"/>
      <c r="H20" s="2482"/>
      <c r="I20" s="2483">
        <f>SUM(I17:I19)</f>
        <v>0</v>
      </c>
    </row>
    <row r="21" spans="1:9">
      <c r="A21" s="3474" t="s">
        <v>2506</v>
      </c>
      <c r="B21" s="3478"/>
      <c r="C21" s="3478"/>
      <c r="D21" s="3478"/>
      <c r="E21" s="3478"/>
      <c r="F21" s="3478"/>
      <c r="G21" s="3478"/>
      <c r="H21" s="2487">
        <v>0.1</v>
      </c>
      <c r="I21" s="2480">
        <f>ROUND(I10*H21,0)</f>
        <v>0</v>
      </c>
    </row>
    <row r="22" spans="1:9" ht="14.25">
      <c r="A22" s="3479" t="s">
        <v>2507</v>
      </c>
      <c r="B22" s="3480"/>
      <c r="C22" s="3481"/>
      <c r="D22" s="2488" t="s">
        <v>2508</v>
      </c>
      <c r="E22" s="2488" t="s">
        <v>2509</v>
      </c>
      <c r="F22" s="2489" t="s">
        <v>2510</v>
      </c>
      <c r="G22" s="2489" t="s">
        <v>2511</v>
      </c>
      <c r="H22" s="2481" t="s">
        <v>2512</v>
      </c>
      <c r="I22" s="2472" t="s">
        <v>2513</v>
      </c>
    </row>
    <row r="23" spans="1:9" ht="14.25" thickBot="1">
      <c r="A23" s="3482"/>
      <c r="B23" s="3483"/>
      <c r="C23" s="3484"/>
      <c r="D23" s="2490"/>
      <c r="E23" s="2490"/>
      <c r="F23" s="2490"/>
      <c r="G23" s="2491"/>
      <c r="H23" s="2492"/>
      <c r="I23" s="2493">
        <f>ROUND(E23*D23*F23*(1-G23)/10000,0)</f>
        <v>0</v>
      </c>
    </row>
    <row r="26" spans="1:9">
      <c r="A26" s="2494" t="s">
        <v>2514</v>
      </c>
      <c r="B26" s="2494"/>
      <c r="C26" s="2494"/>
      <c r="D26" s="2494"/>
      <c r="E26" s="3485">
        <f>C27-C30-C31-C32</f>
        <v>0</v>
      </c>
      <c r="F26" s="3485"/>
      <c r="G26" s="3485"/>
      <c r="H26" s="2995" t="s">
        <v>2842</v>
      </c>
    </row>
    <row r="27" spans="1:9">
      <c r="A27" s="2495">
        <v>1</v>
      </c>
      <c r="B27" s="2496" t="s">
        <v>2515</v>
      </c>
      <c r="C27" s="2496"/>
      <c r="D27" s="2496"/>
      <c r="E27" s="3486"/>
      <c r="F27" s="3486"/>
      <c r="G27" s="3486"/>
    </row>
    <row r="28" spans="1:9">
      <c r="A28" s="2497" t="s">
        <v>2516</v>
      </c>
      <c r="B28" s="2496" t="s">
        <v>2517</v>
      </c>
      <c r="C28" s="2496"/>
      <c r="D28" s="2496"/>
      <c r="E28" s="3486"/>
      <c r="F28" s="3486"/>
      <c r="G28" s="3486"/>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477"/>
      <c r="F32" s="3477"/>
      <c r="G32" s="3477"/>
    </row>
    <row r="33" spans="1:7" hidden="1">
      <c r="A33" s="3487" t="s">
        <v>2525</v>
      </c>
      <c r="B33" s="3488"/>
      <c r="C33" s="3488"/>
      <c r="D33" s="3489"/>
      <c r="E33" s="3485"/>
      <c r="F33" s="3485"/>
      <c r="G33" s="3485"/>
    </row>
    <row r="34" spans="1:7" hidden="1">
      <c r="A34" s="2499">
        <v>1</v>
      </c>
      <c r="B34" s="2496" t="s">
        <v>2526</v>
      </c>
      <c r="C34" s="2496"/>
      <c r="D34" s="2496"/>
      <c r="E34" s="3486"/>
      <c r="F34" s="3486"/>
      <c r="G34" s="3486"/>
    </row>
    <row r="35" spans="1:7" hidden="1">
      <c r="A35" s="2499">
        <v>2</v>
      </c>
      <c r="B35" s="2496" t="s">
        <v>2527</v>
      </c>
      <c r="C35" s="2496"/>
      <c r="D35" s="2496"/>
      <c r="E35" s="3486"/>
      <c r="F35" s="3486"/>
      <c r="G35" s="3486"/>
    </row>
    <row r="36" spans="1:7" hidden="1">
      <c r="A36" s="2499">
        <v>3</v>
      </c>
      <c r="B36" s="2496" t="s">
        <v>2528</v>
      </c>
      <c r="C36" s="2496"/>
      <c r="D36" s="2496"/>
      <c r="E36" s="3486"/>
      <c r="F36" s="3486"/>
      <c r="G36" s="3486"/>
    </row>
    <row r="37" spans="1:7" hidden="1">
      <c r="A37" s="2499">
        <v>4</v>
      </c>
      <c r="B37" s="2496" t="s">
        <v>2529</v>
      </c>
      <c r="C37" s="2496"/>
      <c r="D37" s="2496"/>
      <c r="E37" s="3486"/>
      <c r="F37" s="3486"/>
      <c r="G37" s="3486"/>
    </row>
    <row r="38" spans="1:7" hidden="1">
      <c r="A38" s="3487" t="s">
        <v>2530</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6" t="s">
        <v>1684</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488235</v>
      </c>
      <c r="E10" s="749">
        <f>'数据-取费表'!B31</f>
        <v>50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3479</v>
      </c>
      <c r="D12" s="758">
        <f>'数据-汇总表'!E5</f>
        <v>463823.25</v>
      </c>
      <c r="E12" s="757">
        <f>'数据-取费表'!B27</f>
        <v>75</v>
      </c>
      <c r="F12" s="755"/>
      <c r="G12" s="759"/>
    </row>
    <row r="13" spans="1:25" s="2168" customFormat="1" ht="13.5" customHeight="1">
      <c r="A13" s="2440" t="s">
        <v>2446</v>
      </c>
      <c r="B13" s="756" t="s">
        <v>612</v>
      </c>
      <c r="C13" s="757">
        <f>ROUND(D13*E13/10000,0)</f>
        <v>183</v>
      </c>
      <c r="D13" s="758">
        <f>'数据-汇总表'!E6</f>
        <v>24411.75</v>
      </c>
      <c r="E13" s="757">
        <f>'数据-取费表'!B28</f>
        <v>75</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0.90300000000000002</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58" zoomScale="80" zoomScaleNormal="80" workbookViewId="0">
      <selection activeCell="M47" sqref="M4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t="s">
        <v>922</v>
      </c>
      <c r="E1" s="2590"/>
      <c r="F1" s="2762" t="s">
        <v>3094</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6">
        <f>ROUND(B3*D3/10000,0)</f>
        <v>139611</v>
      </c>
      <c r="C2" s="2112"/>
      <c r="D2" s="2112"/>
      <c r="E2" s="2112"/>
      <c r="F2" s="2186"/>
      <c r="G2" s="2112"/>
      <c r="H2" s="2112"/>
      <c r="I2" s="2112"/>
      <c r="J2" s="2112"/>
      <c r="K2" s="2187"/>
      <c r="L2" s="2188"/>
      <c r="M2" s="2189"/>
      <c r="N2" s="2189"/>
      <c r="O2" s="2189"/>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3010</v>
      </c>
      <c r="C3" s="852" t="s">
        <v>722</v>
      </c>
      <c r="D3" s="851">
        <f>SUMIF('数据-汇总表'!$C19:$C33,D1,'数据-汇总表'!$E19:$E33)</f>
        <v>463823.25</v>
      </c>
      <c r="E3" s="2112"/>
      <c r="F3" s="2186"/>
      <c r="G3" s="2112"/>
      <c r="H3" s="2112"/>
      <c r="I3" s="2112"/>
      <c r="J3" s="2112"/>
      <c r="K3" s="2187"/>
      <c r="L3" s="2188"/>
      <c r="M3" s="2189"/>
      <c r="N3" s="2189"/>
      <c r="O3" s="2189"/>
      <c r="P3" s="1588"/>
      <c r="Q3" s="1588"/>
      <c r="R3" s="1588"/>
      <c r="S3" s="1588"/>
      <c r="T3" s="1588"/>
      <c r="U3" s="1588"/>
      <c r="V3" s="1588"/>
      <c r="W3" s="1588"/>
      <c r="X3" s="1588"/>
      <c r="Y3" s="1588"/>
      <c r="Z3" s="1588"/>
      <c r="AA3" s="1588"/>
      <c r="AB3" s="1588"/>
      <c r="AC3" s="1590"/>
    </row>
    <row r="4" spans="1:29" ht="15">
      <c r="A4" s="512" t="s">
        <v>521</v>
      </c>
      <c r="B4" s="513"/>
      <c r="C4" s="3380" t="s">
        <v>522</v>
      </c>
      <c r="D4" s="3381"/>
      <c r="E4" s="3414" t="s">
        <v>523</v>
      </c>
      <c r="F4" s="3415"/>
      <c r="G4" s="3380" t="s">
        <v>524</v>
      </c>
      <c r="H4" s="3381"/>
      <c r="I4" s="3380" t="s">
        <v>525</v>
      </c>
      <c r="J4" s="3381"/>
      <c r="K4" s="853" t="s">
        <v>526</v>
      </c>
      <c r="L4" s="2118"/>
      <c r="M4" s="2119"/>
      <c r="N4" s="2119"/>
      <c r="O4" s="2119"/>
      <c r="P4" s="3382" t="s">
        <v>527</v>
      </c>
      <c r="Q4" s="3383"/>
      <c r="R4" s="3388" t="s">
        <v>523</v>
      </c>
      <c r="S4" s="3389"/>
      <c r="T4" s="3388" t="s">
        <v>524</v>
      </c>
      <c r="U4" s="3389"/>
      <c r="V4" s="3375" t="s">
        <v>525</v>
      </c>
      <c r="W4" s="3375"/>
      <c r="X4" s="1554"/>
      <c r="Y4" s="3388" t="s">
        <v>527</v>
      </c>
      <c r="Z4" s="3389"/>
      <c r="AA4" s="3377" t="s">
        <v>523</v>
      </c>
      <c r="AB4" s="3377" t="s">
        <v>524</v>
      </c>
      <c r="AC4" s="3377" t="s">
        <v>525</v>
      </c>
    </row>
    <row r="5" spans="1:29" ht="15">
      <c r="A5" s="515"/>
      <c r="B5" s="516"/>
      <c r="C5" s="3396" t="s">
        <v>2927</v>
      </c>
      <c r="D5" s="3397"/>
      <c r="E5" s="3496" t="s">
        <v>3095</v>
      </c>
      <c r="F5" s="3417"/>
      <c r="G5" s="3494" t="s">
        <v>3096</v>
      </c>
      <c r="H5" s="3397"/>
      <c r="I5" s="3494" t="s">
        <v>3097</v>
      </c>
      <c r="J5" s="3397"/>
      <c r="K5" s="854"/>
      <c r="L5" s="2118"/>
      <c r="M5" s="2119"/>
      <c r="N5" s="2119"/>
      <c r="O5" s="2119"/>
      <c r="P5" s="3384"/>
      <c r="Q5" s="3385"/>
      <c r="R5" s="3390"/>
      <c r="S5" s="3391"/>
      <c r="T5" s="3390"/>
      <c r="U5" s="3391"/>
      <c r="V5" s="3375"/>
      <c r="W5" s="3375"/>
      <c r="X5" s="1554"/>
      <c r="Y5" s="3390"/>
      <c r="Z5" s="3391"/>
      <c r="AA5" s="3378"/>
      <c r="AB5" s="3378"/>
      <c r="AC5" s="3378"/>
    </row>
    <row r="6" spans="1:29" ht="15.75" thickBot="1">
      <c r="A6" s="517"/>
      <c r="B6" s="518"/>
      <c r="C6" s="3394" t="s">
        <v>2931</v>
      </c>
      <c r="D6" s="3395"/>
      <c r="E6" s="3495"/>
      <c r="F6" s="3413"/>
      <c r="G6" s="3493"/>
      <c r="H6" s="3395"/>
      <c r="I6" s="3493"/>
      <c r="J6" s="3395"/>
      <c r="K6" s="854" t="s">
        <v>528</v>
      </c>
      <c r="L6" s="2118"/>
      <c r="M6" s="2119"/>
      <c r="N6" s="2119"/>
      <c r="O6" s="2119"/>
      <c r="P6" s="3386"/>
      <c r="Q6" s="3387"/>
      <c r="R6" s="3390"/>
      <c r="S6" s="3391"/>
      <c r="T6" s="3392"/>
      <c r="U6" s="3393"/>
      <c r="V6" s="3375"/>
      <c r="W6" s="3375"/>
      <c r="X6" s="1554"/>
      <c r="Y6" s="3392"/>
      <c r="Z6" s="3393"/>
      <c r="AA6" s="3379"/>
      <c r="AB6" s="3379"/>
      <c r="AC6" s="3379"/>
    </row>
    <row r="7" spans="1:29" s="1216" customFormat="1" ht="15.75" thickBot="1">
      <c r="A7" s="2867"/>
      <c r="B7" s="2874" t="s">
        <v>529</v>
      </c>
      <c r="C7" s="519">
        <f>'数据-取费表'!B2</f>
        <v>43591</v>
      </c>
      <c r="D7" s="520">
        <v>100</v>
      </c>
      <c r="E7" s="521">
        <f>C7</f>
        <v>43591</v>
      </c>
      <c r="F7" s="522">
        <f>SUMIF(58:58,YEAR(E7)&amp;"-"&amp;MONTH(E7),59:59)</f>
        <v>100</v>
      </c>
      <c r="G7" s="523">
        <f>C7</f>
        <v>43591</v>
      </c>
      <c r="H7" s="520">
        <f>SUMIF(58:58,YEAR(G7)&amp;"-"&amp;MONTH(G7),59:59)</f>
        <v>100</v>
      </c>
      <c r="I7" s="523">
        <f>C7</f>
        <v>43591</v>
      </c>
      <c r="J7" s="520">
        <f>SUMIF(58:58,YEAR(I7)&amp;"-"&amp;MONTH(I7),59:59)</f>
        <v>100</v>
      </c>
      <c r="K7" s="855"/>
      <c r="L7" s="2120"/>
      <c r="M7" s="2121"/>
      <c r="N7" s="2121"/>
      <c r="O7" s="2121"/>
      <c r="P7" s="3405" t="s">
        <v>530</v>
      </c>
      <c r="Q7" s="3407"/>
      <c r="R7" s="1555" t="s">
        <v>13</v>
      </c>
      <c r="S7" s="1556">
        <f t="shared" ref="S7:S15" si="0">F7</f>
        <v>100</v>
      </c>
      <c r="T7" s="1555" t="s">
        <v>13</v>
      </c>
      <c r="U7" s="1556">
        <f t="shared" ref="U7:U15" si="1">H7</f>
        <v>100</v>
      </c>
      <c r="V7" s="1555" t="s">
        <v>13</v>
      </c>
      <c r="W7" s="1556">
        <f t="shared" ref="W7:W15" si="2">J7</f>
        <v>100</v>
      </c>
      <c r="X7" s="1557"/>
      <c r="Y7" s="3405" t="s">
        <v>530</v>
      </c>
      <c r="Z7" s="3406"/>
      <c r="AA7" s="1558">
        <f>D7/F7</f>
        <v>1</v>
      </c>
      <c r="AB7" s="1558">
        <f>D7/H7</f>
        <v>1</v>
      </c>
      <c r="AC7" s="1558">
        <f>D7/J7</f>
        <v>1</v>
      </c>
    </row>
    <row r="8" spans="1:29" s="1216" customFormat="1" ht="15.75" thickBot="1">
      <c r="A8" s="2868"/>
      <c r="B8" s="2875" t="s">
        <v>531</v>
      </c>
      <c r="C8" s="525" t="s">
        <v>576</v>
      </c>
      <c r="D8" s="520">
        <v>100</v>
      </c>
      <c r="E8" s="856" t="s">
        <v>2991</v>
      </c>
      <c r="F8" s="522">
        <f>SUMIF(61:61,E8,62:62)-SUMIF(61:61,C8,62:62)+100</f>
        <v>100</v>
      </c>
      <c r="G8" s="525" t="s">
        <v>2991</v>
      </c>
      <c r="H8" s="520">
        <f>SUMIF(61:61,G8,62:62)-SUMIF(61:61,C8,62:62)+100</f>
        <v>100</v>
      </c>
      <c r="I8" s="856" t="s">
        <v>2991</v>
      </c>
      <c r="J8" s="520">
        <f>SUMIF(61:61,I8,62:62)-SUMIF(61:61,C8,62:62)+100</f>
        <v>100</v>
      </c>
      <c r="K8" s="855"/>
      <c r="L8" s="2120"/>
      <c r="M8" s="2121"/>
      <c r="N8" s="2121"/>
      <c r="O8" s="2121"/>
      <c r="P8" s="3405" t="s">
        <v>533</v>
      </c>
      <c r="Q8" s="3406"/>
      <c r="R8" s="1555" t="s">
        <v>13</v>
      </c>
      <c r="S8" s="1556">
        <f t="shared" si="0"/>
        <v>100</v>
      </c>
      <c r="T8" s="1555" t="s">
        <v>13</v>
      </c>
      <c r="U8" s="1556">
        <f t="shared" si="1"/>
        <v>100</v>
      </c>
      <c r="V8" s="1555" t="s">
        <v>13</v>
      </c>
      <c r="W8" s="1556">
        <f t="shared" si="2"/>
        <v>100</v>
      </c>
      <c r="X8" s="1557"/>
      <c r="Y8" s="3405" t="s">
        <v>533</v>
      </c>
      <c r="Z8" s="3406"/>
      <c r="AA8" s="1558">
        <f t="shared" ref="AA8:AA46" si="3">D8/F8</f>
        <v>1</v>
      </c>
      <c r="AB8" s="1558">
        <f t="shared" ref="AB8:AB46" si="4">D8/H8</f>
        <v>1</v>
      </c>
      <c r="AC8" s="1558">
        <f t="shared" ref="AC8:AC46" si="5">D8/J8</f>
        <v>1</v>
      </c>
    </row>
    <row r="9" spans="1:29" s="1216" customFormat="1" ht="15">
      <c r="A9" s="2869"/>
      <c r="B9" s="2876" t="s">
        <v>2755</v>
      </c>
      <c r="C9" s="3187" t="s">
        <v>3061</v>
      </c>
      <c r="D9" s="254">
        <v>100</v>
      </c>
      <c r="E9" s="858" t="s">
        <v>922</v>
      </c>
      <c r="F9" s="859">
        <f>SUMIF(63:63,E9,64:64)-SUMIF(63:63,C9,64:64)+100</f>
        <v>100</v>
      </c>
      <c r="G9" s="860" t="s">
        <v>922</v>
      </c>
      <c r="H9" s="254">
        <f>SUMIF(63:63,G9,64:64)-SUMIF(63:63,C9,64:64)+100</f>
        <v>100</v>
      </c>
      <c r="I9" s="3183" t="s">
        <v>922</v>
      </c>
      <c r="J9" s="254">
        <f>SUMIF(63:63,I9,64:64)-SUMIF(63:63,C9,64:64)+100</f>
        <v>100</v>
      </c>
      <c r="K9" s="855"/>
      <c r="L9" s="2120"/>
      <c r="M9" s="2121"/>
      <c r="N9" s="2121"/>
      <c r="O9" s="2122"/>
      <c r="P9" s="3374" t="s">
        <v>535</v>
      </c>
      <c r="Q9" s="1147" t="str">
        <f t="shared" ref="Q9:Q15" si="6">B9</f>
        <v>用途</v>
      </c>
      <c r="R9" s="1555" t="s">
        <v>8</v>
      </c>
      <c r="S9" s="1556">
        <f t="shared" si="0"/>
        <v>100</v>
      </c>
      <c r="T9" s="1555" t="s">
        <v>8</v>
      </c>
      <c r="U9" s="1556">
        <f t="shared" si="1"/>
        <v>100</v>
      </c>
      <c r="V9" s="1555" t="s">
        <v>8</v>
      </c>
      <c r="W9" s="1556">
        <f t="shared" si="2"/>
        <v>100</v>
      </c>
      <c r="X9" s="1557"/>
      <c r="Y9" s="3320" t="s">
        <v>536</v>
      </c>
      <c r="Z9" s="1146" t="str">
        <f t="shared" ref="Z9:Z15" si="7">Q9</f>
        <v>用途</v>
      </c>
      <c r="AA9" s="1558">
        <f t="shared" si="3"/>
        <v>1</v>
      </c>
      <c r="AB9" s="1558">
        <f t="shared" si="4"/>
        <v>1</v>
      </c>
      <c r="AC9" s="1558">
        <f t="shared" si="5"/>
        <v>1</v>
      </c>
    </row>
    <row r="10" spans="1:29" s="1334" customFormat="1" ht="27">
      <c r="A10" s="2870"/>
      <c r="B10" s="2875" t="s">
        <v>2756</v>
      </c>
      <c r="C10" s="861" t="s">
        <v>3062</v>
      </c>
      <c r="D10" s="255">
        <v>100</v>
      </c>
      <c r="E10" s="862" t="s">
        <v>3062</v>
      </c>
      <c r="F10" s="863">
        <f>SUMIF(65:65,E10,66:66)-SUMIF(65:65,C10,66:66)+100</f>
        <v>100</v>
      </c>
      <c r="G10" s="861" t="s">
        <v>3062</v>
      </c>
      <c r="H10" s="255">
        <f>SUMIF(65:65,G10,66:66)-SUMIF(65:65,C10,66:66)+100</f>
        <v>100</v>
      </c>
      <c r="I10" s="861" t="s">
        <v>3062</v>
      </c>
      <c r="J10" s="255">
        <f>SUMIF(65:65,I10,66:66)-SUMIF(65:65,C10,66:66)+100</f>
        <v>100</v>
      </c>
      <c r="K10" s="864">
        <v>2</v>
      </c>
      <c r="L10" s="2123"/>
      <c r="M10" s="2163"/>
      <c r="N10" s="2163"/>
      <c r="O10" s="2124"/>
      <c r="P10" s="3374"/>
      <c r="Q10" s="1147" t="str">
        <f t="shared" si="6"/>
        <v>土地使用年限（年）</v>
      </c>
      <c r="R10" s="1555" t="s">
        <v>8</v>
      </c>
      <c r="S10" s="1556">
        <f t="shared" si="0"/>
        <v>100</v>
      </c>
      <c r="T10" s="1555" t="s">
        <v>8</v>
      </c>
      <c r="U10" s="1556">
        <f t="shared" si="1"/>
        <v>100</v>
      </c>
      <c r="V10" s="1555" t="s">
        <v>8</v>
      </c>
      <c r="W10" s="1556">
        <f t="shared" si="2"/>
        <v>100</v>
      </c>
      <c r="X10" s="1557"/>
      <c r="Y10" s="3320"/>
      <c r="Z10" s="1146" t="str">
        <f t="shared" si="7"/>
        <v>土地使用年限（年）</v>
      </c>
      <c r="AA10" s="1558">
        <f t="shared" si="3"/>
        <v>1</v>
      </c>
      <c r="AB10" s="1558">
        <f t="shared" si="4"/>
        <v>1</v>
      </c>
      <c r="AC10" s="1558">
        <f t="shared" si="5"/>
        <v>1</v>
      </c>
    </row>
    <row r="11" spans="1:29" ht="15">
      <c r="A11" s="2871"/>
      <c r="B11" s="2875" t="s">
        <v>2757</v>
      </c>
      <c r="C11" s="533">
        <v>2</v>
      </c>
      <c r="D11" s="255">
        <v>100</v>
      </c>
      <c r="E11" s="534"/>
      <c r="F11" s="863">
        <f>LOOKUP(E11,68:68,69:69)-LOOKUP(C11,68:68,69:69)+100</f>
        <v>100</v>
      </c>
      <c r="G11" s="533"/>
      <c r="H11" s="255">
        <f>LOOKUP(G11,68:68,69:69)-LOOKUP(C11,68:68,69:69)+100</f>
        <v>100</v>
      </c>
      <c r="I11" s="533"/>
      <c r="J11" s="255">
        <f>LOOKUP(I11,68:68,69:69)-LOOKUP(C11,68:68,69:69)+100</f>
        <v>100</v>
      </c>
      <c r="K11" s="864"/>
      <c r="L11" s="2125"/>
      <c r="M11" s="2119"/>
      <c r="N11" s="2119"/>
      <c r="O11" s="2126"/>
      <c r="P11" s="3374"/>
      <c r="Q11" s="1147" t="str">
        <f t="shared" si="6"/>
        <v>容积率</v>
      </c>
      <c r="R11" s="1555" t="s">
        <v>11</v>
      </c>
      <c r="S11" s="1556">
        <f t="shared" si="0"/>
        <v>100</v>
      </c>
      <c r="T11" s="1555" t="s">
        <v>11</v>
      </c>
      <c r="U11" s="1556">
        <f t="shared" si="1"/>
        <v>100</v>
      </c>
      <c r="V11" s="1555" t="s">
        <v>11</v>
      </c>
      <c r="W11" s="1556">
        <f t="shared" si="2"/>
        <v>100</v>
      </c>
      <c r="X11" s="1557"/>
      <c r="Y11" s="3320"/>
      <c r="Z11" s="1146" t="str">
        <f t="shared" si="7"/>
        <v>容积率</v>
      </c>
      <c r="AA11" s="1558">
        <f t="shared" si="3"/>
        <v>1</v>
      </c>
      <c r="AB11" s="1558">
        <f t="shared" si="4"/>
        <v>1</v>
      </c>
      <c r="AC11" s="1558">
        <f t="shared" si="5"/>
        <v>1</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74"/>
      <c r="Q12" s="1147">
        <f t="shared" si="6"/>
        <v>111</v>
      </c>
      <c r="R12" s="1555" t="s">
        <v>11</v>
      </c>
      <c r="S12" s="1556">
        <f t="shared" si="0"/>
        <v>100</v>
      </c>
      <c r="T12" s="1555" t="s">
        <v>11</v>
      </c>
      <c r="U12" s="1556">
        <f t="shared" si="1"/>
        <v>100</v>
      </c>
      <c r="V12" s="1555" t="s">
        <v>11</v>
      </c>
      <c r="W12" s="1556">
        <f t="shared" si="2"/>
        <v>100</v>
      </c>
      <c r="X12" s="1557"/>
      <c r="Y12" s="3320"/>
      <c r="Z12" s="1146">
        <f t="shared" si="7"/>
        <v>111</v>
      </c>
      <c r="AA12" s="1558">
        <f>D12/F12</f>
        <v>1</v>
      </c>
      <c r="AB12" s="1558">
        <f>D12/H12</f>
        <v>1</v>
      </c>
      <c r="AC12" s="1558">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74"/>
      <c r="Q13" s="1147">
        <f t="shared" si="6"/>
        <v>111</v>
      </c>
      <c r="R13" s="1555" t="s">
        <v>11</v>
      </c>
      <c r="S13" s="1556">
        <f t="shared" si="0"/>
        <v>100</v>
      </c>
      <c r="T13" s="1555" t="s">
        <v>11</v>
      </c>
      <c r="U13" s="1556">
        <f t="shared" si="1"/>
        <v>100</v>
      </c>
      <c r="V13" s="1555" t="s">
        <v>11</v>
      </c>
      <c r="W13" s="1556">
        <f t="shared" si="2"/>
        <v>100</v>
      </c>
      <c r="X13" s="1557"/>
      <c r="Y13" s="3320"/>
      <c r="Z13" s="1146">
        <f t="shared" si="7"/>
        <v>111</v>
      </c>
      <c r="AA13" s="1558">
        <f t="shared" si="3"/>
        <v>1</v>
      </c>
      <c r="AB13" s="1558">
        <f t="shared" si="4"/>
        <v>1</v>
      </c>
      <c r="AC13" s="1558">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74"/>
      <c r="Q14" s="1147">
        <f t="shared" si="6"/>
        <v>111</v>
      </c>
      <c r="R14" s="1555" t="s">
        <v>11</v>
      </c>
      <c r="S14" s="1556">
        <f t="shared" si="0"/>
        <v>100</v>
      </c>
      <c r="T14" s="1555" t="s">
        <v>11</v>
      </c>
      <c r="U14" s="1556">
        <f t="shared" si="1"/>
        <v>100</v>
      </c>
      <c r="V14" s="1555" t="s">
        <v>11</v>
      </c>
      <c r="W14" s="1556">
        <f t="shared" si="2"/>
        <v>100</v>
      </c>
      <c r="X14" s="1557"/>
      <c r="Y14" s="3320"/>
      <c r="Z14" s="1146">
        <f t="shared" si="7"/>
        <v>111</v>
      </c>
      <c r="AA14" s="1558">
        <f t="shared" si="3"/>
        <v>1</v>
      </c>
      <c r="AB14" s="1558">
        <f t="shared" si="4"/>
        <v>1</v>
      </c>
      <c r="AC14" s="1558">
        <f t="shared" si="5"/>
        <v>1</v>
      </c>
    </row>
    <row r="15" spans="1:29" ht="99.75">
      <c r="A15" s="2865"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100</v>
      </c>
      <c r="I15" s="550"/>
      <c r="J15" s="549">
        <f>SUMIF(76:76,I16,77:77)-SUMIF(76:76,C16,77:77)+100</f>
        <v>102</v>
      </c>
      <c r="K15" s="868">
        <v>2</v>
      </c>
      <c r="L15" s="2127"/>
      <c r="M15" s="2119"/>
      <c r="N15" s="2119"/>
      <c r="O15" s="2126"/>
      <c r="P15" s="3408" t="s">
        <v>540</v>
      </c>
      <c r="Q15" s="1559" t="str">
        <f t="shared" si="6"/>
        <v>居住社区成熟度</v>
      </c>
      <c r="R15" s="1560" t="s">
        <v>11</v>
      </c>
      <c r="S15" s="1561">
        <f t="shared" si="0"/>
        <v>102</v>
      </c>
      <c r="T15" s="1560" t="s">
        <v>11</v>
      </c>
      <c r="U15" s="1561">
        <f t="shared" si="1"/>
        <v>100</v>
      </c>
      <c r="V15" s="1560" t="s">
        <v>11</v>
      </c>
      <c r="W15" s="1561">
        <f t="shared" si="2"/>
        <v>102</v>
      </c>
      <c r="X15" s="1554"/>
      <c r="Y15" s="3408" t="s">
        <v>540</v>
      </c>
      <c r="Z15" s="1562" t="str">
        <f t="shared" si="7"/>
        <v>居住社区成熟度</v>
      </c>
      <c r="AA15" s="1563">
        <f t="shared" si="3"/>
        <v>0.98039215686274506</v>
      </c>
      <c r="AB15" s="1563">
        <f t="shared" si="4"/>
        <v>1</v>
      </c>
      <c r="AC15" s="1563">
        <f t="shared" si="5"/>
        <v>0.98039215686274506</v>
      </c>
    </row>
    <row r="16" spans="1:29" ht="15">
      <c r="A16" s="532"/>
      <c r="B16" s="869"/>
      <c r="C16" s="576" t="s">
        <v>3066</v>
      </c>
      <c r="D16" s="555"/>
      <c r="E16" s="556" t="s">
        <v>3065</v>
      </c>
      <c r="F16" s="557"/>
      <c r="G16" s="558" t="s">
        <v>3066</v>
      </c>
      <c r="H16" s="559"/>
      <c r="I16" s="556" t="s">
        <v>3065</v>
      </c>
      <c r="J16" s="555"/>
      <c r="K16" s="870"/>
      <c r="L16" s="2127"/>
      <c r="M16" s="2119"/>
      <c r="N16" s="2119"/>
      <c r="O16" s="2126"/>
      <c r="P16" s="3409"/>
      <c r="Q16" s="1559"/>
      <c r="R16" s="1560"/>
      <c r="S16" s="1561"/>
      <c r="T16" s="1560"/>
      <c r="U16" s="1561"/>
      <c r="V16" s="1560"/>
      <c r="W16" s="1561"/>
      <c r="X16" s="1554"/>
      <c r="Y16" s="3409"/>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102</v>
      </c>
      <c r="G17" s="564"/>
      <c r="H17" s="565">
        <f>SUMIF(78:78,G18,79:79)-SUMIF(78:78,C18,79:79)+100</f>
        <v>100</v>
      </c>
      <c r="I17" s="562"/>
      <c r="J17" s="565">
        <f>SUMIF(78:78,I18,79:79)-SUMIF(78:78,C18,79:79)+100</f>
        <v>102</v>
      </c>
      <c r="K17" s="868">
        <v>2</v>
      </c>
      <c r="L17" s="2127"/>
      <c r="M17" s="2119"/>
      <c r="N17" s="2119"/>
      <c r="O17" s="2126"/>
      <c r="P17" s="3409"/>
      <c r="Q17" s="1559" t="str">
        <f>B17</f>
        <v>交通便捷度</v>
      </c>
      <c r="R17" s="1560" t="s">
        <v>11</v>
      </c>
      <c r="S17" s="1561">
        <f>F17</f>
        <v>102</v>
      </c>
      <c r="T17" s="1560" t="s">
        <v>11</v>
      </c>
      <c r="U17" s="1561">
        <f>H17</f>
        <v>100</v>
      </c>
      <c r="V17" s="1560" t="s">
        <v>11</v>
      </c>
      <c r="W17" s="1561">
        <f>J17</f>
        <v>102</v>
      </c>
      <c r="X17" s="1554"/>
      <c r="Y17" s="3409"/>
      <c r="Z17" s="1562" t="str">
        <f>Q17</f>
        <v>交通便捷度</v>
      </c>
      <c r="AA17" s="1563">
        <f t="shared" si="3"/>
        <v>0.98039215686274506</v>
      </c>
      <c r="AB17" s="1563">
        <f t="shared" si="4"/>
        <v>1</v>
      </c>
      <c r="AC17" s="1563">
        <f t="shared" si="5"/>
        <v>0.98039215686274506</v>
      </c>
    </row>
    <row r="18" spans="1:29" ht="15">
      <c r="A18" s="532"/>
      <c r="B18" s="595"/>
      <c r="C18" s="873" t="s">
        <v>3066</v>
      </c>
      <c r="D18" s="559"/>
      <c r="E18" s="568" t="s">
        <v>3065</v>
      </c>
      <c r="F18" s="563"/>
      <c r="G18" s="569" t="s">
        <v>3066</v>
      </c>
      <c r="H18" s="555"/>
      <c r="I18" s="568" t="s">
        <v>3065</v>
      </c>
      <c r="J18" s="555"/>
      <c r="K18" s="870"/>
      <c r="L18" s="2127"/>
      <c r="M18" s="2119"/>
      <c r="N18" s="2119"/>
      <c r="O18" s="2126"/>
      <c r="P18" s="3409"/>
      <c r="Q18" s="1559"/>
      <c r="R18" s="1560"/>
      <c r="S18" s="1561"/>
      <c r="T18" s="1560"/>
      <c r="U18" s="1561"/>
      <c r="V18" s="1560"/>
      <c r="W18" s="1561"/>
      <c r="X18" s="1554"/>
      <c r="Y18" s="3409"/>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102</v>
      </c>
      <c r="G19" s="572"/>
      <c r="H19" s="559">
        <f>SUMIF(80:80,G20,81:81)-SUMIF(80:80,C20,81:81)+100</f>
        <v>100</v>
      </c>
      <c r="I19" s="570"/>
      <c r="J19" s="559">
        <f>SUMIF(80:80,I20,81:81)-SUMIF(80:80,C20,81:81)+100</f>
        <v>102</v>
      </c>
      <c r="K19" s="868">
        <v>2</v>
      </c>
      <c r="L19" s="2127"/>
      <c r="M19" s="2119"/>
      <c r="N19" s="2119"/>
      <c r="O19" s="2126"/>
      <c r="P19" s="3409"/>
      <c r="Q19" s="1559" t="str">
        <f>B19</f>
        <v>公共配套设施</v>
      </c>
      <c r="R19" s="1560" t="s">
        <v>11</v>
      </c>
      <c r="S19" s="1561">
        <f>F19</f>
        <v>102</v>
      </c>
      <c r="T19" s="1560" t="s">
        <v>11</v>
      </c>
      <c r="U19" s="1561">
        <f>H19</f>
        <v>100</v>
      </c>
      <c r="V19" s="1560" t="s">
        <v>11</v>
      </c>
      <c r="W19" s="1561">
        <f>J19</f>
        <v>102</v>
      </c>
      <c r="X19" s="1554"/>
      <c r="Y19" s="3409"/>
      <c r="Z19" s="1562" t="str">
        <f>Q19</f>
        <v>公共配套设施</v>
      </c>
      <c r="AA19" s="1563">
        <f t="shared" si="3"/>
        <v>0.98039215686274506</v>
      </c>
      <c r="AB19" s="1563">
        <f t="shared" si="4"/>
        <v>1</v>
      </c>
      <c r="AC19" s="1563">
        <f t="shared" si="5"/>
        <v>0.98039215686274506</v>
      </c>
    </row>
    <row r="20" spans="1:29" ht="15">
      <c r="A20" s="532"/>
      <c r="B20" s="595"/>
      <c r="C20" s="576" t="s">
        <v>3066</v>
      </c>
      <c r="D20" s="555"/>
      <c r="E20" s="556" t="s">
        <v>3065</v>
      </c>
      <c r="F20" s="557"/>
      <c r="G20" s="558" t="s">
        <v>3066</v>
      </c>
      <c r="H20" s="555"/>
      <c r="I20" s="556" t="s">
        <v>3065</v>
      </c>
      <c r="J20" s="555"/>
      <c r="K20" s="870"/>
      <c r="L20" s="2127"/>
      <c r="M20" s="2119"/>
      <c r="N20" s="2119"/>
      <c r="O20" s="2126"/>
      <c r="P20" s="3409"/>
      <c r="Q20" s="1559"/>
      <c r="R20" s="1560"/>
      <c r="S20" s="1561"/>
      <c r="T20" s="1560"/>
      <c r="U20" s="1561"/>
      <c r="V20" s="1560"/>
      <c r="W20" s="1561"/>
      <c r="X20" s="1554"/>
      <c r="Y20" s="3409"/>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409"/>
      <c r="Q21" s="2543" t="str">
        <f>B21</f>
        <v>基础设施水平</v>
      </c>
      <c r="R21" s="1560" t="s">
        <v>11</v>
      </c>
      <c r="S21" s="1561">
        <f>F21</f>
        <v>100</v>
      </c>
      <c r="T21" s="1560" t="s">
        <v>11</v>
      </c>
      <c r="U21" s="1561">
        <f>H21</f>
        <v>100</v>
      </c>
      <c r="V21" s="1560" t="s">
        <v>11</v>
      </c>
      <c r="W21" s="1561">
        <f>J21</f>
        <v>100</v>
      </c>
      <c r="X21" s="2545"/>
      <c r="Y21" s="3409"/>
      <c r="Z21" s="2544" t="str">
        <f>Q21</f>
        <v>基础设施水平</v>
      </c>
      <c r="AA21" s="1563">
        <f t="shared" ref="AA21" si="8">D21/F21</f>
        <v>1</v>
      </c>
      <c r="AB21" s="1563">
        <f t="shared" ref="AB21" si="9">D21/H21</f>
        <v>1</v>
      </c>
      <c r="AC21" s="1563">
        <f t="shared" ref="AC21" si="10">D21/J21</f>
        <v>1</v>
      </c>
    </row>
    <row r="22" spans="1:29" ht="15">
      <c r="A22" s="532"/>
      <c r="B22" s="922"/>
      <c r="C22" s="873" t="s">
        <v>3116</v>
      </c>
      <c r="D22" s="555"/>
      <c r="E22" s="576" t="s">
        <v>3116</v>
      </c>
      <c r="F22" s="557"/>
      <c r="G22" s="576" t="s">
        <v>3116</v>
      </c>
      <c r="H22" s="555"/>
      <c r="I22" s="576" t="s">
        <v>3116</v>
      </c>
      <c r="J22" s="555"/>
      <c r="K22" s="2563"/>
      <c r="L22" s="2127"/>
      <c r="M22" s="2119"/>
      <c r="N22" s="2119"/>
      <c r="O22" s="2126"/>
      <c r="P22" s="3409"/>
      <c r="Q22" s="2543"/>
      <c r="R22" s="1560"/>
      <c r="S22" s="1561"/>
      <c r="T22" s="1560"/>
      <c r="U22" s="1561"/>
      <c r="V22" s="1560"/>
      <c r="W22" s="1561"/>
      <c r="X22" s="2545"/>
      <c r="Y22" s="3409"/>
      <c r="Z22" s="2544"/>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409"/>
      <c r="Q23" s="1559" t="str">
        <f>B23</f>
        <v>自然及人文环境</v>
      </c>
      <c r="R23" s="1560" t="s">
        <v>11</v>
      </c>
      <c r="S23" s="1561">
        <f>F23</f>
        <v>100</v>
      </c>
      <c r="T23" s="1560" t="s">
        <v>11</v>
      </c>
      <c r="U23" s="1561">
        <f>H23</f>
        <v>100</v>
      </c>
      <c r="V23" s="1560" t="s">
        <v>11</v>
      </c>
      <c r="W23" s="1561">
        <f>J23</f>
        <v>100</v>
      </c>
      <c r="X23" s="1554"/>
      <c r="Y23" s="3409"/>
      <c r="Z23" s="1562" t="str">
        <f>Q23</f>
        <v>自然及人文环境</v>
      </c>
      <c r="AA23" s="1563">
        <f t="shared" si="3"/>
        <v>1</v>
      </c>
      <c r="AB23" s="1563">
        <f t="shared" si="4"/>
        <v>1</v>
      </c>
      <c r="AC23" s="1563">
        <f t="shared" si="5"/>
        <v>1</v>
      </c>
    </row>
    <row r="24" spans="1:29" ht="15">
      <c r="A24" s="532"/>
      <c r="B24" s="595"/>
      <c r="C24" s="576" t="s">
        <v>3065</v>
      </c>
      <c r="D24" s="555"/>
      <c r="E24" s="556" t="s">
        <v>3065</v>
      </c>
      <c r="F24" s="557"/>
      <c r="G24" s="558" t="s">
        <v>3065</v>
      </c>
      <c r="H24" s="555"/>
      <c r="I24" s="556" t="s">
        <v>3065</v>
      </c>
      <c r="J24" s="555"/>
      <c r="K24" s="870"/>
      <c r="L24" s="2127"/>
      <c r="M24" s="2119"/>
      <c r="N24" s="2119"/>
      <c r="O24" s="2126"/>
      <c r="P24" s="3409"/>
      <c r="Q24" s="1559"/>
      <c r="R24" s="1560"/>
      <c r="S24" s="1561"/>
      <c r="T24" s="1560"/>
      <c r="U24" s="1561"/>
      <c r="V24" s="1560"/>
      <c r="W24" s="1561"/>
      <c r="X24" s="1554"/>
      <c r="Y24" s="3409"/>
      <c r="Z24" s="1562"/>
      <c r="AA24" s="1563">
        <v>1</v>
      </c>
      <c r="AB24" s="1563">
        <v>1</v>
      </c>
      <c r="AC24" s="1563">
        <v>1</v>
      </c>
    </row>
    <row r="25" spans="1:29" ht="15">
      <c r="A25" s="532"/>
      <c r="B25" s="1881"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9"/>
      <c r="Q25" s="1559" t="str">
        <f t="shared" ref="Q25:Q46" si="11">B25</f>
        <v>楼层-1</v>
      </c>
      <c r="R25" s="1560" t="s">
        <v>11</v>
      </c>
      <c r="S25" s="1561">
        <f>F25</f>
        <v>100</v>
      </c>
      <c r="T25" s="1560" t="s">
        <v>11</v>
      </c>
      <c r="U25" s="1561">
        <f>H25</f>
        <v>100</v>
      </c>
      <c r="V25" s="1560" t="s">
        <v>11</v>
      </c>
      <c r="W25" s="1561">
        <f>J25</f>
        <v>100</v>
      </c>
      <c r="X25" s="1554"/>
      <c r="Y25" s="3409"/>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9"/>
      <c r="Q26" s="1559" t="str">
        <f t="shared" si="11"/>
        <v>朝向</v>
      </c>
      <c r="R26" s="1560" t="s">
        <v>11</v>
      </c>
      <c r="S26" s="1561">
        <f>F26</f>
        <v>100</v>
      </c>
      <c r="T26" s="1560" t="s">
        <v>11</v>
      </c>
      <c r="U26" s="1561">
        <f>H26</f>
        <v>100</v>
      </c>
      <c r="V26" s="1560" t="s">
        <v>11</v>
      </c>
      <c r="W26" s="1561">
        <f>J26</f>
        <v>100</v>
      </c>
      <c r="X26" s="1554"/>
      <c r="Y26" s="3409"/>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9"/>
      <c r="Q27" s="1147" t="str">
        <f t="shared" si="11"/>
        <v>道路级别</v>
      </c>
      <c r="R27" s="1555" t="s">
        <v>11</v>
      </c>
      <c r="S27" s="1556">
        <f>F27</f>
        <v>100</v>
      </c>
      <c r="T27" s="1555" t="s">
        <v>11</v>
      </c>
      <c r="U27" s="1556">
        <f>H27</f>
        <v>100</v>
      </c>
      <c r="V27" s="1555" t="s">
        <v>11</v>
      </c>
      <c r="W27" s="1556">
        <f>J27</f>
        <v>100</v>
      </c>
      <c r="X27" s="1557"/>
      <c r="Y27" s="3409"/>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9"/>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9"/>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9"/>
      <c r="Q29" s="1559">
        <f t="shared" si="11"/>
        <v>111</v>
      </c>
      <c r="R29" s="1560" t="s">
        <v>11</v>
      </c>
      <c r="S29" s="1561">
        <f t="shared" si="12"/>
        <v>100</v>
      </c>
      <c r="T29" s="1560" t="s">
        <v>11</v>
      </c>
      <c r="U29" s="1561">
        <f t="shared" si="13"/>
        <v>100</v>
      </c>
      <c r="V29" s="1560" t="s">
        <v>11</v>
      </c>
      <c r="W29" s="1561">
        <f t="shared" si="14"/>
        <v>100</v>
      </c>
      <c r="X29" s="1554"/>
      <c r="Y29" s="340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9"/>
      <c r="Q30" s="1559">
        <f t="shared" si="11"/>
        <v>111</v>
      </c>
      <c r="R30" s="1560" t="s">
        <v>11</v>
      </c>
      <c r="S30" s="1561">
        <f t="shared" si="12"/>
        <v>100</v>
      </c>
      <c r="T30" s="1560" t="s">
        <v>11</v>
      </c>
      <c r="U30" s="1561">
        <f t="shared" si="13"/>
        <v>100</v>
      </c>
      <c r="V30" s="1560" t="s">
        <v>11</v>
      </c>
      <c r="W30" s="1561">
        <f t="shared" si="14"/>
        <v>100</v>
      </c>
      <c r="X30" s="1554"/>
      <c r="Y30" s="3409"/>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9"/>
      <c r="Q31" s="1559">
        <f t="shared" si="11"/>
        <v>111</v>
      </c>
      <c r="R31" s="1560" t="s">
        <v>11</v>
      </c>
      <c r="S31" s="1561">
        <f t="shared" si="12"/>
        <v>100</v>
      </c>
      <c r="T31" s="1560" t="s">
        <v>11</v>
      </c>
      <c r="U31" s="1561">
        <f t="shared" si="13"/>
        <v>100</v>
      </c>
      <c r="V31" s="1560" t="s">
        <v>11</v>
      </c>
      <c r="W31" s="1561">
        <f t="shared" si="14"/>
        <v>100</v>
      </c>
      <c r="X31" s="1554"/>
      <c r="Y31" s="3409"/>
      <c r="Z31" s="1562">
        <f t="shared" si="15"/>
        <v>111</v>
      </c>
      <c r="AA31" s="1563">
        <f t="shared" si="3"/>
        <v>1</v>
      </c>
      <c r="AB31" s="1563">
        <f t="shared" si="4"/>
        <v>1</v>
      </c>
      <c r="AC31" s="1563">
        <f t="shared" si="5"/>
        <v>1</v>
      </c>
    </row>
    <row r="32" spans="1:29" ht="15">
      <c r="A32" s="2862" t="s">
        <v>2754</v>
      </c>
      <c r="B32" s="172" t="s">
        <v>725</v>
      </c>
      <c r="C32" s="878" t="s">
        <v>3101</v>
      </c>
      <c r="D32" s="597">
        <v>100</v>
      </c>
      <c r="E32" s="879" t="s">
        <v>3101</v>
      </c>
      <c r="F32" s="575">
        <f>SUMIF(100:100,E32,101:101)-SUMIF(100:100,C32,101:101)+100</f>
        <v>100</v>
      </c>
      <c r="G32" s="878" t="s">
        <v>3101</v>
      </c>
      <c r="H32" s="597">
        <f>SUMIF(100:100,G32,101:101)-SUMIF(100:100,C32,101:101)+100</f>
        <v>100</v>
      </c>
      <c r="I32" s="879" t="s">
        <v>3101</v>
      </c>
      <c r="J32" s="540">
        <f>SUMIF(100:100,I32,101:101)-SUMIF(100:100,C32,101:101)+100</f>
        <v>100</v>
      </c>
      <c r="K32" s="864">
        <v>2</v>
      </c>
      <c r="L32" s="2127"/>
      <c r="M32" s="2119"/>
      <c r="N32" s="2119"/>
      <c r="O32" s="2126"/>
      <c r="P32" s="3410" t="s">
        <v>550</v>
      </c>
      <c r="Q32" s="1559" t="str">
        <f t="shared" si="11"/>
        <v>建筑类型</v>
      </c>
      <c r="R32" s="1560" t="s">
        <v>11</v>
      </c>
      <c r="S32" s="1561">
        <f t="shared" si="12"/>
        <v>100</v>
      </c>
      <c r="T32" s="1560" t="s">
        <v>11</v>
      </c>
      <c r="U32" s="1561">
        <f t="shared" si="13"/>
        <v>100</v>
      </c>
      <c r="V32" s="1560" t="s">
        <v>11</v>
      </c>
      <c r="W32" s="1561">
        <f t="shared" si="14"/>
        <v>100</v>
      </c>
      <c r="X32" s="1554"/>
      <c r="Y32" s="3411" t="s">
        <v>550</v>
      </c>
      <c r="Z32" s="1562" t="str">
        <f t="shared" si="15"/>
        <v>建筑类型</v>
      </c>
      <c r="AA32" s="1563">
        <f t="shared" si="3"/>
        <v>1</v>
      </c>
      <c r="AB32" s="1563">
        <f t="shared" si="4"/>
        <v>1</v>
      </c>
      <c r="AC32" s="1563">
        <f t="shared" si="5"/>
        <v>1</v>
      </c>
    </row>
    <row r="33" spans="1:29" s="1335" customFormat="1" ht="15">
      <c r="A33" s="603"/>
      <c r="B33" s="527" t="s">
        <v>726</v>
      </c>
      <c r="C33" s="880">
        <v>70000</v>
      </c>
      <c r="D33" s="255">
        <v>100</v>
      </c>
      <c r="E33" s="534">
        <v>70000</v>
      </c>
      <c r="F33" s="863">
        <f>LOOKUP(E33,103:103,104:104)-LOOKUP(C33,103:103,104:104)+100</f>
        <v>100</v>
      </c>
      <c r="G33" s="533">
        <v>70000</v>
      </c>
      <c r="H33" s="255">
        <f>LOOKUP(G33,103:103,104:104)-LOOKUP(C33,103:103,104:104)+100</f>
        <v>100</v>
      </c>
      <c r="I33" s="534">
        <v>70000</v>
      </c>
      <c r="J33" s="255">
        <f>LOOKUP(I33,103:103,104:104)-LOOKUP(C33,103:103,104:104)+100</f>
        <v>100</v>
      </c>
      <c r="K33" s="865"/>
      <c r="L33" s="2125"/>
      <c r="M33" s="2156"/>
      <c r="N33" s="2156"/>
      <c r="O33" s="2128"/>
      <c r="P33" s="3411"/>
      <c r="Q33" s="1591" t="str">
        <f t="shared" si="11"/>
        <v>项目建筑规模</v>
      </c>
      <c r="R33" s="1564" t="s">
        <v>11</v>
      </c>
      <c r="S33" s="1565">
        <f t="shared" si="12"/>
        <v>100</v>
      </c>
      <c r="T33" s="1564" t="s">
        <v>11</v>
      </c>
      <c r="U33" s="1565">
        <f t="shared" si="13"/>
        <v>100</v>
      </c>
      <c r="V33" s="1564" t="s">
        <v>11</v>
      </c>
      <c r="W33" s="1565">
        <f t="shared" si="14"/>
        <v>100</v>
      </c>
      <c r="X33" s="1566"/>
      <c r="Y33" s="3411"/>
      <c r="Z33" s="1567" t="str">
        <f t="shared" si="15"/>
        <v>项目建筑规模</v>
      </c>
      <c r="AA33" s="1563">
        <f t="shared" si="3"/>
        <v>1</v>
      </c>
      <c r="AB33" s="1563">
        <f t="shared" si="4"/>
        <v>1</v>
      </c>
      <c r="AC33" s="1563">
        <f t="shared" si="5"/>
        <v>1</v>
      </c>
    </row>
    <row r="34" spans="1:29" ht="15">
      <c r="A34" s="594"/>
      <c r="B34" s="527" t="s">
        <v>727</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27"/>
      <c r="M34" s="2119"/>
      <c r="N34" s="2119"/>
      <c r="O34" s="2126"/>
      <c r="P34" s="3411"/>
      <c r="Q34" s="1559" t="str">
        <f t="shared" si="11"/>
        <v>建筑结构</v>
      </c>
      <c r="R34" s="1560" t="s">
        <v>11</v>
      </c>
      <c r="S34" s="1561">
        <f t="shared" si="12"/>
        <v>100</v>
      </c>
      <c r="T34" s="1560" t="s">
        <v>11</v>
      </c>
      <c r="U34" s="1561">
        <f t="shared" si="13"/>
        <v>100</v>
      </c>
      <c r="V34" s="1560" t="s">
        <v>11</v>
      </c>
      <c r="W34" s="1561">
        <f t="shared" si="14"/>
        <v>100</v>
      </c>
      <c r="X34" s="1554"/>
      <c r="Y34" s="3411"/>
      <c r="Z34" s="1562" t="str">
        <f t="shared" si="15"/>
        <v>建筑结构</v>
      </c>
      <c r="AA34" s="1563">
        <f t="shared" si="3"/>
        <v>1</v>
      </c>
      <c r="AB34" s="1563">
        <f t="shared" si="4"/>
        <v>1</v>
      </c>
      <c r="AC34" s="1563">
        <f t="shared" si="5"/>
        <v>1</v>
      </c>
    </row>
    <row r="35" spans="1:29" ht="15">
      <c r="A35" s="594"/>
      <c r="B35" s="527" t="s">
        <v>728</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27"/>
      <c r="M35" s="2119"/>
      <c r="N35" s="2119"/>
      <c r="O35" s="2126"/>
      <c r="P35" s="3411"/>
      <c r="Q35" s="1559" t="str">
        <f t="shared" si="11"/>
        <v>建筑品质</v>
      </c>
      <c r="R35" s="1560" t="s">
        <v>11</v>
      </c>
      <c r="S35" s="1561">
        <f t="shared" si="12"/>
        <v>100</v>
      </c>
      <c r="T35" s="1560" t="s">
        <v>11</v>
      </c>
      <c r="U35" s="1561">
        <f t="shared" si="13"/>
        <v>100</v>
      </c>
      <c r="V35" s="1560" t="s">
        <v>11</v>
      </c>
      <c r="W35" s="1561">
        <f t="shared" si="14"/>
        <v>100</v>
      </c>
      <c r="X35" s="1554"/>
      <c r="Y35" s="3411"/>
      <c r="Z35" s="1562" t="str">
        <f t="shared" si="15"/>
        <v>建筑品质</v>
      </c>
      <c r="AA35" s="1563">
        <f t="shared" si="3"/>
        <v>1</v>
      </c>
      <c r="AB35" s="1563">
        <f t="shared" si="4"/>
        <v>1</v>
      </c>
      <c r="AC35" s="1563">
        <f t="shared" si="5"/>
        <v>1</v>
      </c>
    </row>
    <row r="36" spans="1:29" ht="15">
      <c r="A36" s="594"/>
      <c r="B36" s="527" t="s">
        <v>729</v>
      </c>
      <c r="C36" s="599" t="s">
        <v>3107</v>
      </c>
      <c r="D36" s="540">
        <v>100</v>
      </c>
      <c r="E36" s="874" t="s">
        <v>3107</v>
      </c>
      <c r="F36" s="575">
        <f>SUMIF(109:109,E36,110:110)-SUMIF(109:109,C36,110:110)+100</f>
        <v>100</v>
      </c>
      <c r="G36" s="599" t="s">
        <v>3107</v>
      </c>
      <c r="H36" s="540">
        <f>SUMIF(109:109,G36,110:110)-SUMIF(109:109,C36,110:110)+100</f>
        <v>100</v>
      </c>
      <c r="I36" s="874" t="s">
        <v>3107</v>
      </c>
      <c r="J36" s="540">
        <f>SUMIF(109:109,I36,110:110)-SUMIF(109:109,C36,110:110)+100</f>
        <v>100</v>
      </c>
      <c r="K36" s="864">
        <v>2</v>
      </c>
      <c r="L36" s="2127"/>
      <c r="M36" s="2119"/>
      <c r="N36" s="2119"/>
      <c r="O36" s="2126"/>
      <c r="P36" s="3411"/>
      <c r="Q36" s="1559" t="str">
        <f t="shared" si="11"/>
        <v>公共部分装修</v>
      </c>
      <c r="R36" s="1560" t="s">
        <v>11</v>
      </c>
      <c r="S36" s="1561">
        <f t="shared" si="12"/>
        <v>100</v>
      </c>
      <c r="T36" s="1560" t="s">
        <v>11</v>
      </c>
      <c r="U36" s="1561">
        <f t="shared" si="13"/>
        <v>100</v>
      </c>
      <c r="V36" s="1560" t="s">
        <v>11</v>
      </c>
      <c r="W36" s="1561">
        <f t="shared" si="14"/>
        <v>100</v>
      </c>
      <c r="X36" s="1554"/>
      <c r="Y36" s="3411"/>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20"/>
      <c r="M37" s="2121"/>
      <c r="N37" s="2121"/>
      <c r="O37" s="2122"/>
      <c r="P37" s="3411"/>
      <c r="Q37" s="1147" t="str">
        <f t="shared" si="11"/>
        <v>成新度</v>
      </c>
      <c r="R37" s="1555" t="s">
        <v>11</v>
      </c>
      <c r="S37" s="1556">
        <f t="shared" si="12"/>
        <v>100</v>
      </c>
      <c r="T37" s="1555" t="s">
        <v>11</v>
      </c>
      <c r="U37" s="1556">
        <f t="shared" si="13"/>
        <v>100</v>
      </c>
      <c r="V37" s="1555" t="s">
        <v>11</v>
      </c>
      <c r="W37" s="1556">
        <f t="shared" si="14"/>
        <v>100</v>
      </c>
      <c r="X37" s="1557"/>
      <c r="Y37" s="3411"/>
      <c r="Z37" s="1146" t="str">
        <f t="shared" si="15"/>
        <v>成新度</v>
      </c>
      <c r="AA37" s="1558">
        <f t="shared" si="3"/>
        <v>1</v>
      </c>
      <c r="AB37" s="1558">
        <f t="shared" si="4"/>
        <v>1</v>
      </c>
      <c r="AC37" s="1558">
        <f t="shared" si="5"/>
        <v>1</v>
      </c>
    </row>
    <row r="38" spans="1:29" ht="15">
      <c r="A38" s="594"/>
      <c r="B38" s="527" t="s">
        <v>731</v>
      </c>
      <c r="C38" s="599" t="s">
        <v>3113</v>
      </c>
      <c r="D38" s="540">
        <v>100</v>
      </c>
      <c r="E38" s="874" t="s">
        <v>3113</v>
      </c>
      <c r="F38" s="575">
        <f>SUMIF(114:114,E38,115:115)-SUMIF(114:114,C38,115:115)+100</f>
        <v>100</v>
      </c>
      <c r="G38" s="599" t="s">
        <v>3113</v>
      </c>
      <c r="H38" s="540">
        <f>SUMIF(114:114,G38,115:115)-SUMIF(114:114,C38,115:115)+100</f>
        <v>100</v>
      </c>
      <c r="I38" s="874" t="s">
        <v>3113</v>
      </c>
      <c r="J38" s="540">
        <f>SUMIF(114:114,I38,115:115)-SUMIF(114:114,C38,115:115)+100</f>
        <v>100</v>
      </c>
      <c r="K38" s="864"/>
      <c r="L38" s="2127"/>
      <c r="M38" s="2119"/>
      <c r="N38" s="2119"/>
      <c r="O38" s="2126"/>
      <c r="P38" s="3411" t="s">
        <v>550</v>
      </c>
      <c r="Q38" s="1559" t="str">
        <f t="shared" si="11"/>
        <v>物业管理</v>
      </c>
      <c r="R38" s="1560" t="s">
        <v>11</v>
      </c>
      <c r="S38" s="1561">
        <f t="shared" si="12"/>
        <v>100</v>
      </c>
      <c r="T38" s="1560" t="s">
        <v>11</v>
      </c>
      <c r="U38" s="1561">
        <f t="shared" si="13"/>
        <v>100</v>
      </c>
      <c r="V38" s="1560" t="s">
        <v>11</v>
      </c>
      <c r="W38" s="1561">
        <f t="shared" si="14"/>
        <v>100</v>
      </c>
      <c r="X38" s="1554"/>
      <c r="Y38" s="3411" t="s">
        <v>550</v>
      </c>
      <c r="Z38" s="1562" t="str">
        <f t="shared" si="15"/>
        <v>物业管理</v>
      </c>
      <c r="AA38" s="1563">
        <f t="shared" si="3"/>
        <v>1</v>
      </c>
      <c r="AB38" s="1563">
        <f t="shared" si="4"/>
        <v>1</v>
      </c>
      <c r="AC38" s="1563">
        <f t="shared" si="5"/>
        <v>1</v>
      </c>
    </row>
    <row r="39" spans="1:29" ht="15">
      <c r="A39" s="594"/>
      <c r="B39" s="1881" t="s">
        <v>2563</v>
      </c>
      <c r="C39" s="599" t="s">
        <v>3116</v>
      </c>
      <c r="D39" s="540">
        <v>100</v>
      </c>
      <c r="E39" s="874" t="s">
        <v>3116</v>
      </c>
      <c r="F39" s="575">
        <f>SUMIF(116:116,E39,117:117)-SUMIF(116:116,C39,117:117)+100</f>
        <v>100</v>
      </c>
      <c r="G39" s="599" t="s">
        <v>3116</v>
      </c>
      <c r="H39" s="540">
        <f>SUMIF(116:116,G39,117:117)-SUMIF(116:116,C39,117:117)+100</f>
        <v>100</v>
      </c>
      <c r="I39" s="874" t="s">
        <v>3116</v>
      </c>
      <c r="J39" s="540">
        <f>SUMIF(116:116,I39,117:117)-SUMIF(116:116,C39,117:117)+100</f>
        <v>100</v>
      </c>
      <c r="K39" s="864">
        <v>2</v>
      </c>
      <c r="L39" s="2127"/>
      <c r="M39" s="2119"/>
      <c r="N39" s="2119"/>
      <c r="O39" s="2126"/>
      <c r="P39" s="3411"/>
      <c r="Q39" s="1559" t="str">
        <f t="shared" si="11"/>
        <v>市政基础设施</v>
      </c>
      <c r="R39" s="1560" t="s">
        <v>11</v>
      </c>
      <c r="S39" s="1561">
        <f t="shared" si="12"/>
        <v>100</v>
      </c>
      <c r="T39" s="1560" t="s">
        <v>11</v>
      </c>
      <c r="U39" s="1561">
        <f t="shared" si="13"/>
        <v>100</v>
      </c>
      <c r="V39" s="1560" t="s">
        <v>11</v>
      </c>
      <c r="W39" s="1561">
        <f t="shared" si="14"/>
        <v>100</v>
      </c>
      <c r="X39" s="1554"/>
      <c r="Y39" s="3411"/>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11"/>
      <c r="Q40" s="1559" t="str">
        <f t="shared" si="11"/>
        <v>房型</v>
      </c>
      <c r="R40" s="1560" t="s">
        <v>11</v>
      </c>
      <c r="S40" s="1561">
        <f t="shared" si="12"/>
        <v>100</v>
      </c>
      <c r="T40" s="1560" t="s">
        <v>11</v>
      </c>
      <c r="U40" s="1561">
        <f t="shared" si="13"/>
        <v>100</v>
      </c>
      <c r="V40" s="1560" t="s">
        <v>11</v>
      </c>
      <c r="W40" s="1561">
        <f t="shared" si="14"/>
        <v>100</v>
      </c>
      <c r="X40" s="1554"/>
      <c r="Y40" s="3411"/>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11"/>
      <c r="Q41" s="1591" t="str">
        <f t="shared" si="11"/>
        <v>单套/主力户型建筑面积</v>
      </c>
      <c r="R41" s="1564" t="s">
        <v>11</v>
      </c>
      <c r="S41" s="1565">
        <f t="shared" si="12"/>
        <v>100</v>
      </c>
      <c r="T41" s="1564" t="s">
        <v>11</v>
      </c>
      <c r="U41" s="1565">
        <f t="shared" si="13"/>
        <v>100</v>
      </c>
      <c r="V41" s="1564" t="s">
        <v>11</v>
      </c>
      <c r="W41" s="1565">
        <f t="shared" si="14"/>
        <v>100</v>
      </c>
      <c r="X41" s="1566"/>
      <c r="Y41" s="3411"/>
      <c r="Z41" s="1567" t="str">
        <f t="shared" si="15"/>
        <v>单套/主力户型建筑面积</v>
      </c>
      <c r="AA41" s="1563">
        <f t="shared" si="3"/>
        <v>1</v>
      </c>
      <c r="AB41" s="1563">
        <f t="shared" si="4"/>
        <v>1</v>
      </c>
      <c r="AC41" s="1563">
        <f t="shared" si="5"/>
        <v>1</v>
      </c>
    </row>
    <row r="42" spans="1:29" ht="15">
      <c r="A42" s="594"/>
      <c r="B42" s="527" t="s">
        <v>734</v>
      </c>
      <c r="C42" s="599" t="s">
        <v>3111</v>
      </c>
      <c r="D42" s="540">
        <v>100</v>
      </c>
      <c r="E42" s="874" t="s">
        <v>3111</v>
      </c>
      <c r="F42" s="575">
        <f>SUMIF(122:122,E42,123:123)-SUMIF(122:122,C42,123:123)+100</f>
        <v>100</v>
      </c>
      <c r="G42" s="599" t="s">
        <v>3111</v>
      </c>
      <c r="H42" s="540">
        <f>SUMIF(122:122,G42,123:123)-SUMIF(122:122,C42,123:123)+100</f>
        <v>100</v>
      </c>
      <c r="I42" s="874" t="s">
        <v>3111</v>
      </c>
      <c r="J42" s="540">
        <f>SUMIF(122:122,I42,123:123)-SUMIF(122:122,C42,123:123)+100</f>
        <v>100</v>
      </c>
      <c r="K42" s="864"/>
      <c r="L42" s="2127"/>
      <c r="M42" s="2119"/>
      <c r="N42" s="2119"/>
      <c r="O42" s="2126"/>
      <c r="P42" s="3411"/>
      <c r="Q42" s="1559" t="str">
        <f t="shared" si="11"/>
        <v>内部装修</v>
      </c>
      <c r="R42" s="1560" t="s">
        <v>11</v>
      </c>
      <c r="S42" s="1561">
        <f t="shared" si="12"/>
        <v>100</v>
      </c>
      <c r="T42" s="1560" t="s">
        <v>11</v>
      </c>
      <c r="U42" s="1561">
        <f t="shared" si="13"/>
        <v>100</v>
      </c>
      <c r="V42" s="1560" t="s">
        <v>11</v>
      </c>
      <c r="W42" s="1561">
        <f t="shared" si="14"/>
        <v>100</v>
      </c>
      <c r="X42" s="1554"/>
      <c r="Y42" s="3411"/>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11"/>
      <c r="Q43" s="1559" t="str">
        <f t="shared" si="11"/>
        <v>内部装修维护情况</v>
      </c>
      <c r="R43" s="1560" t="s">
        <v>11</v>
      </c>
      <c r="S43" s="1561">
        <f t="shared" si="12"/>
        <v>100</v>
      </c>
      <c r="T43" s="1560" t="s">
        <v>11</v>
      </c>
      <c r="U43" s="1561">
        <f t="shared" si="13"/>
        <v>100</v>
      </c>
      <c r="V43" s="1560" t="s">
        <v>11</v>
      </c>
      <c r="W43" s="1561">
        <f t="shared" si="14"/>
        <v>100</v>
      </c>
      <c r="X43" s="1554"/>
      <c r="Y43" s="341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11"/>
      <c r="Q44" s="1147">
        <f t="shared" si="11"/>
        <v>111</v>
      </c>
      <c r="R44" s="1555" t="s">
        <v>11</v>
      </c>
      <c r="S44" s="1556">
        <f t="shared" si="12"/>
        <v>100</v>
      </c>
      <c r="T44" s="1555" t="s">
        <v>11</v>
      </c>
      <c r="U44" s="1556">
        <f t="shared" si="13"/>
        <v>100</v>
      </c>
      <c r="V44" s="1555" t="s">
        <v>11</v>
      </c>
      <c r="W44" s="1556">
        <f t="shared" si="14"/>
        <v>100</v>
      </c>
      <c r="X44" s="1557"/>
      <c r="Y44" s="341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11"/>
      <c r="Q45" s="1559">
        <f t="shared" si="11"/>
        <v>111</v>
      </c>
      <c r="R45" s="1560" t="s">
        <v>11</v>
      </c>
      <c r="S45" s="1561">
        <f t="shared" si="12"/>
        <v>100</v>
      </c>
      <c r="T45" s="1560" t="s">
        <v>11</v>
      </c>
      <c r="U45" s="1561">
        <f t="shared" si="13"/>
        <v>100</v>
      </c>
      <c r="V45" s="1560" t="s">
        <v>11</v>
      </c>
      <c r="W45" s="1561">
        <f t="shared" si="14"/>
        <v>100</v>
      </c>
      <c r="X45" s="1554"/>
      <c r="Y45" s="3411"/>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2"/>
      <c r="Q46" s="1559">
        <f t="shared" si="11"/>
        <v>111</v>
      </c>
      <c r="R46" s="1560" t="s">
        <v>10</v>
      </c>
      <c r="S46" s="1561">
        <f t="shared" si="12"/>
        <v>100</v>
      </c>
      <c r="T46" s="1560" t="s">
        <v>10</v>
      </c>
      <c r="U46" s="1561">
        <f t="shared" si="13"/>
        <v>100</v>
      </c>
      <c r="V46" s="1560" t="s">
        <v>10</v>
      </c>
      <c r="W46" s="1561">
        <f t="shared" si="14"/>
        <v>100</v>
      </c>
      <c r="X46" s="1554"/>
      <c r="Y46" s="3492"/>
      <c r="Z46" s="1562">
        <f t="shared" si="15"/>
        <v>111</v>
      </c>
      <c r="AA46" s="1563">
        <f t="shared" si="3"/>
        <v>1</v>
      </c>
      <c r="AB46" s="1563">
        <f t="shared" si="4"/>
        <v>1</v>
      </c>
      <c r="AC46" s="1563">
        <f t="shared" si="5"/>
        <v>1</v>
      </c>
    </row>
    <row r="47" spans="1:29" ht="15">
      <c r="A47" s="607" t="s">
        <v>736</v>
      </c>
      <c r="B47" s="887"/>
      <c r="C47" s="2591" t="s">
        <v>9</v>
      </c>
      <c r="D47" s="2592"/>
      <c r="E47" s="2593">
        <v>3200</v>
      </c>
      <c r="F47" s="2594"/>
      <c r="G47" s="2595">
        <v>3000</v>
      </c>
      <c r="H47" s="2596"/>
      <c r="I47" s="2593">
        <v>3200</v>
      </c>
      <c r="J47" s="2596"/>
      <c r="K47" s="1592"/>
      <c r="L47" s="2129"/>
      <c r="M47" s="2130"/>
      <c r="N47" s="2119"/>
      <c r="O47" s="2130"/>
      <c r="P47" s="3374" t="str">
        <f>A47</f>
        <v>成交单价（元/平方米）</v>
      </c>
      <c r="Q47" s="3374"/>
      <c r="R47" s="3491">
        <f>E47</f>
        <v>3200</v>
      </c>
      <c r="S47" s="3491"/>
      <c r="T47" s="3491">
        <f>G47</f>
        <v>3000</v>
      </c>
      <c r="U47" s="3491"/>
      <c r="V47" s="3491">
        <f>I47</f>
        <v>3200</v>
      </c>
      <c r="W47" s="3491"/>
      <c r="X47" s="1546"/>
      <c r="Y47" s="1568"/>
      <c r="Z47" s="1546"/>
      <c r="AA47" s="1546"/>
      <c r="AB47" s="1546"/>
      <c r="AC47" s="1546"/>
    </row>
    <row r="48" spans="1:29" ht="15.75" thickBot="1">
      <c r="A48" s="615" t="s">
        <v>2759</v>
      </c>
      <c r="B48" s="888"/>
      <c r="C48" s="2597">
        <f>R49</f>
        <v>3010</v>
      </c>
      <c r="D48" s="2598"/>
      <c r="E48" s="2599">
        <f>R48</f>
        <v>3015</v>
      </c>
      <c r="F48" s="2599"/>
      <c r="G48" s="2597">
        <f>T48</f>
        <v>3000</v>
      </c>
      <c r="H48" s="2598"/>
      <c r="I48" s="2599">
        <f>V48</f>
        <v>3015</v>
      </c>
      <c r="J48" s="2598"/>
      <c r="K48" s="1593"/>
      <c r="L48" s="2129"/>
      <c r="M48" s="2130"/>
      <c r="N48" s="2130"/>
      <c r="O48" s="2130"/>
      <c r="P48" s="3374" t="str">
        <f>A48</f>
        <v>比较价格（元/平方米）</v>
      </c>
      <c r="Q48" s="3374"/>
      <c r="R48" s="3491">
        <f>IF(F1="售价",ROUND(PRODUCT(R47,AA7:AA46),0),ROUND(PRODUCT(R47,AA7:AA46),1))</f>
        <v>3015</v>
      </c>
      <c r="S48" s="3491"/>
      <c r="T48" s="3491">
        <f>IF(F1="售价",ROUND(PRODUCT(T47,AB7:AB46),0),ROUND(PRODUCT(T47,AB7:AB46),1))</f>
        <v>3000</v>
      </c>
      <c r="U48" s="3491"/>
      <c r="V48" s="3491">
        <f>IF(F1="售价",ROUND(PRODUCT(V47,AC7:AC46),0),ROUND(PRODUCT(V47,AC7:AC46),1))</f>
        <v>3015</v>
      </c>
      <c r="W48" s="3491"/>
      <c r="X48" s="1546"/>
      <c r="Y48" s="1546"/>
      <c r="Z48" s="1546"/>
      <c r="AA48" s="1546"/>
      <c r="AB48" s="1546"/>
      <c r="AC48" s="1546"/>
    </row>
    <row r="49" spans="1:29" ht="15.75" thickBot="1">
      <c r="A49" s="621" t="s">
        <v>2933</v>
      </c>
      <c r="B49" s="622"/>
      <c r="C49" s="2600">
        <f>R49</f>
        <v>3010</v>
      </c>
      <c r="D49" s="2600"/>
      <c r="E49" s="2600"/>
      <c r="F49" s="2600"/>
      <c r="G49" s="2600"/>
      <c r="H49" s="2600"/>
      <c r="I49" s="2600"/>
      <c r="J49" s="2600"/>
      <c r="K49" s="1594"/>
      <c r="L49" s="2129"/>
      <c r="M49" s="2130"/>
      <c r="N49" s="2130"/>
      <c r="O49" s="2130"/>
      <c r="P49" s="3371" t="str">
        <f>A49</f>
        <v>估价对象XX用房的比较价格（楼面单价，元/平方米）</v>
      </c>
      <c r="Q49" s="3372"/>
      <c r="R49" s="3490">
        <f>IF(F1="售价",ROUND(AVERAGE(R48:V48),0),ROUND(AVERAGE(R48:V48),1))</f>
        <v>3010</v>
      </c>
      <c r="S49" s="3490"/>
      <c r="T49" s="3490"/>
      <c r="U49" s="3490"/>
      <c r="V49" s="3490"/>
      <c r="W49" s="3490"/>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6.1359867330016638E-2</v>
      </c>
      <c r="F52" s="627" t="str">
        <f>IF(OR(E52&gt;=0.3,E52&lt;=-0.3),"超过30%","")</f>
        <v/>
      </c>
      <c r="G52" s="626">
        <f>IF(G47&lt;G48,G48/G47-1,G47/G48-1)</f>
        <v>0</v>
      </c>
      <c r="H52" s="627" t="str">
        <f>IF(OR(G52&gt;=0.3,G52&lt;=-0.3),"超过30%","")</f>
        <v/>
      </c>
      <c r="I52" s="626">
        <f>IF(I47&lt;I48,I48/I47-1,I47/I48-1)</f>
        <v>6.1359867330016638E-2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4.9999999999998934E-3</v>
      </c>
      <c r="F53" s="627" t="str">
        <f>IF(OR(E53&gt;=0.2,E53&lt;=-0.2),"超过20%","")</f>
        <v/>
      </c>
      <c r="G53" s="626">
        <f>IF(G48&lt;I48,I48/G48-1,G48/I48-1)</f>
        <v>4.9999999999998934E-3</v>
      </c>
      <c r="H53" s="627" t="str">
        <f>IF(OR(G53&gt;=0.2,G53&lt;=-0.2),"超过20%","")</f>
        <v/>
      </c>
      <c r="I53" s="626">
        <f>IF(I48&lt;E48,E48/I48-1,I48/E48-1)</f>
        <v>0</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6.6666666666666652E-2</v>
      </c>
      <c r="F54" s="627" t="str">
        <f>IF(OR(E54&gt;=0.3,E54&lt;=-0.3),"超过30%","")</f>
        <v/>
      </c>
      <c r="G54" s="626">
        <f>IF(G47&lt;I47,I47/G47-1,G47/I47-1)</f>
        <v>6.6666666666666652E-2</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5"/>
      <c r="F64" s="1595"/>
      <c r="G64" s="1595"/>
      <c r="H64" s="1595"/>
      <c r="I64" s="1595"/>
      <c r="J64" s="1595"/>
      <c r="K64" s="1595"/>
      <c r="L64" s="1595"/>
      <c r="M64" s="1596"/>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2" t="s">
        <v>2256</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201" t="s">
        <v>3100</v>
      </c>
      <c r="D100" s="3201" t="s">
        <v>3102</v>
      </c>
      <c r="E100" s="3201" t="s">
        <v>3103</v>
      </c>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300000(含)-200000</v>
      </c>
      <c r="D102" s="708" t="str">
        <f t="shared" ref="D102:L102" si="23">D103&amp;"(含)"&amp;"-"&amp;E103</f>
        <v>200000(含)-150000</v>
      </c>
      <c r="E102" s="708" t="str">
        <f t="shared" si="23"/>
        <v>150000(含)-100000</v>
      </c>
      <c r="F102" s="708" t="str">
        <f t="shared" si="23"/>
        <v>100000(含)-50000</v>
      </c>
      <c r="G102" s="708" t="str">
        <f t="shared" si="23"/>
        <v>50000(含)-30000</v>
      </c>
      <c r="H102" s="708" t="str">
        <f t="shared" si="23"/>
        <v>30000(含)-10000</v>
      </c>
      <c r="I102" s="708" t="str">
        <f t="shared" si="23"/>
        <v>10000(含)-0</v>
      </c>
      <c r="J102" s="708" t="str">
        <f t="shared" si="23"/>
        <v>0(含)-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300000</v>
      </c>
      <c r="D103" s="730">
        <v>200000</v>
      </c>
      <c r="E103" s="730">
        <v>150000</v>
      </c>
      <c r="F103" s="730">
        <v>100000</v>
      </c>
      <c r="G103" s="730">
        <v>50000</v>
      </c>
      <c r="H103" s="730">
        <v>30000</v>
      </c>
      <c r="I103" s="730">
        <v>10000</v>
      </c>
      <c r="J103" s="730">
        <v>0</v>
      </c>
      <c r="K103" s="730"/>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v>100</v>
      </c>
      <c r="D104" s="671">
        <v>98</v>
      </c>
      <c r="E104" s="671">
        <v>96</v>
      </c>
      <c r="F104" s="692">
        <v>94</v>
      </c>
      <c r="G104" s="671">
        <v>92</v>
      </c>
      <c r="H104" s="671">
        <v>90</v>
      </c>
      <c r="I104" s="692">
        <v>88</v>
      </c>
      <c r="J104" s="671">
        <v>86</v>
      </c>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200" t="s">
        <v>3099</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88" t="s">
        <v>3104</v>
      </c>
      <c r="D107" s="3188" t="s">
        <v>3106</v>
      </c>
      <c r="E107" s="3188" t="s">
        <v>3120</v>
      </c>
      <c r="F107" s="3188" t="s">
        <v>3121</v>
      </c>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200" t="s">
        <v>3108</v>
      </c>
      <c r="D109" s="3200" t="s">
        <v>3109</v>
      </c>
      <c r="E109" s="3200" t="s">
        <v>3110</v>
      </c>
      <c r="F109" s="3188" t="s">
        <v>3112</v>
      </c>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200" t="s">
        <v>3114</v>
      </c>
      <c r="D114" s="3200" t="s">
        <v>3115</v>
      </c>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2" t="s">
        <v>2555</v>
      </c>
      <c r="C116" s="3200" t="s">
        <v>3117</v>
      </c>
      <c r="D116" s="3200" t="s">
        <v>3118</v>
      </c>
      <c r="E116" s="3200" t="s">
        <v>3119</v>
      </c>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200" t="s">
        <v>3108</v>
      </c>
      <c r="D122" s="3200" t="s">
        <v>3109</v>
      </c>
      <c r="E122" s="3200" t="s">
        <v>3110</v>
      </c>
      <c r="F122" s="3188" t="s">
        <v>3112</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1" t="s">
        <v>2257</v>
      </c>
      <c r="C136" s="1902"/>
      <c r="D136" s="1902"/>
      <c r="E136" s="1902"/>
      <c r="F136" s="1902"/>
      <c r="G136" s="1902"/>
      <c r="H136" s="1902"/>
      <c r="I136" s="1902"/>
      <c r="J136" s="1902"/>
      <c r="K136" s="1903"/>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4" t="s">
        <v>2258</v>
      </c>
      <c r="C137" s="1905"/>
      <c r="D137" s="1905"/>
      <c r="E137" s="1905"/>
      <c r="F137" s="1905"/>
      <c r="G137" s="1906"/>
      <c r="H137" s="1907"/>
      <c r="I137" s="1908" t="s">
        <v>2259</v>
      </c>
      <c r="J137" s="1905"/>
      <c r="K137" s="1909"/>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10"/>
      <c r="C138" s="1911" t="s">
        <v>2260</v>
      </c>
      <c r="D138" s="1911" t="s">
        <v>2261</v>
      </c>
      <c r="E138" s="1912" t="s">
        <v>2262</v>
      </c>
      <c r="F138" s="1913" t="s">
        <v>2263</v>
      </c>
      <c r="G138" s="1911" t="s">
        <v>2264</v>
      </c>
      <c r="H138" s="1914" t="s">
        <v>2265</v>
      </c>
      <c r="I138" s="1915"/>
      <c r="J138" s="1911" t="s">
        <v>2266</v>
      </c>
      <c r="K138" s="1914"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3">
        <v>6</v>
      </c>
      <c r="C139" s="1884">
        <v>96</v>
      </c>
      <c r="D139" s="1916" t="s">
        <v>2268</v>
      </c>
      <c r="E139" s="1885">
        <v>100</v>
      </c>
      <c r="F139" s="1886">
        <v>102.5</v>
      </c>
      <c r="G139" s="1916" t="s">
        <v>2269</v>
      </c>
      <c r="H139" s="1887">
        <v>105</v>
      </c>
      <c r="I139" s="1917" t="s">
        <v>2270</v>
      </c>
      <c r="J139" s="1884">
        <v>20</v>
      </c>
      <c r="K139" s="1888">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9">
        <v>5</v>
      </c>
      <c r="C140" s="1890">
        <v>100</v>
      </c>
      <c r="D140" s="1918"/>
      <c r="E140" s="1891"/>
      <c r="F140" s="1892">
        <v>102</v>
      </c>
      <c r="G140" s="1918"/>
      <c r="H140" s="1893"/>
      <c r="I140" s="1919" t="s">
        <v>2271</v>
      </c>
      <c r="J140" s="846">
        <f>ROUNDUP((J139-1)/2,0)</f>
        <v>10</v>
      </c>
      <c r="K140" s="1894">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9">
        <v>4</v>
      </c>
      <c r="C141" s="1890">
        <v>102</v>
      </c>
      <c r="D141" s="1918"/>
      <c r="E141" s="1891"/>
      <c r="F141" s="1892">
        <v>101.5</v>
      </c>
      <c r="G141" s="1918"/>
      <c r="H141" s="1893"/>
      <c r="I141" s="1919" t="s">
        <v>2272</v>
      </c>
      <c r="J141" s="846">
        <v>1</v>
      </c>
      <c r="K141" s="1895">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9">
        <v>3</v>
      </c>
      <c r="C142" s="1890">
        <v>103</v>
      </c>
      <c r="D142" s="1918"/>
      <c r="E142" s="1891"/>
      <c r="F142" s="1892">
        <v>101</v>
      </c>
      <c r="G142" s="1918"/>
      <c r="H142" s="1893"/>
      <c r="I142" s="1919" t="s">
        <v>2273</v>
      </c>
      <c r="J142" s="846">
        <f>J139</f>
        <v>20</v>
      </c>
      <c r="K142" s="1896">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9">
        <v>2</v>
      </c>
      <c r="C143" s="1890">
        <v>100</v>
      </c>
      <c r="D143" s="1918"/>
      <c r="E143" s="1891"/>
      <c r="F143" s="1892">
        <v>100.5</v>
      </c>
      <c r="G143" s="1918"/>
      <c r="H143" s="1893"/>
      <c r="I143" s="1919" t="s">
        <v>2274</v>
      </c>
      <c r="J143" s="1890">
        <v>15</v>
      </c>
      <c r="K143" s="1895">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9">
        <v>1</v>
      </c>
      <c r="C144" s="1890">
        <v>98</v>
      </c>
      <c r="D144" s="1920" t="s">
        <v>2275</v>
      </c>
      <c r="E144" s="1891">
        <v>102</v>
      </c>
      <c r="F144" s="1897">
        <v>100</v>
      </c>
      <c r="G144" s="1920" t="s">
        <v>2275</v>
      </c>
      <c r="H144" s="1893">
        <v>105</v>
      </c>
      <c r="I144" s="1919" t="s">
        <v>2274</v>
      </c>
      <c r="J144" s="1890">
        <v>18</v>
      </c>
      <c r="K144" s="1895">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1" t="s">
        <v>2276</v>
      </c>
      <c r="C145" s="1898">
        <f>ROUND(MAX(C139:C144)/MIN(C139:C144)-1,3)</f>
        <v>7.2999999999999995E-2</v>
      </c>
      <c r="D145" s="1922"/>
      <c r="E145" s="1922"/>
      <c r="F145" s="1923" t="s">
        <v>2277</v>
      </c>
      <c r="G145" s="1924"/>
      <c r="H145" s="1925"/>
      <c r="I145" s="1926" t="s">
        <v>2274</v>
      </c>
      <c r="J145" s="1899">
        <v>8</v>
      </c>
      <c r="K145" s="1900">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5"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5"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1"/>
      <c r="Q3" s="1551"/>
      <c r="R3" s="1551"/>
      <c r="S3" s="1551"/>
      <c r="T3" s="1551"/>
      <c r="U3" s="1551"/>
      <c r="V3" s="1551"/>
      <c r="W3" s="1551"/>
      <c r="X3" s="1551"/>
      <c r="Y3" s="1551"/>
      <c r="Z3" s="1551"/>
      <c r="AA3" s="1551"/>
      <c r="AB3" s="1551"/>
      <c r="AC3" s="428"/>
    </row>
    <row r="4" spans="1:29" ht="15">
      <c r="A4" s="512" t="s">
        <v>521</v>
      </c>
      <c r="B4" s="513"/>
      <c r="C4" s="3380" t="s">
        <v>522</v>
      </c>
      <c r="D4" s="3381"/>
      <c r="E4" s="3414" t="s">
        <v>523</v>
      </c>
      <c r="F4" s="3415"/>
      <c r="G4" s="3380" t="s">
        <v>524</v>
      </c>
      <c r="H4" s="3381"/>
      <c r="I4" s="3380" t="s">
        <v>525</v>
      </c>
      <c r="J4" s="3381"/>
      <c r="K4" s="514" t="s">
        <v>526</v>
      </c>
      <c r="L4" s="2118"/>
      <c r="M4" s="2119"/>
      <c r="N4" s="2119"/>
      <c r="O4" s="2119"/>
      <c r="P4" s="3382" t="s">
        <v>527</v>
      </c>
      <c r="Q4" s="3383"/>
      <c r="R4" s="3388" t="s">
        <v>523</v>
      </c>
      <c r="S4" s="3389"/>
      <c r="T4" s="3388" t="s">
        <v>524</v>
      </c>
      <c r="U4" s="3389"/>
      <c r="V4" s="3375" t="s">
        <v>525</v>
      </c>
      <c r="W4" s="3375"/>
      <c r="X4" s="1554"/>
      <c r="Y4" s="3388" t="s">
        <v>527</v>
      </c>
      <c r="Z4" s="3389"/>
      <c r="AA4" s="3377" t="s">
        <v>523</v>
      </c>
      <c r="AB4" s="3375" t="s">
        <v>524</v>
      </c>
      <c r="AC4" s="3377" t="s">
        <v>525</v>
      </c>
    </row>
    <row r="5" spans="1:29" ht="15">
      <c r="A5" s="515"/>
      <c r="B5" s="516"/>
      <c r="C5" s="3396" t="s">
        <v>2927</v>
      </c>
      <c r="D5" s="3397"/>
      <c r="E5" s="3416" t="s">
        <v>2928</v>
      </c>
      <c r="F5" s="3417"/>
      <c r="G5" s="3396" t="s">
        <v>2929</v>
      </c>
      <c r="H5" s="3397"/>
      <c r="I5" s="3396" t="s">
        <v>2930</v>
      </c>
      <c r="J5" s="3397"/>
      <c r="K5" s="514"/>
      <c r="L5" s="2118"/>
      <c r="M5" s="2119"/>
      <c r="N5" s="2119"/>
      <c r="O5" s="2119"/>
      <c r="P5" s="3384"/>
      <c r="Q5" s="3385"/>
      <c r="R5" s="3390"/>
      <c r="S5" s="3391"/>
      <c r="T5" s="3390"/>
      <c r="U5" s="3391"/>
      <c r="V5" s="3375"/>
      <c r="W5" s="3375"/>
      <c r="X5" s="1554"/>
      <c r="Y5" s="3390"/>
      <c r="Z5" s="3391"/>
      <c r="AA5" s="3378"/>
      <c r="AB5" s="3375"/>
      <c r="AC5" s="3378"/>
    </row>
    <row r="6" spans="1:29" ht="15.75" thickBot="1">
      <c r="A6" s="517"/>
      <c r="B6" s="518"/>
      <c r="C6" s="3394" t="s">
        <v>2931</v>
      </c>
      <c r="D6" s="3395"/>
      <c r="E6" s="3412" t="s">
        <v>2931</v>
      </c>
      <c r="F6" s="3413"/>
      <c r="G6" s="3394" t="s">
        <v>2931</v>
      </c>
      <c r="H6" s="3395"/>
      <c r="I6" s="3394" t="s">
        <v>2931</v>
      </c>
      <c r="J6" s="3395"/>
      <c r="K6" s="514" t="s">
        <v>528</v>
      </c>
      <c r="L6" s="2118"/>
      <c r="M6" s="2119"/>
      <c r="N6" s="2119"/>
      <c r="O6" s="2119"/>
      <c r="P6" s="3386"/>
      <c r="Q6" s="3387"/>
      <c r="R6" s="3390"/>
      <c r="S6" s="3391"/>
      <c r="T6" s="3392"/>
      <c r="U6" s="3393"/>
      <c r="V6" s="3375"/>
      <c r="W6" s="3375"/>
      <c r="X6" s="1554"/>
      <c r="Y6" s="3392"/>
      <c r="Z6" s="3393"/>
      <c r="AA6" s="3379"/>
      <c r="AB6" s="3375"/>
      <c r="AC6" s="3379"/>
    </row>
    <row r="7" spans="1:29" s="1216" customFormat="1" ht="15.75" thickBot="1">
      <c r="A7" s="2867"/>
      <c r="B7" s="2874" t="s">
        <v>529</v>
      </c>
      <c r="C7" s="519">
        <f>'数据-取费表'!B2</f>
        <v>43591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5" t="s">
        <v>530</v>
      </c>
      <c r="Q7" s="3407"/>
      <c r="R7" s="1555" t="s">
        <v>8</v>
      </c>
      <c r="S7" s="1556">
        <f t="shared" ref="S7:S15" si="0">F7</f>
        <v>0</v>
      </c>
      <c r="T7" s="1555" t="s">
        <v>8</v>
      </c>
      <c r="U7" s="1556">
        <f t="shared" ref="U7:U15" si="1">H7</f>
        <v>0</v>
      </c>
      <c r="V7" s="1555" t="s">
        <v>8</v>
      </c>
      <c r="W7" s="1556">
        <f t="shared" ref="W7:W15" si="2">J7</f>
        <v>0</v>
      </c>
      <c r="X7" s="1557"/>
      <c r="Y7" s="3405" t="s">
        <v>530</v>
      </c>
      <c r="Z7" s="3406"/>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5" t="s">
        <v>533</v>
      </c>
      <c r="Q8" s="3406"/>
      <c r="R8" s="1555" t="s">
        <v>8</v>
      </c>
      <c r="S8" s="1556">
        <f t="shared" si="0"/>
        <v>0</v>
      </c>
      <c r="T8" s="1555" t="s">
        <v>8</v>
      </c>
      <c r="U8" s="1556">
        <f t="shared" si="1"/>
        <v>0</v>
      </c>
      <c r="V8" s="1555" t="s">
        <v>8</v>
      </c>
      <c r="W8" s="1556">
        <f t="shared" si="2"/>
        <v>0</v>
      </c>
      <c r="X8" s="1557"/>
      <c r="Y8" s="3405" t="s">
        <v>533</v>
      </c>
      <c r="Z8" s="3406"/>
      <c r="AA8" s="1558" t="e">
        <f t="shared" ref="AA8:AA46" si="3">D8/F8</f>
        <v>#DIV/0!</v>
      </c>
      <c r="AB8" s="1558" t="e">
        <f t="shared" ref="AB8:AB46" si="4">D8/H8</f>
        <v>#DIV/0!</v>
      </c>
      <c r="AC8" s="1558" t="e">
        <f t="shared" ref="AC8:AC46" si="5">D8/J8</f>
        <v>#DIV/0!</v>
      </c>
    </row>
    <row r="9" spans="1:29" s="1216" customFormat="1" ht="15">
      <c r="A9" s="2869"/>
      <c r="B9" s="2876"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74" t="s">
        <v>535</v>
      </c>
      <c r="Q9" s="1147" t="str">
        <f t="shared" ref="Q9:Q15" si="6">B9</f>
        <v>用途</v>
      </c>
      <c r="R9" s="1555" t="s">
        <v>8</v>
      </c>
      <c r="S9" s="1556">
        <f t="shared" si="0"/>
        <v>100</v>
      </c>
      <c r="T9" s="1555" t="s">
        <v>8</v>
      </c>
      <c r="U9" s="1556">
        <f t="shared" si="1"/>
        <v>100</v>
      </c>
      <c r="V9" s="1555" t="s">
        <v>8</v>
      </c>
      <c r="W9" s="1556">
        <f t="shared" si="2"/>
        <v>100</v>
      </c>
      <c r="X9" s="1557"/>
      <c r="Y9" s="3320"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74"/>
      <c r="Q10" s="1147" t="str">
        <f t="shared" si="6"/>
        <v>土地使用年限（年）</v>
      </c>
      <c r="R10" s="1555" t="s">
        <v>8</v>
      </c>
      <c r="S10" s="1556">
        <f t="shared" si="0"/>
        <v>100</v>
      </c>
      <c r="T10" s="1555" t="s">
        <v>8</v>
      </c>
      <c r="U10" s="1556">
        <f t="shared" si="1"/>
        <v>100</v>
      </c>
      <c r="V10" s="1555" t="s">
        <v>8</v>
      </c>
      <c r="W10" s="1556">
        <f t="shared" si="2"/>
        <v>100</v>
      </c>
      <c r="X10" s="1557"/>
      <c r="Y10" s="3320"/>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74"/>
      <c r="Q11" s="1147" t="str">
        <f t="shared" si="6"/>
        <v>容积率</v>
      </c>
      <c r="R11" s="1555" t="s">
        <v>8</v>
      </c>
      <c r="S11" s="1556" t="e">
        <f t="shared" si="0"/>
        <v>#N/A</v>
      </c>
      <c r="T11" s="1555" t="s">
        <v>8</v>
      </c>
      <c r="U11" s="1556" t="e">
        <f t="shared" si="1"/>
        <v>#N/A</v>
      </c>
      <c r="V11" s="1555" t="s">
        <v>8</v>
      </c>
      <c r="W11" s="1556" t="e">
        <f t="shared" si="2"/>
        <v>#N/A</v>
      </c>
      <c r="X11" s="1557"/>
      <c r="Y11" s="332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74"/>
      <c r="Q12" s="1147">
        <f t="shared" si="6"/>
        <v>111</v>
      </c>
      <c r="R12" s="1555" t="s">
        <v>8</v>
      </c>
      <c r="S12" s="1556">
        <f t="shared" si="0"/>
        <v>100</v>
      </c>
      <c r="T12" s="1555" t="s">
        <v>8</v>
      </c>
      <c r="U12" s="1556">
        <f t="shared" si="1"/>
        <v>100</v>
      </c>
      <c r="V12" s="1555" t="s">
        <v>8</v>
      </c>
      <c r="W12" s="1556">
        <f t="shared" si="2"/>
        <v>100</v>
      </c>
      <c r="X12" s="1557"/>
      <c r="Y12" s="3320"/>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74"/>
      <c r="Q13" s="1147">
        <f t="shared" si="6"/>
        <v>111</v>
      </c>
      <c r="R13" s="1555" t="s">
        <v>8</v>
      </c>
      <c r="S13" s="1556">
        <f t="shared" si="0"/>
        <v>100</v>
      </c>
      <c r="T13" s="1555" t="s">
        <v>8</v>
      </c>
      <c r="U13" s="1556">
        <f t="shared" si="1"/>
        <v>100</v>
      </c>
      <c r="V13" s="1555" t="s">
        <v>8</v>
      </c>
      <c r="W13" s="1556">
        <f t="shared" si="2"/>
        <v>100</v>
      </c>
      <c r="X13" s="1557"/>
      <c r="Y13" s="3320"/>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74"/>
      <c r="Q14" s="1147">
        <f t="shared" si="6"/>
        <v>111</v>
      </c>
      <c r="R14" s="1555" t="s">
        <v>8</v>
      </c>
      <c r="S14" s="1556">
        <f t="shared" si="0"/>
        <v>100</v>
      </c>
      <c r="T14" s="1555" t="s">
        <v>8</v>
      </c>
      <c r="U14" s="1556">
        <f t="shared" si="1"/>
        <v>100</v>
      </c>
      <c r="V14" s="1555" t="s">
        <v>8</v>
      </c>
      <c r="W14" s="1556">
        <f t="shared" si="2"/>
        <v>100</v>
      </c>
      <c r="X14" s="1557"/>
      <c r="Y14" s="3320"/>
      <c r="Z14" s="1146">
        <f t="shared" si="7"/>
        <v>111</v>
      </c>
      <c r="AA14" s="1558">
        <f t="shared" si="3"/>
        <v>1</v>
      </c>
      <c r="AB14" s="1558">
        <f t="shared" si="4"/>
        <v>1</v>
      </c>
      <c r="AC14" s="1558">
        <f t="shared" si="5"/>
        <v>1</v>
      </c>
    </row>
    <row r="15" spans="1:29" ht="71.25">
      <c r="A15" s="2865"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08" t="s">
        <v>540</v>
      </c>
      <c r="Q15" s="1559" t="str">
        <f t="shared" si="6"/>
        <v>商业繁华度</v>
      </c>
      <c r="R15" s="1560" t="s">
        <v>8</v>
      </c>
      <c r="S15" s="1561">
        <f t="shared" si="0"/>
        <v>100</v>
      </c>
      <c r="T15" s="1560" t="s">
        <v>8</v>
      </c>
      <c r="U15" s="1561">
        <f t="shared" si="1"/>
        <v>100</v>
      </c>
      <c r="V15" s="1560" t="s">
        <v>8</v>
      </c>
      <c r="W15" s="1561">
        <f t="shared" si="2"/>
        <v>100</v>
      </c>
      <c r="X15" s="1554"/>
      <c r="Y15" s="3408"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409"/>
      <c r="Q16" s="1559"/>
      <c r="R16" s="1560"/>
      <c r="S16" s="1561"/>
      <c r="T16" s="1560"/>
      <c r="U16" s="1561"/>
      <c r="V16" s="1560"/>
      <c r="W16" s="1561"/>
      <c r="X16" s="1554"/>
      <c r="Y16" s="3409"/>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409"/>
      <c r="Q18" s="1559"/>
      <c r="R18" s="1560"/>
      <c r="S18" s="1561"/>
      <c r="T18" s="1560"/>
      <c r="U18" s="1561"/>
      <c r="V18" s="1560"/>
      <c r="W18" s="1561"/>
      <c r="X18" s="1554"/>
      <c r="Y18" s="3409"/>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7"/>
      <c r="M20" s="2119"/>
      <c r="N20" s="2119"/>
      <c r="O20" s="2126"/>
      <c r="P20" s="3409"/>
      <c r="Q20" s="1559"/>
      <c r="R20" s="1560"/>
      <c r="S20" s="1561"/>
      <c r="T20" s="1560"/>
      <c r="U20" s="1561"/>
      <c r="V20" s="1560"/>
      <c r="W20" s="1561"/>
      <c r="X20" s="1554"/>
      <c r="Y20" s="3409"/>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09"/>
      <c r="Q21" s="2543" t="str">
        <f>B21</f>
        <v>基础设施水平</v>
      </c>
      <c r="R21" s="1560" t="s">
        <v>8</v>
      </c>
      <c r="S21" s="1561">
        <f>F21</f>
        <v>100</v>
      </c>
      <c r="T21" s="1560" t="s">
        <v>8</v>
      </c>
      <c r="U21" s="1561">
        <f>H21</f>
        <v>100</v>
      </c>
      <c r="V21" s="1560" t="s">
        <v>8</v>
      </c>
      <c r="W21" s="1561">
        <f>J21</f>
        <v>100</v>
      </c>
      <c r="X21" s="2545"/>
      <c r="Y21" s="3409"/>
      <c r="Z21" s="2544"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6"/>
      <c r="L22" s="2127"/>
      <c r="M22" s="2119"/>
      <c r="N22" s="2119"/>
      <c r="O22" s="2126"/>
      <c r="P22" s="3409"/>
      <c r="Q22" s="2543"/>
      <c r="R22" s="1560"/>
      <c r="S22" s="1561"/>
      <c r="T22" s="1560"/>
      <c r="U22" s="1561"/>
      <c r="V22" s="1560"/>
      <c r="W22" s="1561"/>
      <c r="X22" s="2545"/>
      <c r="Y22" s="3409"/>
      <c r="Z22" s="2544"/>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09"/>
      <c r="Q23" s="1559" t="str">
        <f>B23</f>
        <v>自然及人文环境</v>
      </c>
      <c r="R23" s="1560" t="s">
        <v>8</v>
      </c>
      <c r="S23" s="1561">
        <f>F23</f>
        <v>100</v>
      </c>
      <c r="T23" s="1560" t="s">
        <v>8</v>
      </c>
      <c r="U23" s="1561">
        <f>H23</f>
        <v>100</v>
      </c>
      <c r="V23" s="1560" t="s">
        <v>8</v>
      </c>
      <c r="W23" s="1561">
        <f>J23</f>
        <v>100</v>
      </c>
      <c r="X23" s="1554"/>
      <c r="Y23" s="340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7"/>
      <c r="M24" s="2119"/>
      <c r="N24" s="2119"/>
      <c r="O24" s="2126"/>
      <c r="P24" s="3409"/>
      <c r="Q24" s="1559"/>
      <c r="R24" s="1560"/>
      <c r="S24" s="1561"/>
      <c r="T24" s="1560"/>
      <c r="U24" s="1561"/>
      <c r="V24" s="1560"/>
      <c r="W24" s="1561"/>
      <c r="X24" s="1554"/>
      <c r="Y24" s="3409"/>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9"/>
      <c r="Q25" s="1559" t="str">
        <f t="shared" ref="Q25:Q46" si="11">B25</f>
        <v>临街状况</v>
      </c>
      <c r="R25" s="1560" t="s">
        <v>8</v>
      </c>
      <c r="S25" s="1561">
        <f>F25</f>
        <v>100</v>
      </c>
      <c r="T25" s="1560" t="s">
        <v>8</v>
      </c>
      <c r="U25" s="1561">
        <f>H25</f>
        <v>100</v>
      </c>
      <c r="V25" s="1560" t="s">
        <v>8</v>
      </c>
      <c r="W25" s="1561">
        <f>J25</f>
        <v>100</v>
      </c>
      <c r="X25" s="1554"/>
      <c r="Y25" s="3409"/>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9"/>
      <c r="Q26" s="1559" t="str">
        <f t="shared" si="11"/>
        <v>平面位置/可视性</v>
      </c>
      <c r="R26" s="1560" t="s">
        <v>8</v>
      </c>
      <c r="S26" s="1561">
        <f>F26</f>
        <v>100</v>
      </c>
      <c r="T26" s="1560" t="s">
        <v>8</v>
      </c>
      <c r="U26" s="1561">
        <f>H26</f>
        <v>100</v>
      </c>
      <c r="V26" s="1560" t="s">
        <v>8</v>
      </c>
      <c r="W26" s="1561">
        <f>J26</f>
        <v>100</v>
      </c>
      <c r="X26" s="1554"/>
      <c r="Y26" s="3409"/>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09"/>
      <c r="Q27" s="1147" t="str">
        <f t="shared" si="11"/>
        <v>人流量</v>
      </c>
      <c r="R27" s="1555" t="s">
        <v>8</v>
      </c>
      <c r="S27" s="1556">
        <f>F27</f>
        <v>100</v>
      </c>
      <c r="T27" s="1555" t="s">
        <v>8</v>
      </c>
      <c r="U27" s="1556">
        <f>H27</f>
        <v>100</v>
      </c>
      <c r="V27" s="1555" t="s">
        <v>8</v>
      </c>
      <c r="W27" s="1556">
        <f>J27</f>
        <v>100</v>
      </c>
      <c r="X27" s="1557"/>
      <c r="Y27" s="3409"/>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9"/>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9"/>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9"/>
      <c r="Q29" s="1559">
        <f t="shared" si="11"/>
        <v>111</v>
      </c>
      <c r="R29" s="1560" t="s">
        <v>8</v>
      </c>
      <c r="S29" s="1561">
        <f t="shared" si="12"/>
        <v>100</v>
      </c>
      <c r="T29" s="1560" t="s">
        <v>8</v>
      </c>
      <c r="U29" s="1561">
        <f t="shared" si="13"/>
        <v>100</v>
      </c>
      <c r="V29" s="1560" t="s">
        <v>8</v>
      </c>
      <c r="W29" s="1561">
        <f t="shared" si="14"/>
        <v>100</v>
      </c>
      <c r="X29" s="1554"/>
      <c r="Y29" s="340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9"/>
      <c r="Q30" s="1559">
        <f t="shared" si="11"/>
        <v>111</v>
      </c>
      <c r="R30" s="1560" t="s">
        <v>8</v>
      </c>
      <c r="S30" s="1561">
        <f t="shared" si="12"/>
        <v>100</v>
      </c>
      <c r="T30" s="1560" t="s">
        <v>8</v>
      </c>
      <c r="U30" s="1561">
        <f t="shared" si="13"/>
        <v>100</v>
      </c>
      <c r="V30" s="1560" t="s">
        <v>8</v>
      </c>
      <c r="W30" s="1561">
        <f t="shared" si="14"/>
        <v>100</v>
      </c>
      <c r="X30" s="1554"/>
      <c r="Y30" s="3409"/>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9"/>
      <c r="Q31" s="1559">
        <f t="shared" si="11"/>
        <v>111</v>
      </c>
      <c r="R31" s="1560" t="s">
        <v>8</v>
      </c>
      <c r="S31" s="1561">
        <f t="shared" si="12"/>
        <v>100</v>
      </c>
      <c r="T31" s="1560" t="s">
        <v>8</v>
      </c>
      <c r="U31" s="1561">
        <f t="shared" si="13"/>
        <v>100</v>
      </c>
      <c r="V31" s="1560" t="s">
        <v>8</v>
      </c>
      <c r="W31" s="1561">
        <f t="shared" si="14"/>
        <v>100</v>
      </c>
      <c r="X31" s="1554"/>
      <c r="Y31" s="3409"/>
      <c r="Z31" s="1562">
        <f t="shared" si="15"/>
        <v>111</v>
      </c>
      <c r="AA31" s="1563">
        <f t="shared" si="3"/>
        <v>1</v>
      </c>
      <c r="AB31" s="1563">
        <f t="shared" si="4"/>
        <v>1</v>
      </c>
      <c r="AC31" s="1563">
        <f t="shared" si="5"/>
        <v>1</v>
      </c>
    </row>
    <row r="32" spans="1:29" ht="15">
      <c r="A32" s="2862"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10" t="s">
        <v>550</v>
      </c>
      <c r="Q32" s="1559" t="str">
        <f t="shared" si="11"/>
        <v>商业类型</v>
      </c>
      <c r="R32" s="1560" t="s">
        <v>8</v>
      </c>
      <c r="S32" s="1561">
        <f t="shared" si="12"/>
        <v>100</v>
      </c>
      <c r="T32" s="1560" t="s">
        <v>8</v>
      </c>
      <c r="U32" s="1561">
        <f t="shared" si="13"/>
        <v>100</v>
      </c>
      <c r="V32" s="1560" t="s">
        <v>8</v>
      </c>
      <c r="W32" s="1561">
        <f t="shared" si="14"/>
        <v>100</v>
      </c>
      <c r="X32" s="1554"/>
      <c r="Y32" s="3411"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11"/>
      <c r="Q33" s="1591" t="str">
        <f t="shared" si="11"/>
        <v>项目建筑规模</v>
      </c>
      <c r="R33" s="1564" t="s">
        <v>8</v>
      </c>
      <c r="S33" s="1565" t="e">
        <f t="shared" si="12"/>
        <v>#N/A</v>
      </c>
      <c r="T33" s="1564" t="s">
        <v>8</v>
      </c>
      <c r="U33" s="1565" t="e">
        <f t="shared" si="13"/>
        <v>#N/A</v>
      </c>
      <c r="V33" s="1564" t="s">
        <v>8</v>
      </c>
      <c r="W33" s="1565" t="e">
        <f t="shared" si="14"/>
        <v>#N/A</v>
      </c>
      <c r="X33" s="1566"/>
      <c r="Y33" s="3411"/>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11"/>
      <c r="Q34" s="1559" t="str">
        <f t="shared" si="11"/>
        <v>建筑结构</v>
      </c>
      <c r="R34" s="1560" t="s">
        <v>8</v>
      </c>
      <c r="S34" s="1561">
        <f t="shared" si="12"/>
        <v>100</v>
      </c>
      <c r="T34" s="1560" t="s">
        <v>8</v>
      </c>
      <c r="U34" s="1561">
        <f t="shared" si="13"/>
        <v>100</v>
      </c>
      <c r="V34" s="1560" t="s">
        <v>8</v>
      </c>
      <c r="W34" s="1561">
        <f t="shared" si="14"/>
        <v>100</v>
      </c>
      <c r="X34" s="1554"/>
      <c r="Y34" s="3411"/>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11"/>
      <c r="Q35" s="1559" t="str">
        <f t="shared" si="11"/>
        <v>公共部分装修</v>
      </c>
      <c r="R35" s="1560" t="s">
        <v>8</v>
      </c>
      <c r="S35" s="1561">
        <f t="shared" si="12"/>
        <v>100</v>
      </c>
      <c r="T35" s="1560" t="s">
        <v>8</v>
      </c>
      <c r="U35" s="1561">
        <f t="shared" si="13"/>
        <v>100</v>
      </c>
      <c r="V35" s="1560" t="s">
        <v>8</v>
      </c>
      <c r="W35" s="1561">
        <f t="shared" si="14"/>
        <v>100</v>
      </c>
      <c r="X35" s="1554"/>
      <c r="Y35" s="3411"/>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11"/>
      <c r="Q36" s="1559" t="str">
        <f t="shared" si="11"/>
        <v>成新度</v>
      </c>
      <c r="R36" s="1560" t="s">
        <v>8</v>
      </c>
      <c r="S36" s="1561" t="e">
        <f t="shared" si="12"/>
        <v>#N/A</v>
      </c>
      <c r="T36" s="1560" t="s">
        <v>8</v>
      </c>
      <c r="U36" s="1561" t="e">
        <f t="shared" si="13"/>
        <v>#N/A</v>
      </c>
      <c r="V36" s="1560" t="s">
        <v>8</v>
      </c>
      <c r="W36" s="1561" t="e">
        <f t="shared" si="14"/>
        <v>#N/A</v>
      </c>
      <c r="X36" s="1554"/>
      <c r="Y36" s="3411"/>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11"/>
      <c r="Q37" s="1147" t="str">
        <f t="shared" si="11"/>
        <v>市政基础设施</v>
      </c>
      <c r="R37" s="1555" t="s">
        <v>8</v>
      </c>
      <c r="S37" s="1556">
        <f t="shared" si="12"/>
        <v>100</v>
      </c>
      <c r="T37" s="1555" t="s">
        <v>8</v>
      </c>
      <c r="U37" s="1556">
        <f t="shared" si="13"/>
        <v>100</v>
      </c>
      <c r="V37" s="1555" t="s">
        <v>8</v>
      </c>
      <c r="W37" s="1556">
        <f t="shared" si="14"/>
        <v>100</v>
      </c>
      <c r="X37" s="1557"/>
      <c r="Y37" s="3411"/>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11" t="s">
        <v>766</v>
      </c>
      <c r="Q38" s="1559" t="str">
        <f t="shared" si="11"/>
        <v>业态</v>
      </c>
      <c r="R38" s="1560" t="s">
        <v>8</v>
      </c>
      <c r="S38" s="1561">
        <f t="shared" si="12"/>
        <v>100</v>
      </c>
      <c r="T38" s="1560" t="s">
        <v>8</v>
      </c>
      <c r="U38" s="1561">
        <f t="shared" si="13"/>
        <v>100</v>
      </c>
      <c r="V38" s="1560" t="s">
        <v>8</v>
      </c>
      <c r="W38" s="1561">
        <f t="shared" si="14"/>
        <v>100</v>
      </c>
      <c r="X38" s="1554"/>
      <c r="Y38" s="3411"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11"/>
      <c r="Q39" s="1559" t="str">
        <f t="shared" si="11"/>
        <v>层高</v>
      </c>
      <c r="R39" s="1560" t="s">
        <v>8</v>
      </c>
      <c r="S39" s="1561">
        <f t="shared" si="12"/>
        <v>100</v>
      </c>
      <c r="T39" s="1560" t="s">
        <v>8</v>
      </c>
      <c r="U39" s="1561">
        <f t="shared" si="13"/>
        <v>100</v>
      </c>
      <c r="V39" s="1560" t="s">
        <v>8</v>
      </c>
      <c r="W39" s="1561">
        <f t="shared" si="14"/>
        <v>100</v>
      </c>
      <c r="X39" s="1554"/>
      <c r="Y39" s="3411"/>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11"/>
      <c r="Q40" s="1559" t="str">
        <f t="shared" si="11"/>
        <v>单套建筑面积</v>
      </c>
      <c r="R40" s="1560" t="s">
        <v>8</v>
      </c>
      <c r="S40" s="1561">
        <f t="shared" si="12"/>
        <v>100</v>
      </c>
      <c r="T40" s="1560" t="s">
        <v>8</v>
      </c>
      <c r="U40" s="1561">
        <f t="shared" si="13"/>
        <v>100</v>
      </c>
      <c r="V40" s="1560" t="s">
        <v>8</v>
      </c>
      <c r="W40" s="1561">
        <f t="shared" si="14"/>
        <v>100</v>
      </c>
      <c r="X40" s="1554"/>
      <c r="Y40" s="3411"/>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11"/>
      <c r="Q41" s="1591" t="str">
        <f t="shared" si="11"/>
        <v>进深比</v>
      </c>
      <c r="R41" s="1564" t="s">
        <v>8</v>
      </c>
      <c r="S41" s="1565">
        <f t="shared" si="12"/>
        <v>100</v>
      </c>
      <c r="T41" s="1564" t="s">
        <v>8</v>
      </c>
      <c r="U41" s="1565">
        <f t="shared" si="13"/>
        <v>100</v>
      </c>
      <c r="V41" s="1564" t="s">
        <v>8</v>
      </c>
      <c r="W41" s="1565">
        <f t="shared" si="14"/>
        <v>100</v>
      </c>
      <c r="X41" s="1566"/>
      <c r="Y41" s="3411"/>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11"/>
      <c r="Q42" s="1559" t="str">
        <f t="shared" si="11"/>
        <v>内部装修</v>
      </c>
      <c r="R42" s="1560" t="s">
        <v>8</v>
      </c>
      <c r="S42" s="1561">
        <f t="shared" si="12"/>
        <v>100</v>
      </c>
      <c r="T42" s="1560" t="s">
        <v>8</v>
      </c>
      <c r="U42" s="1561">
        <f t="shared" si="13"/>
        <v>100</v>
      </c>
      <c r="V42" s="1560" t="s">
        <v>8</v>
      </c>
      <c r="W42" s="1561">
        <f t="shared" si="14"/>
        <v>100</v>
      </c>
      <c r="X42" s="1554"/>
      <c r="Y42" s="3411"/>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11"/>
      <c r="Q43" s="1559" t="str">
        <f t="shared" si="11"/>
        <v>内部装修维护情况</v>
      </c>
      <c r="R43" s="1560" t="s">
        <v>8</v>
      </c>
      <c r="S43" s="1561">
        <f t="shared" si="12"/>
        <v>100</v>
      </c>
      <c r="T43" s="1560" t="s">
        <v>8</v>
      </c>
      <c r="U43" s="1561">
        <f t="shared" si="13"/>
        <v>100</v>
      </c>
      <c r="V43" s="1560" t="s">
        <v>8</v>
      </c>
      <c r="W43" s="1561">
        <f t="shared" si="14"/>
        <v>100</v>
      </c>
      <c r="X43" s="1554"/>
      <c r="Y43" s="341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11"/>
      <c r="Q44" s="1147">
        <f t="shared" si="11"/>
        <v>111</v>
      </c>
      <c r="R44" s="1555" t="s">
        <v>8</v>
      </c>
      <c r="S44" s="1556">
        <f t="shared" si="12"/>
        <v>100</v>
      </c>
      <c r="T44" s="1555" t="s">
        <v>8</v>
      </c>
      <c r="U44" s="1556">
        <f t="shared" si="13"/>
        <v>100</v>
      </c>
      <c r="V44" s="1555" t="s">
        <v>8</v>
      </c>
      <c r="W44" s="1556">
        <f t="shared" si="14"/>
        <v>100</v>
      </c>
      <c r="X44" s="1557"/>
      <c r="Y44" s="341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11"/>
      <c r="Q45" s="1559">
        <f t="shared" si="11"/>
        <v>111</v>
      </c>
      <c r="R45" s="1560" t="s">
        <v>8</v>
      </c>
      <c r="S45" s="1561">
        <f t="shared" si="12"/>
        <v>100</v>
      </c>
      <c r="T45" s="1560" t="s">
        <v>8</v>
      </c>
      <c r="U45" s="1561">
        <f t="shared" si="13"/>
        <v>100</v>
      </c>
      <c r="V45" s="1560" t="s">
        <v>8</v>
      </c>
      <c r="W45" s="1561">
        <f t="shared" si="14"/>
        <v>100</v>
      </c>
      <c r="X45" s="1554"/>
      <c r="Y45" s="3411"/>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2"/>
      <c r="Q46" s="1559">
        <f t="shared" si="11"/>
        <v>111</v>
      </c>
      <c r="R46" s="1560" t="s">
        <v>8</v>
      </c>
      <c r="S46" s="1561">
        <f t="shared" si="12"/>
        <v>100</v>
      </c>
      <c r="T46" s="1560" t="s">
        <v>8</v>
      </c>
      <c r="U46" s="1561">
        <f t="shared" si="13"/>
        <v>100</v>
      </c>
      <c r="V46" s="1560" t="s">
        <v>8</v>
      </c>
      <c r="W46" s="1561">
        <f t="shared" si="14"/>
        <v>100</v>
      </c>
      <c r="X46" s="1554"/>
      <c r="Y46" s="3492"/>
      <c r="Z46" s="1562">
        <f t="shared" si="15"/>
        <v>111</v>
      </c>
      <c r="AA46" s="1563">
        <f t="shared" si="3"/>
        <v>1</v>
      </c>
      <c r="AB46" s="1563">
        <f t="shared" si="4"/>
        <v>1</v>
      </c>
      <c r="AC46" s="1563">
        <f t="shared" si="5"/>
        <v>1</v>
      </c>
    </row>
    <row r="47" spans="1:29" ht="15">
      <c r="A47" s="607" t="s">
        <v>736</v>
      </c>
      <c r="B47" s="887"/>
      <c r="C47" s="2591" t="s">
        <v>1</v>
      </c>
      <c r="D47" s="2592"/>
      <c r="E47" s="2593"/>
      <c r="F47" s="2594"/>
      <c r="G47" s="2595"/>
      <c r="H47" s="2596"/>
      <c r="I47" s="2593"/>
      <c r="J47" s="2596"/>
      <c r="K47" s="1597"/>
      <c r="L47" s="2129"/>
      <c r="M47" s="2130"/>
      <c r="N47" s="2119"/>
      <c r="O47" s="2130"/>
      <c r="P47" s="3374" t="str">
        <f>A47</f>
        <v>成交单价（元/平方米）</v>
      </c>
      <c r="Q47" s="3374"/>
      <c r="R47" s="3491">
        <f>E47</f>
        <v>0</v>
      </c>
      <c r="S47" s="3491"/>
      <c r="T47" s="3491">
        <f>G47</f>
        <v>0</v>
      </c>
      <c r="U47" s="3491"/>
      <c r="V47" s="3491">
        <f>I47</f>
        <v>0</v>
      </c>
      <c r="W47" s="3491"/>
      <c r="X47" s="1546"/>
      <c r="Y47" s="1568"/>
      <c r="Z47" s="1546"/>
      <c r="AA47" s="1546"/>
      <c r="AB47" s="1546"/>
      <c r="AC47" s="1546"/>
    </row>
    <row r="48" spans="1:29" ht="15.75" thickBot="1">
      <c r="A48" s="615" t="s">
        <v>2759</v>
      </c>
      <c r="B48" s="888"/>
      <c r="C48" s="2597" t="e">
        <f>R49</f>
        <v>#DIV/0!</v>
      </c>
      <c r="D48" s="2598"/>
      <c r="E48" s="2599" t="e">
        <f>R48</f>
        <v>#DIV/0!</v>
      </c>
      <c r="F48" s="2599"/>
      <c r="G48" s="2597" t="e">
        <f>T48</f>
        <v>#DIV/0!</v>
      </c>
      <c r="H48" s="2598"/>
      <c r="I48" s="2599" t="e">
        <f>V48</f>
        <v>#DIV/0!</v>
      </c>
      <c r="J48" s="2598"/>
      <c r="K48" s="1598"/>
      <c r="L48" s="2129"/>
      <c r="M48" s="2130"/>
      <c r="N48" s="2119"/>
      <c r="O48" s="2130"/>
      <c r="P48" s="3374" t="str">
        <f>A48</f>
        <v>比较价格（元/平方米）</v>
      </c>
      <c r="Q48" s="3374"/>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6"/>
      <c r="Y48" s="1546"/>
      <c r="Z48" s="1546"/>
      <c r="AA48" s="1546"/>
      <c r="AB48" s="1546"/>
      <c r="AC48" s="1546"/>
    </row>
    <row r="49" spans="1:29" ht="15.75" thickBot="1">
      <c r="A49" s="621" t="s">
        <v>2933</v>
      </c>
      <c r="B49" s="622"/>
      <c r="C49" s="2600" t="e">
        <f>R49</f>
        <v>#DIV/0!</v>
      </c>
      <c r="D49" s="2600"/>
      <c r="E49" s="2600"/>
      <c r="F49" s="2600"/>
      <c r="G49" s="2600"/>
      <c r="H49" s="2600"/>
      <c r="I49" s="2600"/>
      <c r="J49" s="2600"/>
      <c r="K49" s="1599"/>
      <c r="L49" s="2129"/>
      <c r="M49" s="2130"/>
      <c r="N49" s="2119"/>
      <c r="O49" s="2130"/>
      <c r="P49" s="3371" t="str">
        <f>A49</f>
        <v>估价对象XX用房的比较价格（楼面单价，元/平方米）</v>
      </c>
      <c r="Q49" s="3372"/>
      <c r="R49" s="3490" t="e">
        <f>IF(F1="售价",ROUND(AVERAGE(R48:V48),0),ROUND(AVERAGE(R48:V48),1))</f>
        <v>#DIV/0!</v>
      </c>
      <c r="S49" s="3490"/>
      <c r="T49" s="3490"/>
      <c r="U49" s="3490"/>
      <c r="V49" s="3490"/>
      <c r="W49" s="3490"/>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2"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2"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7" t="s">
        <v>721</v>
      </c>
      <c r="H1" s="506"/>
      <c r="I1" s="506"/>
      <c r="J1" s="506"/>
      <c r="K1" s="507"/>
      <c r="L1" s="1549"/>
      <c r="M1" s="1550"/>
      <c r="N1" s="1550"/>
      <c r="O1" s="1550"/>
      <c r="P1" s="2192"/>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1"/>
      <c r="R3" s="1551"/>
      <c r="S3" s="1551"/>
      <c r="T3" s="1551"/>
      <c r="U3" s="1551"/>
      <c r="V3" s="1551"/>
      <c r="W3" s="1551"/>
      <c r="X3" s="1551"/>
      <c r="Y3" s="1551"/>
      <c r="Z3" s="1551"/>
      <c r="AA3" s="1551"/>
      <c r="AB3" s="1551"/>
      <c r="AC3" s="1552"/>
    </row>
    <row r="4" spans="1:29" ht="15">
      <c r="A4" s="512" t="s">
        <v>521</v>
      </c>
      <c r="B4" s="513"/>
      <c r="C4" s="3380" t="s">
        <v>522</v>
      </c>
      <c r="D4" s="3381"/>
      <c r="E4" s="3414" t="s">
        <v>523</v>
      </c>
      <c r="F4" s="3415"/>
      <c r="G4" s="3380" t="s">
        <v>524</v>
      </c>
      <c r="H4" s="3381"/>
      <c r="I4" s="3380" t="s">
        <v>525</v>
      </c>
      <c r="J4" s="3381"/>
      <c r="K4" s="514" t="s">
        <v>526</v>
      </c>
      <c r="L4" s="2118"/>
      <c r="M4" s="2119"/>
      <c r="N4" s="2119"/>
      <c r="O4" s="2119"/>
      <c r="P4" s="3498" t="s">
        <v>527</v>
      </c>
      <c r="Q4" s="3383"/>
      <c r="R4" s="3388" t="s">
        <v>523</v>
      </c>
      <c r="S4" s="3389"/>
      <c r="T4" s="3388" t="s">
        <v>524</v>
      </c>
      <c r="U4" s="3389"/>
      <c r="V4" s="3375" t="s">
        <v>525</v>
      </c>
      <c r="W4" s="3375"/>
      <c r="X4" s="1554"/>
      <c r="Y4" s="3388" t="s">
        <v>527</v>
      </c>
      <c r="Z4" s="3389"/>
      <c r="AA4" s="3377" t="s">
        <v>523</v>
      </c>
      <c r="AB4" s="3377" t="s">
        <v>524</v>
      </c>
      <c r="AC4" s="3377" t="s">
        <v>525</v>
      </c>
    </row>
    <row r="5" spans="1:29" ht="15">
      <c r="A5" s="515"/>
      <c r="B5" s="516"/>
      <c r="C5" s="3396" t="s">
        <v>2927</v>
      </c>
      <c r="D5" s="3397"/>
      <c r="E5" s="3416" t="s">
        <v>2928</v>
      </c>
      <c r="F5" s="3417"/>
      <c r="G5" s="3396" t="s">
        <v>2929</v>
      </c>
      <c r="H5" s="3397"/>
      <c r="I5" s="3396" t="s">
        <v>2930</v>
      </c>
      <c r="J5" s="3397"/>
      <c r="K5" s="514"/>
      <c r="L5" s="2118"/>
      <c r="M5" s="2119"/>
      <c r="N5" s="2119"/>
      <c r="O5" s="2119"/>
      <c r="P5" s="3499"/>
      <c r="Q5" s="3385"/>
      <c r="R5" s="3390"/>
      <c r="S5" s="3391"/>
      <c r="T5" s="3390"/>
      <c r="U5" s="3391"/>
      <c r="V5" s="3375"/>
      <c r="W5" s="3375"/>
      <c r="X5" s="1554"/>
      <c r="Y5" s="3390"/>
      <c r="Z5" s="3391"/>
      <c r="AA5" s="3378"/>
      <c r="AB5" s="3378"/>
      <c r="AC5" s="3378"/>
    </row>
    <row r="6" spans="1:29" ht="15.75" thickBot="1">
      <c r="A6" s="517"/>
      <c r="B6" s="518"/>
      <c r="C6" s="3394" t="s">
        <v>2931</v>
      </c>
      <c r="D6" s="3395"/>
      <c r="E6" s="3412" t="s">
        <v>2931</v>
      </c>
      <c r="F6" s="3413"/>
      <c r="G6" s="3394" t="s">
        <v>2931</v>
      </c>
      <c r="H6" s="3395"/>
      <c r="I6" s="3394" t="s">
        <v>2931</v>
      </c>
      <c r="J6" s="3395"/>
      <c r="K6" s="514" t="s">
        <v>528</v>
      </c>
      <c r="L6" s="2118"/>
      <c r="M6" s="2119"/>
      <c r="N6" s="2119"/>
      <c r="O6" s="2119"/>
      <c r="P6" s="3500"/>
      <c r="Q6" s="3387"/>
      <c r="R6" s="3390"/>
      <c r="S6" s="3391"/>
      <c r="T6" s="3392"/>
      <c r="U6" s="3393"/>
      <c r="V6" s="3375"/>
      <c r="W6" s="3375"/>
      <c r="X6" s="1554"/>
      <c r="Y6" s="3392"/>
      <c r="Z6" s="3393"/>
      <c r="AA6" s="3379"/>
      <c r="AB6" s="3379"/>
      <c r="AC6" s="3379"/>
    </row>
    <row r="7" spans="1:29" s="1216" customFormat="1" ht="15.75" thickBot="1">
      <c r="A7" s="2867"/>
      <c r="B7" s="2874" t="s">
        <v>529</v>
      </c>
      <c r="C7" s="519">
        <f>'数据-取费表'!B2</f>
        <v>43591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7" t="s">
        <v>530</v>
      </c>
      <c r="Q7" s="3407"/>
      <c r="R7" s="1555" t="s">
        <v>8</v>
      </c>
      <c r="S7" s="1556">
        <f t="shared" ref="S7:S15" si="0">F7</f>
        <v>0</v>
      </c>
      <c r="T7" s="1555" t="s">
        <v>8</v>
      </c>
      <c r="U7" s="1556">
        <f t="shared" ref="U7:U15" si="1">H7</f>
        <v>0</v>
      </c>
      <c r="V7" s="1555" t="s">
        <v>8</v>
      </c>
      <c r="W7" s="1556">
        <f t="shared" ref="W7:W15" si="2">J7</f>
        <v>0</v>
      </c>
      <c r="X7" s="1557"/>
      <c r="Y7" s="3405" t="s">
        <v>530</v>
      </c>
      <c r="Z7" s="3406"/>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7" t="s">
        <v>533</v>
      </c>
      <c r="Q8" s="3406"/>
      <c r="R8" s="1555" t="s">
        <v>8</v>
      </c>
      <c r="S8" s="1556">
        <f t="shared" si="0"/>
        <v>0</v>
      </c>
      <c r="T8" s="1555" t="s">
        <v>8</v>
      </c>
      <c r="U8" s="1556">
        <f t="shared" si="1"/>
        <v>0</v>
      </c>
      <c r="V8" s="1555" t="s">
        <v>8</v>
      </c>
      <c r="W8" s="1556">
        <f t="shared" si="2"/>
        <v>0</v>
      </c>
      <c r="X8" s="1557"/>
      <c r="Y8" s="3405" t="s">
        <v>533</v>
      </c>
      <c r="Z8" s="3406"/>
      <c r="AA8" s="1558" t="e">
        <f t="shared" ref="AA8:AA47" si="3">D8/F8</f>
        <v>#DIV/0!</v>
      </c>
      <c r="AB8" s="1558" t="e">
        <f t="shared" ref="AB8:AB47" si="4">D8/H8</f>
        <v>#DIV/0!</v>
      </c>
      <c r="AC8" s="1558" t="e">
        <f t="shared" ref="AC8:AC47" si="5">D8/J8</f>
        <v>#DIV/0!</v>
      </c>
    </row>
    <row r="9" spans="1:29" s="1216" customFormat="1" ht="15">
      <c r="A9" s="2869"/>
      <c r="B9" s="2876"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74" t="s">
        <v>535</v>
      </c>
      <c r="Q9" s="1147" t="str">
        <f t="shared" ref="Q9:Q15" si="6">B9</f>
        <v>用途</v>
      </c>
      <c r="R9" s="1555" t="s">
        <v>8</v>
      </c>
      <c r="S9" s="1556">
        <f t="shared" si="0"/>
        <v>100</v>
      </c>
      <c r="T9" s="1555" t="s">
        <v>8</v>
      </c>
      <c r="U9" s="1556">
        <f t="shared" si="1"/>
        <v>100</v>
      </c>
      <c r="V9" s="1555" t="s">
        <v>8</v>
      </c>
      <c r="W9" s="1556">
        <f t="shared" si="2"/>
        <v>100</v>
      </c>
      <c r="X9" s="1557"/>
      <c r="Y9" s="3320"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74"/>
      <c r="Q10" s="1147" t="str">
        <f t="shared" si="6"/>
        <v>土地使用年限（年）</v>
      </c>
      <c r="R10" s="1555" t="s">
        <v>8</v>
      </c>
      <c r="S10" s="1556">
        <f t="shared" si="0"/>
        <v>100</v>
      </c>
      <c r="T10" s="1555" t="s">
        <v>8</v>
      </c>
      <c r="U10" s="1556">
        <f t="shared" si="1"/>
        <v>100</v>
      </c>
      <c r="V10" s="1555" t="s">
        <v>8</v>
      </c>
      <c r="W10" s="1556">
        <f t="shared" si="2"/>
        <v>100</v>
      </c>
      <c r="X10" s="1557"/>
      <c r="Y10" s="3320"/>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74"/>
      <c r="Q11" s="1147" t="str">
        <f t="shared" si="6"/>
        <v>容积率</v>
      </c>
      <c r="R11" s="1555" t="s">
        <v>8</v>
      </c>
      <c r="S11" s="1556" t="e">
        <f t="shared" si="0"/>
        <v>#N/A</v>
      </c>
      <c r="T11" s="1555" t="s">
        <v>8</v>
      </c>
      <c r="U11" s="1556" t="e">
        <f t="shared" si="1"/>
        <v>#N/A</v>
      </c>
      <c r="V11" s="1555" t="s">
        <v>8</v>
      </c>
      <c r="W11" s="1556" t="e">
        <f t="shared" si="2"/>
        <v>#N/A</v>
      </c>
      <c r="X11" s="1557"/>
      <c r="Y11" s="332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74"/>
      <c r="Q12" s="1147">
        <f t="shared" si="6"/>
        <v>111</v>
      </c>
      <c r="R12" s="1555" t="s">
        <v>8</v>
      </c>
      <c r="S12" s="1556">
        <f t="shared" si="0"/>
        <v>100</v>
      </c>
      <c r="T12" s="1555" t="s">
        <v>8</v>
      </c>
      <c r="U12" s="1556">
        <f t="shared" si="1"/>
        <v>100</v>
      </c>
      <c r="V12" s="1555" t="s">
        <v>8</v>
      </c>
      <c r="W12" s="1556">
        <f t="shared" si="2"/>
        <v>100</v>
      </c>
      <c r="X12" s="1557"/>
      <c r="Y12" s="3320"/>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74"/>
      <c r="Q13" s="1147">
        <f t="shared" si="6"/>
        <v>111</v>
      </c>
      <c r="R13" s="1555" t="s">
        <v>8</v>
      </c>
      <c r="S13" s="1556">
        <f t="shared" si="0"/>
        <v>100</v>
      </c>
      <c r="T13" s="1555" t="s">
        <v>8</v>
      </c>
      <c r="U13" s="1556">
        <f t="shared" si="1"/>
        <v>100</v>
      </c>
      <c r="V13" s="1555" t="s">
        <v>8</v>
      </c>
      <c r="W13" s="1556">
        <f t="shared" si="2"/>
        <v>100</v>
      </c>
      <c r="X13" s="1557"/>
      <c r="Y13" s="3320"/>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74"/>
      <c r="Q14" s="1147">
        <f t="shared" si="6"/>
        <v>111</v>
      </c>
      <c r="R14" s="1555" t="s">
        <v>8</v>
      </c>
      <c r="S14" s="1556">
        <f t="shared" si="0"/>
        <v>100</v>
      </c>
      <c r="T14" s="1555" t="s">
        <v>8</v>
      </c>
      <c r="U14" s="1556">
        <f t="shared" si="1"/>
        <v>100</v>
      </c>
      <c r="V14" s="1555" t="s">
        <v>8</v>
      </c>
      <c r="W14" s="1556">
        <f t="shared" si="2"/>
        <v>100</v>
      </c>
      <c r="X14" s="1557"/>
      <c r="Y14" s="3320"/>
      <c r="Z14" s="1146">
        <f t="shared" si="7"/>
        <v>111</v>
      </c>
      <c r="AA14" s="1558">
        <f t="shared" si="3"/>
        <v>1</v>
      </c>
      <c r="AB14" s="1558">
        <f t="shared" si="4"/>
        <v>1</v>
      </c>
      <c r="AC14" s="1558">
        <f t="shared" si="5"/>
        <v>1</v>
      </c>
    </row>
    <row r="15" spans="1:29" ht="71.25">
      <c r="A15" s="2865"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08" t="s">
        <v>540</v>
      </c>
      <c r="Q15" s="1559" t="str">
        <f t="shared" si="6"/>
        <v>办公集聚程度</v>
      </c>
      <c r="R15" s="1560" t="s">
        <v>8</v>
      </c>
      <c r="S15" s="1561">
        <f t="shared" si="0"/>
        <v>100</v>
      </c>
      <c r="T15" s="1560" t="s">
        <v>8</v>
      </c>
      <c r="U15" s="1561">
        <f t="shared" si="1"/>
        <v>100</v>
      </c>
      <c r="V15" s="1560" t="s">
        <v>8</v>
      </c>
      <c r="W15" s="1561">
        <f t="shared" si="2"/>
        <v>100</v>
      </c>
      <c r="X15" s="1554"/>
      <c r="Y15" s="3408"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7"/>
      <c r="M16" s="2119"/>
      <c r="N16" s="2119"/>
      <c r="O16" s="2119"/>
      <c r="P16" s="3409"/>
      <c r="Q16" s="1559"/>
      <c r="R16" s="1560"/>
      <c r="S16" s="1561"/>
      <c r="T16" s="1560"/>
      <c r="U16" s="1561"/>
      <c r="V16" s="1560"/>
      <c r="W16" s="1561"/>
      <c r="X16" s="1554"/>
      <c r="Y16" s="3409"/>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7"/>
      <c r="M18" s="2119"/>
      <c r="N18" s="2119"/>
      <c r="O18" s="2119"/>
      <c r="P18" s="3409"/>
      <c r="Q18" s="1559"/>
      <c r="R18" s="1560"/>
      <c r="S18" s="1561"/>
      <c r="T18" s="1560"/>
      <c r="U18" s="1561"/>
      <c r="V18" s="1560"/>
      <c r="W18" s="1561"/>
      <c r="X18" s="1554"/>
      <c r="Y18" s="3409"/>
      <c r="Z18" s="1562"/>
      <c r="AA18" s="1563">
        <v>1</v>
      </c>
      <c r="AB18" s="1563">
        <v>1</v>
      </c>
      <c r="AC18" s="1563">
        <v>1</v>
      </c>
    </row>
    <row r="19" spans="1:29" ht="42.75">
      <c r="A19" s="532"/>
      <c r="B19" s="256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7"/>
      <c r="M20" s="2119"/>
      <c r="N20" s="2119"/>
      <c r="O20" s="2119"/>
      <c r="P20" s="3409"/>
      <c r="Q20" s="1559"/>
      <c r="R20" s="1560"/>
      <c r="S20" s="1561"/>
      <c r="T20" s="1560"/>
      <c r="U20" s="1561"/>
      <c r="V20" s="1560"/>
      <c r="W20" s="1561"/>
      <c r="X20" s="1554"/>
      <c r="Y20" s="3409"/>
      <c r="Z20" s="1562"/>
      <c r="AA20" s="1563">
        <v>1</v>
      </c>
      <c r="AB20" s="1563">
        <v>1</v>
      </c>
      <c r="AC20" s="1563">
        <v>1</v>
      </c>
    </row>
    <row r="21" spans="1:29" ht="28.5">
      <c r="A21" s="532"/>
      <c r="B21" s="255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09"/>
      <c r="Q21" s="2543" t="str">
        <f>B21</f>
        <v>基础设施水平</v>
      </c>
      <c r="R21" s="1560" t="s">
        <v>8</v>
      </c>
      <c r="S21" s="1561">
        <f>F21</f>
        <v>100</v>
      </c>
      <c r="T21" s="1560" t="s">
        <v>8</v>
      </c>
      <c r="U21" s="1561">
        <f>H21</f>
        <v>100</v>
      </c>
      <c r="V21" s="1560" t="s">
        <v>8</v>
      </c>
      <c r="W21" s="1561">
        <f>J21</f>
        <v>100</v>
      </c>
      <c r="X21" s="2545"/>
      <c r="Y21" s="3409"/>
      <c r="Z21" s="2544"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6"/>
      <c r="L22" s="2127"/>
      <c r="M22" s="2119"/>
      <c r="N22" s="2119"/>
      <c r="O22" s="2119"/>
      <c r="P22" s="3409"/>
      <c r="Q22" s="2543"/>
      <c r="R22" s="1560"/>
      <c r="S22" s="1561"/>
      <c r="T22" s="1560"/>
      <c r="U22" s="1561"/>
      <c r="V22" s="1560"/>
      <c r="W22" s="1561"/>
      <c r="X22" s="2545"/>
      <c r="Y22" s="3409"/>
      <c r="Z22" s="2544"/>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09"/>
      <c r="Q23" s="1559" t="str">
        <f>B23</f>
        <v>环境质量</v>
      </c>
      <c r="R23" s="1560" t="s">
        <v>8</v>
      </c>
      <c r="S23" s="1561">
        <f>F23</f>
        <v>100</v>
      </c>
      <c r="T23" s="1560" t="s">
        <v>8</v>
      </c>
      <c r="U23" s="1561">
        <f>H23</f>
        <v>100</v>
      </c>
      <c r="V23" s="1560" t="s">
        <v>8</v>
      </c>
      <c r="W23" s="1561">
        <f>J23</f>
        <v>100</v>
      </c>
      <c r="X23" s="1554"/>
      <c r="Y23" s="3409"/>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7"/>
      <c r="M24" s="2119"/>
      <c r="N24" s="2119"/>
      <c r="O24" s="2119"/>
      <c r="P24" s="3409"/>
      <c r="Q24" s="1559"/>
      <c r="R24" s="1560"/>
      <c r="S24" s="1561"/>
      <c r="T24" s="1560"/>
      <c r="U24" s="1561"/>
      <c r="V24" s="1560"/>
      <c r="W24" s="1561"/>
      <c r="X24" s="1554"/>
      <c r="Y24" s="3409"/>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09"/>
      <c r="Q25" s="1559" t="str">
        <f>B25</f>
        <v>毗邻道路的类型与等级</v>
      </c>
      <c r="R25" s="1560" t="s">
        <v>8</v>
      </c>
      <c r="S25" s="1561">
        <f>F25</f>
        <v>100</v>
      </c>
      <c r="T25" s="1560" t="s">
        <v>8</v>
      </c>
      <c r="U25" s="1561">
        <f>H25</f>
        <v>100</v>
      </c>
      <c r="V25" s="1560" t="s">
        <v>8</v>
      </c>
      <c r="W25" s="1561">
        <f>J25</f>
        <v>100</v>
      </c>
      <c r="X25" s="1554"/>
      <c r="Y25" s="3409"/>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7"/>
      <c r="M26" s="2119"/>
      <c r="N26" s="2119"/>
      <c r="O26" s="2119"/>
      <c r="P26" s="3409"/>
      <c r="Q26" s="1559"/>
      <c r="R26" s="1560"/>
      <c r="S26" s="1561"/>
      <c r="T26" s="1560"/>
      <c r="U26" s="1561"/>
      <c r="V26" s="1560"/>
      <c r="W26" s="1561"/>
      <c r="X26" s="1554"/>
      <c r="Y26" s="3409"/>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9"/>
      <c r="Q27" s="1559" t="str">
        <f t="shared" ref="Q27:Q47" si="11">B27</f>
        <v>楼层</v>
      </c>
      <c r="R27" s="1560" t="s">
        <v>8</v>
      </c>
      <c r="S27" s="1561">
        <f>F27</f>
        <v>100</v>
      </c>
      <c r="T27" s="1560" t="s">
        <v>8</v>
      </c>
      <c r="U27" s="1561">
        <f>H27</f>
        <v>100</v>
      </c>
      <c r="V27" s="1560" t="s">
        <v>8</v>
      </c>
      <c r="W27" s="1561">
        <f>J27</f>
        <v>100</v>
      </c>
      <c r="X27" s="1554"/>
      <c r="Y27" s="3409"/>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09"/>
      <c r="Q28" s="1147" t="str">
        <f t="shared" si="11"/>
        <v>朝向</v>
      </c>
      <c r="R28" s="1555" t="s">
        <v>8</v>
      </c>
      <c r="S28" s="1556">
        <f>F28</f>
        <v>100</v>
      </c>
      <c r="T28" s="1555" t="s">
        <v>8</v>
      </c>
      <c r="U28" s="1556">
        <f>H28</f>
        <v>100</v>
      </c>
      <c r="V28" s="1555" t="s">
        <v>8</v>
      </c>
      <c r="W28" s="1556">
        <f>J28</f>
        <v>100</v>
      </c>
      <c r="X28" s="1557"/>
      <c r="Y28" s="3409"/>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09"/>
      <c r="Q29" s="1559">
        <f t="shared" si="11"/>
        <v>111</v>
      </c>
      <c r="R29" s="1560" t="s">
        <v>8</v>
      </c>
      <c r="S29" s="1561">
        <f t="shared" ref="S29:S47" si="12">F29</f>
        <v>100</v>
      </c>
      <c r="T29" s="1560" t="s">
        <v>8</v>
      </c>
      <c r="U29" s="1561">
        <f t="shared" ref="U29:U47" si="13">H29</f>
        <v>100</v>
      </c>
      <c r="V29" s="1560" t="s">
        <v>8</v>
      </c>
      <c r="W29" s="1561">
        <f t="shared" ref="W29:W47" si="14">J29</f>
        <v>100</v>
      </c>
      <c r="X29" s="1554"/>
      <c r="Y29" s="3409"/>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09"/>
      <c r="Q30" s="1559">
        <f t="shared" si="11"/>
        <v>111</v>
      </c>
      <c r="R30" s="1560" t="s">
        <v>8</v>
      </c>
      <c r="S30" s="1561">
        <f t="shared" si="12"/>
        <v>100</v>
      </c>
      <c r="T30" s="1560" t="s">
        <v>8</v>
      </c>
      <c r="U30" s="1561">
        <f t="shared" si="13"/>
        <v>100</v>
      </c>
      <c r="V30" s="1560" t="s">
        <v>8</v>
      </c>
      <c r="W30" s="1561">
        <f t="shared" si="14"/>
        <v>100</v>
      </c>
      <c r="X30" s="1554"/>
      <c r="Y30" s="3409"/>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09"/>
      <c r="Q31" s="1559">
        <f t="shared" si="11"/>
        <v>111</v>
      </c>
      <c r="R31" s="1560" t="s">
        <v>8</v>
      </c>
      <c r="S31" s="1561">
        <f t="shared" si="12"/>
        <v>100</v>
      </c>
      <c r="T31" s="1560" t="s">
        <v>8</v>
      </c>
      <c r="U31" s="1561">
        <f t="shared" si="13"/>
        <v>100</v>
      </c>
      <c r="V31" s="1560" t="s">
        <v>8</v>
      </c>
      <c r="W31" s="1561">
        <f t="shared" si="14"/>
        <v>100</v>
      </c>
      <c r="X31" s="1554"/>
      <c r="Y31" s="3409"/>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09"/>
      <c r="Q32" s="1559">
        <f t="shared" si="11"/>
        <v>111</v>
      </c>
      <c r="R32" s="1560" t="s">
        <v>8</v>
      </c>
      <c r="S32" s="1561">
        <f t="shared" si="12"/>
        <v>100</v>
      </c>
      <c r="T32" s="1560" t="s">
        <v>8</v>
      </c>
      <c r="U32" s="1561">
        <f t="shared" si="13"/>
        <v>100</v>
      </c>
      <c r="V32" s="1560" t="s">
        <v>8</v>
      </c>
      <c r="W32" s="1561">
        <f t="shared" si="14"/>
        <v>100</v>
      </c>
      <c r="X32" s="1554"/>
      <c r="Y32" s="3409"/>
      <c r="Z32" s="1562">
        <f t="shared" si="15"/>
        <v>111</v>
      </c>
      <c r="AA32" s="1563">
        <f t="shared" si="3"/>
        <v>1</v>
      </c>
      <c r="AB32" s="1563">
        <f t="shared" si="4"/>
        <v>1</v>
      </c>
      <c r="AC32" s="1563">
        <f t="shared" si="5"/>
        <v>1</v>
      </c>
    </row>
    <row r="33" spans="1:29" ht="15">
      <c r="A33" s="2862"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10" t="s">
        <v>550</v>
      </c>
      <c r="Q33" s="1559" t="str">
        <f t="shared" si="11"/>
        <v>建筑类型</v>
      </c>
      <c r="R33" s="1560" t="s">
        <v>8</v>
      </c>
      <c r="S33" s="1561">
        <f t="shared" si="12"/>
        <v>100</v>
      </c>
      <c r="T33" s="1560" t="s">
        <v>8</v>
      </c>
      <c r="U33" s="1561">
        <f t="shared" si="13"/>
        <v>100</v>
      </c>
      <c r="V33" s="1560" t="s">
        <v>8</v>
      </c>
      <c r="W33" s="1561">
        <f t="shared" si="14"/>
        <v>100</v>
      </c>
      <c r="X33" s="1554"/>
      <c r="Y33" s="3411"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11"/>
      <c r="Q34" s="1591" t="str">
        <f t="shared" si="11"/>
        <v>项目建筑规模</v>
      </c>
      <c r="R34" s="1564" t="s">
        <v>8</v>
      </c>
      <c r="S34" s="1565" t="e">
        <f t="shared" si="12"/>
        <v>#N/A</v>
      </c>
      <c r="T34" s="1564" t="s">
        <v>8</v>
      </c>
      <c r="U34" s="1565" t="e">
        <f t="shared" si="13"/>
        <v>#N/A</v>
      </c>
      <c r="V34" s="1564" t="s">
        <v>8</v>
      </c>
      <c r="W34" s="1565" t="e">
        <f t="shared" si="14"/>
        <v>#N/A</v>
      </c>
      <c r="X34" s="1566"/>
      <c r="Y34" s="3411"/>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11"/>
      <c r="Q35" s="1559" t="str">
        <f t="shared" si="11"/>
        <v>建筑结构</v>
      </c>
      <c r="R35" s="1560" t="s">
        <v>8</v>
      </c>
      <c r="S35" s="1561">
        <f t="shared" si="12"/>
        <v>100</v>
      </c>
      <c r="T35" s="1560" t="s">
        <v>8</v>
      </c>
      <c r="U35" s="1561">
        <f t="shared" si="13"/>
        <v>100</v>
      </c>
      <c r="V35" s="1560" t="s">
        <v>8</v>
      </c>
      <c r="W35" s="1561">
        <f t="shared" si="14"/>
        <v>100</v>
      </c>
      <c r="X35" s="1554"/>
      <c r="Y35" s="3411"/>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11"/>
      <c r="Q36" s="1559" t="str">
        <f t="shared" si="11"/>
        <v>公共部分装修</v>
      </c>
      <c r="R36" s="1560" t="s">
        <v>8</v>
      </c>
      <c r="S36" s="1561">
        <f t="shared" si="12"/>
        <v>100</v>
      </c>
      <c r="T36" s="1560" t="s">
        <v>8</v>
      </c>
      <c r="U36" s="1561">
        <f t="shared" si="13"/>
        <v>100</v>
      </c>
      <c r="V36" s="1560" t="s">
        <v>8</v>
      </c>
      <c r="W36" s="1561">
        <f t="shared" si="14"/>
        <v>100</v>
      </c>
      <c r="X36" s="1554"/>
      <c r="Y36" s="3411"/>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11"/>
      <c r="Q37" s="1559" t="str">
        <f t="shared" si="11"/>
        <v>成新度</v>
      </c>
      <c r="R37" s="1560" t="s">
        <v>8</v>
      </c>
      <c r="S37" s="1561" t="e">
        <f t="shared" si="12"/>
        <v>#N/A</v>
      </c>
      <c r="T37" s="1560" t="s">
        <v>8</v>
      </c>
      <c r="U37" s="1561" t="e">
        <f t="shared" si="13"/>
        <v>#N/A</v>
      </c>
      <c r="V37" s="1560" t="s">
        <v>8</v>
      </c>
      <c r="W37" s="1561" t="e">
        <f t="shared" si="14"/>
        <v>#N/A</v>
      </c>
      <c r="X37" s="1554"/>
      <c r="Y37" s="3411"/>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11"/>
      <c r="Q38" s="1147" t="str">
        <f t="shared" si="11"/>
        <v>写字楼等级</v>
      </c>
      <c r="R38" s="1555" t="s">
        <v>8</v>
      </c>
      <c r="S38" s="1556">
        <f t="shared" si="12"/>
        <v>100</v>
      </c>
      <c r="T38" s="1555" t="s">
        <v>8</v>
      </c>
      <c r="U38" s="1556">
        <f t="shared" si="13"/>
        <v>100</v>
      </c>
      <c r="V38" s="1555" t="s">
        <v>8</v>
      </c>
      <c r="W38" s="1556">
        <f t="shared" si="14"/>
        <v>100</v>
      </c>
      <c r="X38" s="1557"/>
      <c r="Y38" s="3411"/>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11" t="s">
        <v>550</v>
      </c>
      <c r="Q39" s="1559" t="str">
        <f t="shared" si="11"/>
        <v>物业管理</v>
      </c>
      <c r="R39" s="1560" t="s">
        <v>8</v>
      </c>
      <c r="S39" s="1561">
        <f t="shared" si="12"/>
        <v>100</v>
      </c>
      <c r="T39" s="1560" t="s">
        <v>8</v>
      </c>
      <c r="U39" s="1561">
        <f t="shared" si="13"/>
        <v>100</v>
      </c>
      <c r="V39" s="1560" t="s">
        <v>8</v>
      </c>
      <c r="W39" s="1561">
        <f t="shared" si="14"/>
        <v>100</v>
      </c>
      <c r="X39" s="1554"/>
      <c r="Y39" s="3411"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11"/>
      <c r="Q40" s="1559" t="str">
        <f t="shared" si="11"/>
        <v>市政基础设施</v>
      </c>
      <c r="R40" s="1560" t="s">
        <v>8</v>
      </c>
      <c r="S40" s="1561">
        <f t="shared" si="12"/>
        <v>100</v>
      </c>
      <c r="T40" s="1560" t="s">
        <v>8</v>
      </c>
      <c r="U40" s="1561">
        <f t="shared" si="13"/>
        <v>100</v>
      </c>
      <c r="V40" s="1560" t="s">
        <v>8</v>
      </c>
      <c r="W40" s="1561">
        <f t="shared" si="14"/>
        <v>100</v>
      </c>
      <c r="X40" s="1554"/>
      <c r="Y40" s="3411"/>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11"/>
      <c r="Q41" s="1559" t="str">
        <f t="shared" si="11"/>
        <v>层高</v>
      </c>
      <c r="R41" s="1560" t="s">
        <v>8</v>
      </c>
      <c r="S41" s="1561">
        <f t="shared" si="12"/>
        <v>100</v>
      </c>
      <c r="T41" s="1560" t="s">
        <v>8</v>
      </c>
      <c r="U41" s="1561">
        <f t="shared" si="13"/>
        <v>100</v>
      </c>
      <c r="V41" s="1560" t="s">
        <v>8</v>
      </c>
      <c r="W41" s="1561">
        <f t="shared" si="14"/>
        <v>100</v>
      </c>
      <c r="X41" s="1554"/>
      <c r="Y41" s="3411"/>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11"/>
      <c r="Q42" s="1591" t="str">
        <f t="shared" si="11"/>
        <v>单套建筑面积</v>
      </c>
      <c r="R42" s="1564" t="s">
        <v>8</v>
      </c>
      <c r="S42" s="1565">
        <f t="shared" si="12"/>
        <v>100</v>
      </c>
      <c r="T42" s="1564" t="s">
        <v>8</v>
      </c>
      <c r="U42" s="1565">
        <f t="shared" si="13"/>
        <v>100</v>
      </c>
      <c r="V42" s="1564" t="s">
        <v>8</v>
      </c>
      <c r="W42" s="1565">
        <f t="shared" si="14"/>
        <v>100</v>
      </c>
      <c r="X42" s="1566"/>
      <c r="Y42" s="3411"/>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11"/>
      <c r="Q43" s="1559" t="str">
        <f t="shared" si="11"/>
        <v>内部装修</v>
      </c>
      <c r="R43" s="1560" t="s">
        <v>8</v>
      </c>
      <c r="S43" s="1561">
        <f t="shared" si="12"/>
        <v>100</v>
      </c>
      <c r="T43" s="1560" t="s">
        <v>8</v>
      </c>
      <c r="U43" s="1561">
        <f t="shared" si="13"/>
        <v>100</v>
      </c>
      <c r="V43" s="1560" t="s">
        <v>8</v>
      </c>
      <c r="W43" s="1561">
        <f t="shared" si="14"/>
        <v>100</v>
      </c>
      <c r="X43" s="1554"/>
      <c r="Y43" s="3411"/>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11"/>
      <c r="Q44" s="1559" t="str">
        <f t="shared" si="11"/>
        <v>内部装修维护情况</v>
      </c>
      <c r="R44" s="1560" t="s">
        <v>8</v>
      </c>
      <c r="S44" s="1561">
        <f t="shared" si="12"/>
        <v>100</v>
      </c>
      <c r="T44" s="1560" t="s">
        <v>8</v>
      </c>
      <c r="U44" s="1561">
        <f t="shared" si="13"/>
        <v>100</v>
      </c>
      <c r="V44" s="1560" t="s">
        <v>8</v>
      </c>
      <c r="W44" s="1561">
        <f t="shared" si="14"/>
        <v>100</v>
      </c>
      <c r="X44" s="1554"/>
      <c r="Y44" s="3411"/>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11"/>
      <c r="Q45" s="1147">
        <f t="shared" si="11"/>
        <v>111</v>
      </c>
      <c r="R45" s="1555" t="s">
        <v>8</v>
      </c>
      <c r="S45" s="1556">
        <f t="shared" si="12"/>
        <v>100</v>
      </c>
      <c r="T45" s="1555" t="s">
        <v>8</v>
      </c>
      <c r="U45" s="1556">
        <f t="shared" si="13"/>
        <v>100</v>
      </c>
      <c r="V45" s="1555" t="s">
        <v>8</v>
      </c>
      <c r="W45" s="1556">
        <f t="shared" si="14"/>
        <v>100</v>
      </c>
      <c r="X45" s="1557"/>
      <c r="Y45" s="3411"/>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11"/>
      <c r="Q46" s="1559">
        <f t="shared" si="11"/>
        <v>111</v>
      </c>
      <c r="R46" s="1560" t="s">
        <v>8</v>
      </c>
      <c r="S46" s="1561">
        <f t="shared" si="12"/>
        <v>100</v>
      </c>
      <c r="T46" s="1560" t="s">
        <v>8</v>
      </c>
      <c r="U46" s="1561">
        <f t="shared" si="13"/>
        <v>100</v>
      </c>
      <c r="V46" s="1560" t="s">
        <v>8</v>
      </c>
      <c r="W46" s="1561">
        <f t="shared" si="14"/>
        <v>100</v>
      </c>
      <c r="X46" s="1554"/>
      <c r="Y46" s="3411"/>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2"/>
      <c r="Q47" s="1559">
        <f t="shared" si="11"/>
        <v>111</v>
      </c>
      <c r="R47" s="1560" t="s">
        <v>8</v>
      </c>
      <c r="S47" s="1561">
        <f t="shared" si="12"/>
        <v>100</v>
      </c>
      <c r="T47" s="1560" t="s">
        <v>8</v>
      </c>
      <c r="U47" s="1561">
        <f t="shared" si="13"/>
        <v>100</v>
      </c>
      <c r="V47" s="1560" t="s">
        <v>8</v>
      </c>
      <c r="W47" s="1561">
        <f t="shared" si="14"/>
        <v>100</v>
      </c>
      <c r="X47" s="1554"/>
      <c r="Y47" s="3492"/>
      <c r="Z47" s="1562">
        <f t="shared" si="15"/>
        <v>111</v>
      </c>
      <c r="AA47" s="1563">
        <f t="shared" si="3"/>
        <v>1</v>
      </c>
      <c r="AB47" s="1563">
        <f t="shared" si="4"/>
        <v>1</v>
      </c>
      <c r="AC47" s="1563">
        <f t="shared" si="5"/>
        <v>1</v>
      </c>
    </row>
    <row r="48" spans="1:29" ht="15">
      <c r="A48" s="607" t="s">
        <v>736</v>
      </c>
      <c r="B48" s="887"/>
      <c r="C48" s="2591" t="s">
        <v>1</v>
      </c>
      <c r="D48" s="2592"/>
      <c r="E48" s="2593"/>
      <c r="F48" s="2594"/>
      <c r="G48" s="2595"/>
      <c r="H48" s="2596"/>
      <c r="I48" s="2593"/>
      <c r="J48" s="2596"/>
      <c r="K48" s="1597"/>
      <c r="L48" s="2129"/>
      <c r="M48" s="2119"/>
      <c r="N48" s="2119"/>
      <c r="O48" s="2119"/>
      <c r="P48" s="3372" t="str">
        <f>A48</f>
        <v>成交单价（元/平方米）</v>
      </c>
      <c r="Q48" s="3374"/>
      <c r="R48" s="3491">
        <f>E48</f>
        <v>0</v>
      </c>
      <c r="S48" s="3491"/>
      <c r="T48" s="3491">
        <f>G48</f>
        <v>0</v>
      </c>
      <c r="U48" s="3491"/>
      <c r="V48" s="3491">
        <f>I48</f>
        <v>0</v>
      </c>
      <c r="W48" s="3491"/>
      <c r="X48" s="1546"/>
      <c r="Y48" s="1568"/>
      <c r="Z48" s="1546"/>
      <c r="AA48" s="1546"/>
      <c r="AB48" s="1546"/>
      <c r="AC48" s="1546"/>
    </row>
    <row r="49" spans="1:29" ht="15.75" thickBot="1">
      <c r="A49" s="615" t="s">
        <v>2759</v>
      </c>
      <c r="B49" s="888"/>
      <c r="C49" s="2597" t="e">
        <f>R50</f>
        <v>#DIV/0!</v>
      </c>
      <c r="D49" s="2598"/>
      <c r="E49" s="2599" t="e">
        <f>R49</f>
        <v>#DIV/0!</v>
      </c>
      <c r="F49" s="2599"/>
      <c r="G49" s="2597" t="e">
        <f>T49</f>
        <v>#DIV/0!</v>
      </c>
      <c r="H49" s="2598"/>
      <c r="I49" s="2599" t="e">
        <f>V49</f>
        <v>#DIV/0!</v>
      </c>
      <c r="J49" s="2598"/>
      <c r="K49" s="1598"/>
      <c r="L49" s="2129"/>
      <c r="M49" s="2119"/>
      <c r="N49" s="2119"/>
      <c r="O49" s="2119"/>
      <c r="P49" s="3372" t="str">
        <f>A49</f>
        <v>比较价格（元/平方米）</v>
      </c>
      <c r="Q49" s="3374"/>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6"/>
      <c r="Y49" s="1546"/>
      <c r="Z49" s="1546"/>
      <c r="AA49" s="1546"/>
      <c r="AB49" s="1546"/>
      <c r="AC49" s="1546"/>
    </row>
    <row r="50" spans="1:29" ht="15.75" thickBot="1">
      <c r="A50" s="621" t="s">
        <v>2933</v>
      </c>
      <c r="B50" s="622"/>
      <c r="C50" s="2600" t="e">
        <f>R50</f>
        <v>#DIV/0!</v>
      </c>
      <c r="D50" s="2600"/>
      <c r="E50" s="2600"/>
      <c r="F50" s="2600"/>
      <c r="G50" s="2600"/>
      <c r="H50" s="2600"/>
      <c r="I50" s="2600"/>
      <c r="J50" s="2600"/>
      <c r="K50" s="1599"/>
      <c r="L50" s="2129"/>
      <c r="M50" s="2119"/>
      <c r="N50" s="2119"/>
      <c r="O50" s="2119"/>
      <c r="P50" s="3497" t="str">
        <f>A50</f>
        <v>估价对象XX用房的比较价格（楼面单价，元/平方米）</v>
      </c>
      <c r="Q50" s="3372"/>
      <c r="R50" s="3490" t="e">
        <f>IF(F1="售价",ROUND(AVERAGE(R49:V49),0),ROUND(AVERAGE(R49:V49),1))</f>
        <v>#DIV/0!</v>
      </c>
      <c r="S50" s="3490"/>
      <c r="T50" s="3490"/>
      <c r="U50" s="3490"/>
      <c r="V50" s="3490"/>
      <c r="W50" s="3490"/>
      <c r="X50" s="1546"/>
      <c r="Y50" s="1546"/>
      <c r="Z50" s="1546"/>
      <c r="AA50" s="1546"/>
      <c r="AB50" s="1546"/>
      <c r="AC50" s="1546"/>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1" t="s">
        <v>574</v>
      </c>
      <c r="B58" s="1546"/>
      <c r="C58" s="1570"/>
      <c r="D58" s="1570"/>
      <c r="E58" s="1570"/>
      <c r="F58" s="1572"/>
      <c r="G58" s="1572"/>
      <c r="H58" s="1570"/>
      <c r="I58" s="1570"/>
      <c r="J58" s="1570"/>
      <c r="K58" s="1573"/>
      <c r="L58" s="1569"/>
      <c r="M58" s="1570"/>
      <c r="N58" s="1570"/>
      <c r="O58" s="1570"/>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2"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2"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521</v>
      </c>
      <c r="B4" s="513"/>
      <c r="C4" s="3380" t="s">
        <v>522</v>
      </c>
      <c r="D4" s="3381"/>
      <c r="E4" s="3414" t="s">
        <v>523</v>
      </c>
      <c r="F4" s="3415"/>
      <c r="G4" s="3380" t="s">
        <v>524</v>
      </c>
      <c r="H4" s="3381"/>
      <c r="I4" s="3380" t="s">
        <v>525</v>
      </c>
      <c r="J4" s="3381"/>
      <c r="K4" s="514" t="s">
        <v>526</v>
      </c>
      <c r="L4" s="2118"/>
      <c r="M4" s="2119"/>
      <c r="N4" s="2119"/>
      <c r="O4" s="2119"/>
      <c r="P4" s="3382" t="s">
        <v>527</v>
      </c>
      <c r="Q4" s="3383"/>
      <c r="R4" s="3388" t="s">
        <v>523</v>
      </c>
      <c r="S4" s="3389"/>
      <c r="T4" s="3388" t="s">
        <v>524</v>
      </c>
      <c r="U4" s="3389"/>
      <c r="V4" s="3375" t="s">
        <v>525</v>
      </c>
      <c r="W4" s="3375"/>
      <c r="X4" s="1554"/>
      <c r="Y4" s="3388" t="s">
        <v>527</v>
      </c>
      <c r="Z4" s="3389"/>
      <c r="AA4" s="3377" t="s">
        <v>523</v>
      </c>
      <c r="AB4" s="3378" t="s">
        <v>524</v>
      </c>
      <c r="AC4" s="3377" t="s">
        <v>525</v>
      </c>
    </row>
    <row r="5" spans="1:29" ht="15">
      <c r="A5" s="515"/>
      <c r="B5" s="516"/>
      <c r="C5" s="3396" t="s">
        <v>2927</v>
      </c>
      <c r="D5" s="3397"/>
      <c r="E5" s="3416" t="s">
        <v>2928</v>
      </c>
      <c r="F5" s="3417"/>
      <c r="G5" s="3396" t="s">
        <v>2929</v>
      </c>
      <c r="H5" s="3397"/>
      <c r="I5" s="3396" t="s">
        <v>2930</v>
      </c>
      <c r="J5" s="3397"/>
      <c r="K5" s="514"/>
      <c r="L5" s="2118"/>
      <c r="M5" s="2119"/>
      <c r="N5" s="2119"/>
      <c r="O5" s="2119"/>
      <c r="P5" s="3384"/>
      <c r="Q5" s="3385"/>
      <c r="R5" s="3390"/>
      <c r="S5" s="3391"/>
      <c r="T5" s="3390"/>
      <c r="U5" s="3391"/>
      <c r="V5" s="3375"/>
      <c r="W5" s="3375"/>
      <c r="X5" s="1554"/>
      <c r="Y5" s="3390"/>
      <c r="Z5" s="3391"/>
      <c r="AA5" s="3378"/>
      <c r="AB5" s="3378"/>
      <c r="AC5" s="3378"/>
    </row>
    <row r="6" spans="1:29" ht="15.75" thickBot="1">
      <c r="A6" s="517"/>
      <c r="B6" s="518"/>
      <c r="C6" s="3394" t="s">
        <v>2931</v>
      </c>
      <c r="D6" s="3395"/>
      <c r="E6" s="3412" t="s">
        <v>2931</v>
      </c>
      <c r="F6" s="3413"/>
      <c r="G6" s="3394" t="s">
        <v>2931</v>
      </c>
      <c r="H6" s="3395"/>
      <c r="I6" s="3394" t="s">
        <v>2931</v>
      </c>
      <c r="J6" s="3395"/>
      <c r="K6" s="514" t="s">
        <v>528</v>
      </c>
      <c r="L6" s="2118"/>
      <c r="M6" s="2119"/>
      <c r="N6" s="2119"/>
      <c r="O6" s="2119"/>
      <c r="P6" s="3386"/>
      <c r="Q6" s="3387"/>
      <c r="R6" s="3390"/>
      <c r="S6" s="3391"/>
      <c r="T6" s="3392"/>
      <c r="U6" s="3393"/>
      <c r="V6" s="3375"/>
      <c r="W6" s="3375"/>
      <c r="X6" s="1554"/>
      <c r="Y6" s="3392"/>
      <c r="Z6" s="3393"/>
      <c r="AA6" s="3379"/>
      <c r="AB6" s="3379"/>
      <c r="AC6" s="3379"/>
    </row>
    <row r="7" spans="1:29" s="1216" customFormat="1" ht="15.75" thickBot="1">
      <c r="A7" s="2867"/>
      <c r="B7" s="2874" t="s">
        <v>529</v>
      </c>
      <c r="C7" s="519">
        <f>'数据-取费表'!B2</f>
        <v>43591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5" t="s">
        <v>530</v>
      </c>
      <c r="Q7" s="3407"/>
      <c r="R7" s="1555" t="s">
        <v>8</v>
      </c>
      <c r="S7" s="1556">
        <f t="shared" ref="S7:S15" si="0">F7</f>
        <v>0</v>
      </c>
      <c r="T7" s="1555" t="s">
        <v>8</v>
      </c>
      <c r="U7" s="1556">
        <f t="shared" ref="U7:U15" si="1">H7</f>
        <v>0</v>
      </c>
      <c r="V7" s="1555" t="s">
        <v>8</v>
      </c>
      <c r="W7" s="1556">
        <f t="shared" ref="W7:W15" si="2">J7</f>
        <v>0</v>
      </c>
      <c r="X7" s="1557"/>
      <c r="Y7" s="3405" t="s">
        <v>530</v>
      </c>
      <c r="Z7" s="3406"/>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5" t="s">
        <v>533</v>
      </c>
      <c r="Q8" s="3406"/>
      <c r="R8" s="1555" t="s">
        <v>8</v>
      </c>
      <c r="S8" s="1556">
        <f t="shared" si="0"/>
        <v>0</v>
      </c>
      <c r="T8" s="1555" t="s">
        <v>8</v>
      </c>
      <c r="U8" s="1556">
        <f t="shared" si="1"/>
        <v>0</v>
      </c>
      <c r="V8" s="1555" t="s">
        <v>8</v>
      </c>
      <c r="W8" s="1556">
        <f t="shared" si="2"/>
        <v>0</v>
      </c>
      <c r="X8" s="1557"/>
      <c r="Y8" s="3405" t="s">
        <v>533</v>
      </c>
      <c r="Z8" s="3406"/>
      <c r="AA8" s="1558" t="e">
        <f t="shared" ref="AA8:AA40" si="3">D8/F8</f>
        <v>#DIV/0!</v>
      </c>
      <c r="AB8" s="1558" t="e">
        <f t="shared" ref="AB8:AB40" si="4">D8/H8</f>
        <v>#DIV/0!</v>
      </c>
      <c r="AC8" s="1558" t="e">
        <f t="shared" ref="AC8:AC40" si="5">D8/J8</f>
        <v>#DIV/0!</v>
      </c>
    </row>
    <row r="9" spans="1:29" s="1216" customFormat="1" ht="15">
      <c r="A9" s="2869"/>
      <c r="B9" s="2876"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74" t="s">
        <v>535</v>
      </c>
      <c r="Q9" s="1147" t="str">
        <f t="shared" ref="Q9:Q15" si="6">B9</f>
        <v>用途</v>
      </c>
      <c r="R9" s="1555" t="s">
        <v>8</v>
      </c>
      <c r="S9" s="1556">
        <f t="shared" si="0"/>
        <v>100</v>
      </c>
      <c r="T9" s="1555" t="s">
        <v>8</v>
      </c>
      <c r="U9" s="1556">
        <f t="shared" si="1"/>
        <v>100</v>
      </c>
      <c r="V9" s="1555" t="s">
        <v>8</v>
      </c>
      <c r="W9" s="1556">
        <f t="shared" si="2"/>
        <v>100</v>
      </c>
      <c r="X9" s="1557"/>
      <c r="Y9" s="3320" t="s">
        <v>536</v>
      </c>
      <c r="Z9" s="1146" t="str">
        <f t="shared" ref="Z9:Z15" si="7">Q9</f>
        <v>用途</v>
      </c>
      <c r="AA9" s="1558">
        <f t="shared" si="3"/>
        <v>1</v>
      </c>
      <c r="AB9" s="1558">
        <f t="shared" si="4"/>
        <v>1</v>
      </c>
      <c r="AC9" s="1558">
        <f t="shared" si="5"/>
        <v>1</v>
      </c>
    </row>
    <row r="10" spans="1:29" s="1334" customFormat="1" ht="27">
      <c r="A10" s="2870"/>
      <c r="B10" s="2875"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74"/>
      <c r="Q10" s="1147" t="str">
        <f t="shared" si="6"/>
        <v>土地使用年限（年）</v>
      </c>
      <c r="R10" s="1555" t="s">
        <v>8</v>
      </c>
      <c r="S10" s="1556">
        <f t="shared" si="0"/>
        <v>100</v>
      </c>
      <c r="T10" s="1555" t="s">
        <v>8</v>
      </c>
      <c r="U10" s="1556">
        <f t="shared" si="1"/>
        <v>100</v>
      </c>
      <c r="V10" s="1555" t="s">
        <v>8</v>
      </c>
      <c r="W10" s="1556">
        <f t="shared" si="2"/>
        <v>100</v>
      </c>
      <c r="X10" s="1557"/>
      <c r="Y10" s="3320"/>
      <c r="Z10" s="1146" t="str">
        <f t="shared" si="7"/>
        <v>土地使用年限（年）</v>
      </c>
      <c r="AA10" s="1558">
        <f t="shared" si="3"/>
        <v>1</v>
      </c>
      <c r="AB10" s="1558">
        <f t="shared" si="4"/>
        <v>1</v>
      </c>
      <c r="AC10" s="1558">
        <f t="shared" si="5"/>
        <v>1</v>
      </c>
    </row>
    <row r="11" spans="1:29" ht="15">
      <c r="A11" s="2871"/>
      <c r="B11" s="2875"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74"/>
      <c r="Q11" s="1147" t="str">
        <f t="shared" si="6"/>
        <v>容积率</v>
      </c>
      <c r="R11" s="1555" t="s">
        <v>8</v>
      </c>
      <c r="S11" s="1556" t="e">
        <f t="shared" si="0"/>
        <v>#N/A</v>
      </c>
      <c r="T11" s="1555" t="s">
        <v>8</v>
      </c>
      <c r="U11" s="1556" t="e">
        <f t="shared" si="1"/>
        <v>#N/A</v>
      </c>
      <c r="V11" s="1555" t="s">
        <v>8</v>
      </c>
      <c r="W11" s="1556" t="e">
        <f t="shared" si="2"/>
        <v>#N/A</v>
      </c>
      <c r="X11" s="1557"/>
      <c r="Y11" s="332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74"/>
      <c r="Q12" s="1147">
        <f t="shared" si="6"/>
        <v>111</v>
      </c>
      <c r="R12" s="1555" t="s">
        <v>8</v>
      </c>
      <c r="S12" s="1556">
        <f t="shared" si="0"/>
        <v>100</v>
      </c>
      <c r="T12" s="1555" t="s">
        <v>8</v>
      </c>
      <c r="U12" s="1556">
        <f t="shared" si="1"/>
        <v>100</v>
      </c>
      <c r="V12" s="1555" t="s">
        <v>8</v>
      </c>
      <c r="W12" s="1556">
        <f t="shared" si="2"/>
        <v>100</v>
      </c>
      <c r="X12" s="1557"/>
      <c r="Y12" s="3320"/>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74"/>
      <c r="Q13" s="1147">
        <f t="shared" si="6"/>
        <v>111</v>
      </c>
      <c r="R13" s="1555" t="s">
        <v>8</v>
      </c>
      <c r="S13" s="1556">
        <f t="shared" si="0"/>
        <v>100</v>
      </c>
      <c r="T13" s="1555" t="s">
        <v>8</v>
      </c>
      <c r="U13" s="1556">
        <f t="shared" si="1"/>
        <v>100</v>
      </c>
      <c r="V13" s="1555" t="s">
        <v>8</v>
      </c>
      <c r="W13" s="1556">
        <f t="shared" si="2"/>
        <v>100</v>
      </c>
      <c r="X13" s="1557"/>
      <c r="Y13" s="3320"/>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74"/>
      <c r="Q14" s="1147">
        <f t="shared" si="6"/>
        <v>111</v>
      </c>
      <c r="R14" s="1555" t="s">
        <v>8</v>
      </c>
      <c r="S14" s="1556">
        <f t="shared" si="0"/>
        <v>100</v>
      </c>
      <c r="T14" s="1555" t="s">
        <v>8</v>
      </c>
      <c r="U14" s="1556">
        <f t="shared" si="1"/>
        <v>100</v>
      </c>
      <c r="V14" s="1555" t="s">
        <v>8</v>
      </c>
      <c r="W14" s="1556">
        <f t="shared" si="2"/>
        <v>100</v>
      </c>
      <c r="X14" s="1557"/>
      <c r="Y14" s="3320"/>
      <c r="Z14" s="1146">
        <f t="shared" si="7"/>
        <v>111</v>
      </c>
      <c r="AA14" s="1558">
        <f t="shared" si="3"/>
        <v>1</v>
      </c>
      <c r="AB14" s="1558">
        <f t="shared" si="4"/>
        <v>1</v>
      </c>
      <c r="AC14" s="1558">
        <f t="shared" si="5"/>
        <v>1</v>
      </c>
    </row>
    <row r="15" spans="1:29" ht="57">
      <c r="A15" s="2865"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08" t="s">
        <v>540</v>
      </c>
      <c r="Q15" s="1559" t="str">
        <f t="shared" si="6"/>
        <v>产业集聚程度</v>
      </c>
      <c r="R15" s="1560" t="s">
        <v>8</v>
      </c>
      <c r="S15" s="1561">
        <f t="shared" si="0"/>
        <v>100</v>
      </c>
      <c r="T15" s="1560" t="s">
        <v>8</v>
      </c>
      <c r="U15" s="1561">
        <f t="shared" si="1"/>
        <v>100</v>
      </c>
      <c r="V15" s="1560" t="s">
        <v>8</v>
      </c>
      <c r="W15" s="1561">
        <f t="shared" si="2"/>
        <v>100</v>
      </c>
      <c r="X15" s="1554"/>
      <c r="Y15" s="3408"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409"/>
      <c r="Q16" s="1559"/>
      <c r="R16" s="1560"/>
      <c r="S16" s="1561"/>
      <c r="T16" s="1560"/>
      <c r="U16" s="1561"/>
      <c r="V16" s="1560"/>
      <c r="W16" s="1561"/>
      <c r="X16" s="1554"/>
      <c r="Y16" s="3409"/>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409"/>
      <c r="Q18" s="1559"/>
      <c r="R18" s="1560"/>
      <c r="S18" s="1561"/>
      <c r="T18" s="1560"/>
      <c r="U18" s="1561"/>
      <c r="V18" s="1560"/>
      <c r="W18" s="1561"/>
      <c r="X18" s="1554"/>
      <c r="Y18" s="3409"/>
      <c r="Z18" s="1562"/>
      <c r="AA18" s="1563">
        <v>1</v>
      </c>
      <c r="AB18" s="1563">
        <v>1</v>
      </c>
      <c r="AC18" s="1563">
        <v>1</v>
      </c>
    </row>
    <row r="19" spans="1:29" ht="42.75">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7"/>
      <c r="M20" s="2119"/>
      <c r="N20" s="2119"/>
      <c r="O20" s="2126"/>
      <c r="P20" s="3409"/>
      <c r="Q20" s="1559"/>
      <c r="R20" s="1560"/>
      <c r="S20" s="1561"/>
      <c r="T20" s="1560"/>
      <c r="U20" s="1561"/>
      <c r="V20" s="1560"/>
      <c r="W20" s="1561"/>
      <c r="X20" s="1554"/>
      <c r="Y20" s="3409"/>
      <c r="Z20" s="1562"/>
      <c r="AA20" s="1563">
        <v>1</v>
      </c>
      <c r="AB20" s="1563">
        <v>1</v>
      </c>
      <c r="AC20" s="1563">
        <v>1</v>
      </c>
    </row>
    <row r="21" spans="1:29" ht="28.5">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09"/>
      <c r="Q21" s="2543" t="str">
        <f>B21</f>
        <v>基础设施水平</v>
      </c>
      <c r="R21" s="1560" t="s">
        <v>8</v>
      </c>
      <c r="S21" s="1561">
        <f>F21</f>
        <v>100</v>
      </c>
      <c r="T21" s="1560" t="s">
        <v>8</v>
      </c>
      <c r="U21" s="1561">
        <f>H21</f>
        <v>100</v>
      </c>
      <c r="V21" s="1560" t="s">
        <v>8</v>
      </c>
      <c r="W21" s="1561">
        <f>J21</f>
        <v>100</v>
      </c>
      <c r="X21" s="2545"/>
      <c r="Y21" s="3409"/>
      <c r="Z21" s="2544"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6"/>
      <c r="L22" s="2127"/>
      <c r="M22" s="2119"/>
      <c r="N22" s="2119"/>
      <c r="O22" s="2126"/>
      <c r="P22" s="3409"/>
      <c r="Q22" s="2543"/>
      <c r="R22" s="1560"/>
      <c r="S22" s="1561"/>
      <c r="T22" s="1560"/>
      <c r="U22" s="1561"/>
      <c r="V22" s="1560"/>
      <c r="W22" s="1561"/>
      <c r="X22" s="2545"/>
      <c r="Y22" s="3409"/>
      <c r="Z22" s="2544"/>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09"/>
      <c r="Q23" s="1559" t="str">
        <f>B23</f>
        <v>环境质量</v>
      </c>
      <c r="R23" s="1560" t="s">
        <v>8</v>
      </c>
      <c r="S23" s="1561">
        <f>F23</f>
        <v>100</v>
      </c>
      <c r="T23" s="1560" t="s">
        <v>8</v>
      </c>
      <c r="U23" s="1561">
        <f>H23</f>
        <v>100</v>
      </c>
      <c r="V23" s="1560" t="s">
        <v>8</v>
      </c>
      <c r="W23" s="1561">
        <f>J23</f>
        <v>100</v>
      </c>
      <c r="X23" s="1554"/>
      <c r="Y23" s="3409"/>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7"/>
      <c r="M24" s="2119"/>
      <c r="N24" s="2119"/>
      <c r="O24" s="2126"/>
      <c r="P24" s="3409"/>
      <c r="Q24" s="1559"/>
      <c r="R24" s="1560"/>
      <c r="S24" s="1561"/>
      <c r="T24" s="1560"/>
      <c r="U24" s="1561"/>
      <c r="V24" s="1560"/>
      <c r="W24" s="1561"/>
      <c r="X24" s="1554"/>
      <c r="Y24" s="3409"/>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9"/>
      <c r="Q25" s="1559">
        <f>B25</f>
        <v>111</v>
      </c>
      <c r="R25" s="1560" t="s">
        <v>8</v>
      </c>
      <c r="S25" s="1561">
        <f>F25</f>
        <v>100</v>
      </c>
      <c r="T25" s="1560" t="s">
        <v>8</v>
      </c>
      <c r="U25" s="1561">
        <f>H25</f>
        <v>100</v>
      </c>
      <c r="V25" s="1560" t="s">
        <v>8</v>
      </c>
      <c r="W25" s="1561">
        <f>J25</f>
        <v>100</v>
      </c>
      <c r="X25" s="1554"/>
      <c r="Y25" s="3409"/>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9"/>
      <c r="Q26" s="1559">
        <f t="shared" ref="Q26:Q40" si="11">B26</f>
        <v>111</v>
      </c>
      <c r="R26" s="1560" t="s">
        <v>8</v>
      </c>
      <c r="S26" s="1561">
        <f>F26</f>
        <v>100</v>
      </c>
      <c r="T26" s="1560" t="s">
        <v>8</v>
      </c>
      <c r="U26" s="1561">
        <f>H26</f>
        <v>100</v>
      </c>
      <c r="V26" s="1560" t="s">
        <v>8</v>
      </c>
      <c r="W26" s="1561">
        <f>J26</f>
        <v>100</v>
      </c>
      <c r="X26" s="1554"/>
      <c r="Y26" s="3409"/>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9"/>
      <c r="Q27" s="1147">
        <f t="shared" si="11"/>
        <v>111</v>
      </c>
      <c r="R27" s="1555" t="s">
        <v>8</v>
      </c>
      <c r="S27" s="1556">
        <f>F27</f>
        <v>100</v>
      </c>
      <c r="T27" s="1555" t="s">
        <v>8</v>
      </c>
      <c r="U27" s="1556">
        <f>H27</f>
        <v>100</v>
      </c>
      <c r="V27" s="1555" t="s">
        <v>8</v>
      </c>
      <c r="W27" s="1556">
        <f>J27</f>
        <v>100</v>
      </c>
      <c r="X27" s="1557"/>
      <c r="Y27" s="3409"/>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09"/>
      <c r="Q28" s="1559">
        <f t="shared" si="11"/>
        <v>111</v>
      </c>
      <c r="R28" s="1560" t="s">
        <v>8</v>
      </c>
      <c r="S28" s="1561">
        <f t="shared" ref="S28:S40" si="12">F28</f>
        <v>100</v>
      </c>
      <c r="T28" s="1560" t="s">
        <v>8</v>
      </c>
      <c r="U28" s="1561">
        <f t="shared" ref="U28:U40" si="13">H28</f>
        <v>100</v>
      </c>
      <c r="V28" s="1560" t="s">
        <v>8</v>
      </c>
      <c r="W28" s="1561">
        <f t="shared" ref="W28:W40" si="14">J28</f>
        <v>100</v>
      </c>
      <c r="X28" s="1554"/>
      <c r="Y28" s="3409"/>
      <c r="Z28" s="1562">
        <f t="shared" ref="Z28:Z40" si="15">Q28</f>
        <v>111</v>
      </c>
      <c r="AA28" s="1563">
        <f t="shared" si="3"/>
        <v>1</v>
      </c>
      <c r="AB28" s="1563">
        <f t="shared" si="4"/>
        <v>1</v>
      </c>
      <c r="AC28" s="1563">
        <f t="shared" si="5"/>
        <v>1</v>
      </c>
    </row>
    <row r="29" spans="1:29" ht="15">
      <c r="A29" s="2862"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10" t="s">
        <v>550</v>
      </c>
      <c r="Q29" s="1559" t="str">
        <f t="shared" si="11"/>
        <v>建筑类型</v>
      </c>
      <c r="R29" s="1560" t="s">
        <v>8</v>
      </c>
      <c r="S29" s="1561">
        <f t="shared" si="12"/>
        <v>100</v>
      </c>
      <c r="T29" s="1560" t="s">
        <v>8</v>
      </c>
      <c r="U29" s="1561">
        <f t="shared" si="13"/>
        <v>100</v>
      </c>
      <c r="V29" s="1560" t="s">
        <v>8</v>
      </c>
      <c r="W29" s="1561">
        <f t="shared" si="14"/>
        <v>100</v>
      </c>
      <c r="X29" s="1554"/>
      <c r="Y29" s="3411"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11"/>
      <c r="Q30" s="1591" t="str">
        <f t="shared" si="11"/>
        <v>项目建筑规模</v>
      </c>
      <c r="R30" s="1564" t="s">
        <v>8</v>
      </c>
      <c r="S30" s="1565" t="e">
        <f t="shared" si="12"/>
        <v>#N/A</v>
      </c>
      <c r="T30" s="1564" t="s">
        <v>8</v>
      </c>
      <c r="U30" s="1565" t="e">
        <f t="shared" si="13"/>
        <v>#N/A</v>
      </c>
      <c r="V30" s="1564" t="s">
        <v>8</v>
      </c>
      <c r="W30" s="1565" t="e">
        <f t="shared" si="14"/>
        <v>#N/A</v>
      </c>
      <c r="X30" s="1566"/>
      <c r="Y30" s="3411"/>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11"/>
      <c r="Q31" s="1559" t="str">
        <f t="shared" si="11"/>
        <v>建筑结构</v>
      </c>
      <c r="R31" s="1560" t="s">
        <v>8</v>
      </c>
      <c r="S31" s="1561">
        <f t="shared" si="12"/>
        <v>100</v>
      </c>
      <c r="T31" s="1560" t="s">
        <v>8</v>
      </c>
      <c r="U31" s="1561">
        <f t="shared" si="13"/>
        <v>100</v>
      </c>
      <c r="V31" s="1560" t="s">
        <v>8</v>
      </c>
      <c r="W31" s="1561">
        <f t="shared" si="14"/>
        <v>100</v>
      </c>
      <c r="X31" s="1554"/>
      <c r="Y31" s="3411"/>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11"/>
      <c r="Q32" s="1559" t="str">
        <f t="shared" si="11"/>
        <v>公共部分装修</v>
      </c>
      <c r="R32" s="1560" t="s">
        <v>8</v>
      </c>
      <c r="S32" s="1561">
        <f t="shared" si="12"/>
        <v>100</v>
      </c>
      <c r="T32" s="1560" t="s">
        <v>8</v>
      </c>
      <c r="U32" s="1561">
        <f t="shared" si="13"/>
        <v>100</v>
      </c>
      <c r="V32" s="1560" t="s">
        <v>8</v>
      </c>
      <c r="W32" s="1561">
        <f t="shared" si="14"/>
        <v>100</v>
      </c>
      <c r="X32" s="1554"/>
      <c r="Y32" s="3411"/>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11"/>
      <c r="Q33" s="1559" t="str">
        <f t="shared" si="11"/>
        <v>成新度</v>
      </c>
      <c r="R33" s="1560" t="s">
        <v>8</v>
      </c>
      <c r="S33" s="1561" t="e">
        <f t="shared" si="12"/>
        <v>#N/A</v>
      </c>
      <c r="T33" s="1560" t="s">
        <v>8</v>
      </c>
      <c r="U33" s="1561" t="e">
        <f t="shared" si="13"/>
        <v>#N/A</v>
      </c>
      <c r="V33" s="1560" t="s">
        <v>8</v>
      </c>
      <c r="W33" s="1561" t="e">
        <f t="shared" si="14"/>
        <v>#N/A</v>
      </c>
      <c r="X33" s="1554"/>
      <c r="Y33" s="3411"/>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11"/>
      <c r="Q34" s="1147" t="str">
        <f t="shared" si="11"/>
        <v>物业管理</v>
      </c>
      <c r="R34" s="1555" t="s">
        <v>8</v>
      </c>
      <c r="S34" s="1556">
        <f t="shared" si="12"/>
        <v>100</v>
      </c>
      <c r="T34" s="1555" t="s">
        <v>8</v>
      </c>
      <c r="U34" s="1556">
        <f t="shared" si="13"/>
        <v>100</v>
      </c>
      <c r="V34" s="1555" t="s">
        <v>8</v>
      </c>
      <c r="W34" s="1556">
        <f t="shared" si="14"/>
        <v>100</v>
      </c>
      <c r="X34" s="1557"/>
      <c r="Y34" s="3411"/>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11" t="s">
        <v>550</v>
      </c>
      <c r="Q35" s="1559" t="str">
        <f t="shared" si="11"/>
        <v>市政基础设施</v>
      </c>
      <c r="R35" s="1560" t="s">
        <v>8</v>
      </c>
      <c r="S35" s="1561">
        <f t="shared" si="12"/>
        <v>100</v>
      </c>
      <c r="T35" s="1560" t="s">
        <v>8</v>
      </c>
      <c r="U35" s="1561">
        <f t="shared" si="13"/>
        <v>100</v>
      </c>
      <c r="V35" s="1560" t="s">
        <v>8</v>
      </c>
      <c r="W35" s="1561">
        <f t="shared" si="14"/>
        <v>100</v>
      </c>
      <c r="X35" s="1554"/>
      <c r="Y35" s="3411"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11"/>
      <c r="Q36" s="1559" t="str">
        <f t="shared" si="11"/>
        <v>内部装修</v>
      </c>
      <c r="R36" s="1560" t="s">
        <v>8</v>
      </c>
      <c r="S36" s="1561">
        <f t="shared" si="12"/>
        <v>100</v>
      </c>
      <c r="T36" s="1560" t="s">
        <v>8</v>
      </c>
      <c r="U36" s="1561">
        <f t="shared" si="13"/>
        <v>100</v>
      </c>
      <c r="V36" s="1560" t="s">
        <v>8</v>
      </c>
      <c r="W36" s="1561">
        <f t="shared" si="14"/>
        <v>100</v>
      </c>
      <c r="X36" s="1554"/>
      <c r="Y36" s="3411"/>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11"/>
      <c r="Q37" s="1559" t="str">
        <f t="shared" si="11"/>
        <v>内部装修状况</v>
      </c>
      <c r="R37" s="1560" t="s">
        <v>8</v>
      </c>
      <c r="S37" s="1561">
        <f t="shared" si="12"/>
        <v>100</v>
      </c>
      <c r="T37" s="1560" t="s">
        <v>8</v>
      </c>
      <c r="U37" s="1561">
        <f t="shared" si="13"/>
        <v>100</v>
      </c>
      <c r="V37" s="1560" t="s">
        <v>8</v>
      </c>
      <c r="W37" s="1561">
        <f t="shared" si="14"/>
        <v>100</v>
      </c>
      <c r="X37" s="1554"/>
      <c r="Y37" s="3411"/>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11"/>
      <c r="Q38" s="1591">
        <f t="shared" si="11"/>
        <v>111</v>
      </c>
      <c r="R38" s="1564" t="s">
        <v>8</v>
      </c>
      <c r="S38" s="1565">
        <f t="shared" si="12"/>
        <v>100</v>
      </c>
      <c r="T38" s="1564" t="s">
        <v>8</v>
      </c>
      <c r="U38" s="1565">
        <f t="shared" si="13"/>
        <v>100</v>
      </c>
      <c r="V38" s="1564" t="s">
        <v>8</v>
      </c>
      <c r="W38" s="1565">
        <f t="shared" si="14"/>
        <v>100</v>
      </c>
      <c r="X38" s="1566"/>
      <c r="Y38" s="3411"/>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11"/>
      <c r="Q39" s="1559">
        <f t="shared" si="11"/>
        <v>111</v>
      </c>
      <c r="R39" s="1560" t="s">
        <v>8</v>
      </c>
      <c r="S39" s="1561">
        <f t="shared" si="12"/>
        <v>100</v>
      </c>
      <c r="T39" s="1560" t="s">
        <v>8</v>
      </c>
      <c r="U39" s="1561">
        <f t="shared" si="13"/>
        <v>100</v>
      </c>
      <c r="V39" s="1560" t="s">
        <v>8</v>
      </c>
      <c r="W39" s="1561">
        <f t="shared" si="14"/>
        <v>100</v>
      </c>
      <c r="X39" s="1554"/>
      <c r="Y39" s="3411"/>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92"/>
      <c r="Q40" s="1559">
        <f t="shared" si="11"/>
        <v>111</v>
      </c>
      <c r="R40" s="1560" t="s">
        <v>8</v>
      </c>
      <c r="S40" s="1561">
        <f t="shared" si="12"/>
        <v>100</v>
      </c>
      <c r="T40" s="1560" t="s">
        <v>8</v>
      </c>
      <c r="U40" s="1561">
        <f t="shared" si="13"/>
        <v>100</v>
      </c>
      <c r="V40" s="1560" t="s">
        <v>8</v>
      </c>
      <c r="W40" s="1561">
        <f t="shared" si="14"/>
        <v>100</v>
      </c>
      <c r="X40" s="1554"/>
      <c r="Y40" s="3492"/>
      <c r="Z40" s="1562">
        <f t="shared" si="15"/>
        <v>111</v>
      </c>
      <c r="AA40" s="1563">
        <f t="shared" si="3"/>
        <v>1</v>
      </c>
      <c r="AB40" s="1563">
        <f t="shared" si="4"/>
        <v>1</v>
      </c>
      <c r="AC40" s="1563">
        <f t="shared" si="5"/>
        <v>1</v>
      </c>
    </row>
    <row r="41" spans="1:29" ht="15">
      <c r="A41" s="607" t="s">
        <v>736</v>
      </c>
      <c r="B41" s="887"/>
      <c r="C41" s="2591" t="s">
        <v>1</v>
      </c>
      <c r="D41" s="2592"/>
      <c r="E41" s="2593"/>
      <c r="F41" s="2594"/>
      <c r="G41" s="2595"/>
      <c r="H41" s="2596"/>
      <c r="I41" s="2593"/>
      <c r="J41" s="2596"/>
      <c r="K41" s="1597"/>
      <c r="L41" s="2129"/>
      <c r="M41" s="2130"/>
      <c r="N41" s="2119"/>
      <c r="O41" s="2130"/>
      <c r="P41" s="3374" t="str">
        <f>A41</f>
        <v>成交单价（元/平方米）</v>
      </c>
      <c r="Q41" s="3374"/>
      <c r="R41" s="3491">
        <f>E41</f>
        <v>0</v>
      </c>
      <c r="S41" s="3491"/>
      <c r="T41" s="3491">
        <f>G41</f>
        <v>0</v>
      </c>
      <c r="U41" s="3491"/>
      <c r="V41" s="3491">
        <f>I41</f>
        <v>0</v>
      </c>
      <c r="W41" s="3491"/>
      <c r="X41" s="1546"/>
      <c r="Y41" s="1568"/>
      <c r="Z41" s="1546"/>
      <c r="AA41" s="1546"/>
      <c r="AB41" s="1546"/>
      <c r="AC41" s="1546"/>
    </row>
    <row r="42" spans="1:29" ht="15.75" thickBot="1">
      <c r="A42" s="615" t="s">
        <v>2759</v>
      </c>
      <c r="B42" s="888"/>
      <c r="C42" s="2597" t="e">
        <f>R43</f>
        <v>#DIV/0!</v>
      </c>
      <c r="D42" s="2598"/>
      <c r="E42" s="2599" t="e">
        <f>R42</f>
        <v>#DIV/0!</v>
      </c>
      <c r="F42" s="2599"/>
      <c r="G42" s="2597" t="e">
        <f>T42</f>
        <v>#DIV/0!</v>
      </c>
      <c r="H42" s="2598"/>
      <c r="I42" s="2599" t="e">
        <f>V42</f>
        <v>#DIV/0!</v>
      </c>
      <c r="J42" s="2598"/>
      <c r="K42" s="1598"/>
      <c r="L42" s="2129"/>
      <c r="M42" s="2130"/>
      <c r="N42" s="2119"/>
      <c r="O42" s="2130"/>
      <c r="P42" s="3374" t="str">
        <f>A42</f>
        <v>比较价格（元/平方米）</v>
      </c>
      <c r="Q42" s="3374"/>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6"/>
      <c r="Y42" s="1546"/>
      <c r="Z42" s="1546"/>
      <c r="AA42" s="1546"/>
      <c r="AB42" s="1546"/>
      <c r="AC42" s="1546"/>
    </row>
    <row r="43" spans="1:29" ht="15.75" thickBot="1">
      <c r="A43" s="621" t="s">
        <v>2933</v>
      </c>
      <c r="B43" s="622"/>
      <c r="C43" s="2600" t="e">
        <f>R43</f>
        <v>#DIV/0!</v>
      </c>
      <c r="D43" s="2600"/>
      <c r="E43" s="2600"/>
      <c r="F43" s="2600"/>
      <c r="G43" s="2600"/>
      <c r="H43" s="2600"/>
      <c r="I43" s="2600"/>
      <c r="J43" s="2600"/>
      <c r="K43" s="1599"/>
      <c r="L43" s="2129"/>
      <c r="M43" s="2130"/>
      <c r="N43" s="2130"/>
      <c r="O43" s="2130"/>
      <c r="P43" s="3371" t="str">
        <f>A43</f>
        <v>估价对象XX用房的比较价格（楼面单价，元/平方米）</v>
      </c>
      <c r="Q43" s="3372"/>
      <c r="R43" s="3490" t="e">
        <f>IF(F1="售价",ROUND(AVERAGE(R42:V42),0),ROUND(AVERAGE(R42:V42),1))</f>
        <v>#DIV/0!</v>
      </c>
      <c r="S43" s="3490"/>
      <c r="T43" s="3490"/>
      <c r="U43" s="3490"/>
      <c r="V43" s="3490"/>
      <c r="W43" s="3490"/>
      <c r="X43" s="1546"/>
      <c r="Y43" s="1546"/>
      <c r="Z43" s="1546"/>
      <c r="AA43" s="1546"/>
      <c r="AB43" s="1546"/>
      <c r="AC43" s="1546"/>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1" t="s">
        <v>574</v>
      </c>
      <c r="B51" s="1546"/>
      <c r="C51" s="1570"/>
      <c r="D51" s="1570"/>
      <c r="E51" s="1570"/>
      <c r="F51" s="1572"/>
      <c r="G51" s="1572"/>
      <c r="H51" s="1570"/>
      <c r="I51" s="1570"/>
      <c r="J51" s="1570"/>
      <c r="K51" s="1573"/>
      <c r="L51" s="1569"/>
      <c r="M51" s="1570"/>
      <c r="N51" s="1570"/>
      <c r="O51" s="1570"/>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2"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2"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2075</v>
      </c>
      <c r="F3" s="851">
        <f>SUMIF('数据-取费表'!A5:A15,D1,'数据-取费表'!AH5:AH15)</f>
        <v>0</v>
      </c>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80" t="s">
        <v>798</v>
      </c>
      <c r="D4" s="3381"/>
      <c r="E4" s="3380" t="s">
        <v>799</v>
      </c>
      <c r="F4" s="3381"/>
      <c r="G4" s="3380" t="s">
        <v>800</v>
      </c>
      <c r="H4" s="3381"/>
      <c r="I4" s="3380" t="s">
        <v>801</v>
      </c>
      <c r="J4" s="3381"/>
      <c r="K4" s="514" t="s">
        <v>802</v>
      </c>
      <c r="L4" s="2118"/>
      <c r="M4" s="2119"/>
      <c r="N4" s="2119"/>
      <c r="O4" s="2119"/>
      <c r="P4" s="3382" t="s">
        <v>803</v>
      </c>
      <c r="Q4" s="3383"/>
      <c r="R4" s="3388" t="s">
        <v>799</v>
      </c>
      <c r="S4" s="3389"/>
      <c r="T4" s="3388" t="s">
        <v>800</v>
      </c>
      <c r="U4" s="3389"/>
      <c r="V4" s="3375" t="s">
        <v>801</v>
      </c>
      <c r="W4" s="3375"/>
      <c r="X4" s="1554"/>
      <c r="Y4" s="3388" t="s">
        <v>803</v>
      </c>
      <c r="Z4" s="3389"/>
      <c r="AA4" s="3377" t="s">
        <v>799</v>
      </c>
      <c r="AB4" s="3378" t="s">
        <v>800</v>
      </c>
      <c r="AC4" s="3377" t="s">
        <v>801</v>
      </c>
    </row>
    <row r="5" spans="1:29" ht="15">
      <c r="A5" s="515"/>
      <c r="B5" s="516"/>
      <c r="C5" s="3396" t="s">
        <v>2927</v>
      </c>
      <c r="D5" s="3397"/>
      <c r="E5" s="3396" t="s">
        <v>2928</v>
      </c>
      <c r="F5" s="3397"/>
      <c r="G5" s="3396" t="s">
        <v>2929</v>
      </c>
      <c r="H5" s="3397"/>
      <c r="I5" s="3396" t="s">
        <v>2930</v>
      </c>
      <c r="J5" s="3397"/>
      <c r="K5" s="514"/>
      <c r="L5" s="2118"/>
      <c r="M5" s="2119"/>
      <c r="N5" s="2119"/>
      <c r="O5" s="2119"/>
      <c r="P5" s="3384"/>
      <c r="Q5" s="3385"/>
      <c r="R5" s="3390"/>
      <c r="S5" s="3391"/>
      <c r="T5" s="3390"/>
      <c r="U5" s="3391"/>
      <c r="V5" s="3375"/>
      <c r="W5" s="3375"/>
      <c r="X5" s="1554"/>
      <c r="Y5" s="3390"/>
      <c r="Z5" s="3391"/>
      <c r="AA5" s="3378"/>
      <c r="AB5" s="3378"/>
      <c r="AC5" s="3378"/>
    </row>
    <row r="6" spans="1:29" ht="15.75" thickBot="1">
      <c r="A6" s="517"/>
      <c r="B6" s="518"/>
      <c r="C6" s="3394" t="s">
        <v>2931</v>
      </c>
      <c r="D6" s="3395"/>
      <c r="E6" s="3398" t="s">
        <v>2931</v>
      </c>
      <c r="F6" s="3399"/>
      <c r="G6" s="3394" t="s">
        <v>2931</v>
      </c>
      <c r="H6" s="3395"/>
      <c r="I6" s="3394" t="s">
        <v>2931</v>
      </c>
      <c r="J6" s="3395"/>
      <c r="K6" s="514" t="s">
        <v>528</v>
      </c>
      <c r="L6" s="2118"/>
      <c r="M6" s="2119"/>
      <c r="N6" s="2119"/>
      <c r="O6" s="2119"/>
      <c r="P6" s="3386"/>
      <c r="Q6" s="3387"/>
      <c r="R6" s="3390"/>
      <c r="S6" s="3391"/>
      <c r="T6" s="3392"/>
      <c r="U6" s="3393"/>
      <c r="V6" s="3375"/>
      <c r="W6" s="3375"/>
      <c r="X6" s="1554"/>
      <c r="Y6" s="3392"/>
      <c r="Z6" s="3393"/>
      <c r="AA6" s="3379"/>
      <c r="AB6" s="3379"/>
      <c r="AC6" s="3379"/>
    </row>
    <row r="7" spans="1:29" s="1216" customFormat="1" ht="15.75" thickBot="1">
      <c r="A7" s="2867"/>
      <c r="B7" s="2874" t="s">
        <v>529</v>
      </c>
      <c r="C7" s="519">
        <f>'数据-取费表'!B2</f>
        <v>43591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5" t="s">
        <v>530</v>
      </c>
      <c r="Q7" s="3407"/>
      <c r="R7" s="1555" t="s">
        <v>8</v>
      </c>
      <c r="S7" s="1556">
        <f t="shared" ref="S7:S14" si="0">F7</f>
        <v>0</v>
      </c>
      <c r="T7" s="1555" t="s">
        <v>8</v>
      </c>
      <c r="U7" s="1556">
        <f t="shared" ref="U7:U14" si="1">H7</f>
        <v>0</v>
      </c>
      <c r="V7" s="1555" t="s">
        <v>8</v>
      </c>
      <c r="W7" s="1556">
        <f t="shared" ref="W7:W14" si="2">J7</f>
        <v>0</v>
      </c>
      <c r="X7" s="1557"/>
      <c r="Y7" s="3405" t="s">
        <v>530</v>
      </c>
      <c r="Z7" s="3406"/>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5" t="s">
        <v>533</v>
      </c>
      <c r="Q8" s="3406"/>
      <c r="R8" s="1555" t="s">
        <v>8</v>
      </c>
      <c r="S8" s="1556">
        <f t="shared" si="0"/>
        <v>0</v>
      </c>
      <c r="T8" s="1555" t="s">
        <v>8</v>
      </c>
      <c r="U8" s="1556">
        <f t="shared" si="1"/>
        <v>0</v>
      </c>
      <c r="V8" s="1555" t="s">
        <v>8</v>
      </c>
      <c r="W8" s="1556">
        <f t="shared" si="2"/>
        <v>0</v>
      </c>
      <c r="X8" s="1557"/>
      <c r="Y8" s="3405" t="s">
        <v>533</v>
      </c>
      <c r="Z8" s="3406"/>
      <c r="AA8" s="1558" t="e">
        <f t="shared" ref="AA8:AA36" si="3">D8/F8</f>
        <v>#DIV/0!</v>
      </c>
      <c r="AB8" s="1558" t="e">
        <f t="shared" ref="AB8:AB36" si="4">D8/H8</f>
        <v>#DIV/0!</v>
      </c>
      <c r="AC8" s="1558" t="e">
        <f t="shared" ref="AC8:AC36" si="5">D8/J8</f>
        <v>#DIV/0!</v>
      </c>
    </row>
    <row r="9" spans="1:29" s="1216" customFormat="1" ht="15">
      <c r="A9" s="2869"/>
      <c r="B9" s="2876"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74" t="s">
        <v>535</v>
      </c>
      <c r="Q9" s="1147" t="str">
        <f t="shared" ref="Q9:Q14" si="6">B9</f>
        <v>用途</v>
      </c>
      <c r="R9" s="1555" t="s">
        <v>8</v>
      </c>
      <c r="S9" s="1556">
        <f t="shared" si="0"/>
        <v>100</v>
      </c>
      <c r="T9" s="1555" t="s">
        <v>8</v>
      </c>
      <c r="U9" s="1556">
        <f t="shared" si="1"/>
        <v>100</v>
      </c>
      <c r="V9" s="1555" t="s">
        <v>8</v>
      </c>
      <c r="W9" s="1556">
        <f t="shared" si="2"/>
        <v>100</v>
      </c>
      <c r="X9" s="1557"/>
      <c r="Y9" s="3320"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74"/>
      <c r="Q10" s="1147" t="str">
        <f t="shared" si="6"/>
        <v>土地使用年限（年）</v>
      </c>
      <c r="R10" s="1555" t="s">
        <v>8</v>
      </c>
      <c r="S10" s="1556">
        <f t="shared" si="0"/>
        <v>100</v>
      </c>
      <c r="T10" s="1555" t="s">
        <v>8</v>
      </c>
      <c r="U10" s="1556">
        <f t="shared" si="1"/>
        <v>100</v>
      </c>
      <c r="V10" s="1555" t="s">
        <v>8</v>
      </c>
      <c r="W10" s="1556">
        <f t="shared" si="2"/>
        <v>100</v>
      </c>
      <c r="X10" s="1557"/>
      <c r="Y10" s="3320"/>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74"/>
      <c r="Q11" s="1147">
        <f t="shared" si="6"/>
        <v>111</v>
      </c>
      <c r="R11" s="1555" t="s">
        <v>8</v>
      </c>
      <c r="S11" s="1556">
        <f t="shared" si="0"/>
        <v>100</v>
      </c>
      <c r="T11" s="1555" t="s">
        <v>8</v>
      </c>
      <c r="U11" s="1556">
        <f t="shared" si="1"/>
        <v>100</v>
      </c>
      <c r="V11" s="1555" t="s">
        <v>8</v>
      </c>
      <c r="W11" s="1556">
        <f t="shared" si="2"/>
        <v>100</v>
      </c>
      <c r="X11" s="1557"/>
      <c r="Y11" s="3320"/>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74"/>
      <c r="Q12" s="1147">
        <f t="shared" si="6"/>
        <v>111</v>
      </c>
      <c r="R12" s="1555" t="s">
        <v>8</v>
      </c>
      <c r="S12" s="1556">
        <f t="shared" si="0"/>
        <v>100</v>
      </c>
      <c r="T12" s="1555" t="s">
        <v>8</v>
      </c>
      <c r="U12" s="1556">
        <f t="shared" si="1"/>
        <v>100</v>
      </c>
      <c r="V12" s="1555" t="s">
        <v>8</v>
      </c>
      <c r="W12" s="1556">
        <f t="shared" si="2"/>
        <v>100</v>
      </c>
      <c r="X12" s="1557"/>
      <c r="Y12" s="3320"/>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74"/>
      <c r="Q13" s="1147">
        <f t="shared" si="6"/>
        <v>111</v>
      </c>
      <c r="R13" s="1555" t="s">
        <v>8</v>
      </c>
      <c r="S13" s="1556">
        <f t="shared" si="0"/>
        <v>100</v>
      </c>
      <c r="T13" s="1555" t="s">
        <v>8</v>
      </c>
      <c r="U13" s="1556">
        <f t="shared" si="1"/>
        <v>100</v>
      </c>
      <c r="V13" s="1555" t="s">
        <v>8</v>
      </c>
      <c r="W13" s="1556">
        <f t="shared" si="2"/>
        <v>100</v>
      </c>
      <c r="X13" s="1557"/>
      <c r="Y13" s="3320"/>
      <c r="Z13" s="1146">
        <f t="shared" si="7"/>
        <v>111</v>
      </c>
      <c r="AA13" s="1558">
        <f t="shared" si="3"/>
        <v>1</v>
      </c>
      <c r="AB13" s="1558">
        <f t="shared" si="4"/>
        <v>1</v>
      </c>
      <c r="AC13" s="1558">
        <f t="shared" si="5"/>
        <v>1</v>
      </c>
    </row>
    <row r="14" spans="1:29" ht="85.5">
      <c r="A14" s="2865"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08" t="s">
        <v>540</v>
      </c>
      <c r="Q14" s="1559" t="str">
        <f t="shared" si="6"/>
        <v>交通便捷度</v>
      </c>
      <c r="R14" s="1560" t="s">
        <v>8</v>
      </c>
      <c r="S14" s="1561">
        <f t="shared" si="0"/>
        <v>100</v>
      </c>
      <c r="T14" s="1560" t="s">
        <v>8</v>
      </c>
      <c r="U14" s="1561">
        <f t="shared" si="1"/>
        <v>100</v>
      </c>
      <c r="V14" s="1560" t="s">
        <v>8</v>
      </c>
      <c r="W14" s="1561">
        <f t="shared" si="2"/>
        <v>100</v>
      </c>
      <c r="X14" s="1554"/>
      <c r="Y14" s="3408"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7"/>
      <c r="M15" s="2119"/>
      <c r="N15" s="2119"/>
      <c r="O15" s="2126"/>
      <c r="P15" s="3409"/>
      <c r="Q15" s="1559"/>
      <c r="R15" s="1560"/>
      <c r="S15" s="1561"/>
      <c r="T15" s="1560"/>
      <c r="U15" s="1561"/>
      <c r="V15" s="1560"/>
      <c r="W15" s="1561"/>
      <c r="X15" s="1554"/>
      <c r="Y15" s="3409"/>
      <c r="Z15" s="1562"/>
      <c r="AA15" s="1563">
        <v>1</v>
      </c>
      <c r="AB15" s="1563">
        <v>1</v>
      </c>
      <c r="AC15" s="1563">
        <v>1</v>
      </c>
    </row>
    <row r="16" spans="1:29" ht="42.75">
      <c r="A16" s="515"/>
      <c r="B16" s="256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09"/>
      <c r="Q16" s="1559" t="str">
        <f>B16</f>
        <v>公共配套设施</v>
      </c>
      <c r="R16" s="1560" t="s">
        <v>8</v>
      </c>
      <c r="S16" s="1561">
        <f>F16</f>
        <v>100</v>
      </c>
      <c r="T16" s="1560" t="s">
        <v>8</v>
      </c>
      <c r="U16" s="1561">
        <f>H16</f>
        <v>100</v>
      </c>
      <c r="V16" s="1560" t="s">
        <v>8</v>
      </c>
      <c r="W16" s="1561">
        <f>J16</f>
        <v>100</v>
      </c>
      <c r="X16" s="1554"/>
      <c r="Y16" s="3409"/>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7"/>
      <c r="M17" s="2119"/>
      <c r="N17" s="2119"/>
      <c r="O17" s="2126"/>
      <c r="P17" s="3409"/>
      <c r="Q17" s="1559"/>
      <c r="R17" s="1560"/>
      <c r="S17" s="1561"/>
      <c r="T17" s="1560"/>
      <c r="U17" s="1561"/>
      <c r="V17" s="1560"/>
      <c r="W17" s="1561"/>
      <c r="X17" s="1554"/>
      <c r="Y17" s="3409"/>
      <c r="Z17" s="1562"/>
      <c r="AA17" s="1563">
        <v>1</v>
      </c>
      <c r="AB17" s="1563">
        <v>1</v>
      </c>
      <c r="AC17" s="1563">
        <v>1</v>
      </c>
    </row>
    <row r="18" spans="1:29" ht="28.5">
      <c r="A18" s="515"/>
      <c r="B18" s="255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09"/>
      <c r="Q18" s="2543" t="str">
        <f>B18</f>
        <v>基础设施水平</v>
      </c>
      <c r="R18" s="1560" t="s">
        <v>8</v>
      </c>
      <c r="S18" s="1561">
        <f>F18</f>
        <v>100</v>
      </c>
      <c r="T18" s="1560" t="s">
        <v>8</v>
      </c>
      <c r="U18" s="1561">
        <f>H18</f>
        <v>100</v>
      </c>
      <c r="V18" s="1560" t="s">
        <v>8</v>
      </c>
      <c r="W18" s="1561">
        <f>J18</f>
        <v>100</v>
      </c>
      <c r="X18" s="2545"/>
      <c r="Y18" s="3409"/>
      <c r="Z18" s="2544"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6"/>
      <c r="L19" s="2127"/>
      <c r="M19" s="2119"/>
      <c r="N19" s="2119"/>
      <c r="O19" s="2126"/>
      <c r="P19" s="3409"/>
      <c r="Q19" s="2543"/>
      <c r="R19" s="1560"/>
      <c r="S19" s="1561"/>
      <c r="T19" s="1560"/>
      <c r="U19" s="1561"/>
      <c r="V19" s="1560"/>
      <c r="W19" s="1561"/>
      <c r="X19" s="2545"/>
      <c r="Y19" s="3409"/>
      <c r="Z19" s="2544"/>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09"/>
      <c r="Q20" s="1559" t="str">
        <f>B20</f>
        <v>自然及人文环境</v>
      </c>
      <c r="R20" s="1560" t="s">
        <v>8</v>
      </c>
      <c r="S20" s="1561">
        <f>F20</f>
        <v>100</v>
      </c>
      <c r="T20" s="1560" t="s">
        <v>8</v>
      </c>
      <c r="U20" s="1561">
        <f>H20</f>
        <v>100</v>
      </c>
      <c r="V20" s="1560" t="s">
        <v>8</v>
      </c>
      <c r="W20" s="1561">
        <f>J20</f>
        <v>100</v>
      </c>
      <c r="X20" s="1554"/>
      <c r="Y20" s="3409"/>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7"/>
      <c r="M21" s="2119"/>
      <c r="N21" s="2119"/>
      <c r="O21" s="2126"/>
      <c r="P21" s="3409"/>
      <c r="Q21" s="1559"/>
      <c r="R21" s="1560"/>
      <c r="S21" s="1561"/>
      <c r="T21" s="1560"/>
      <c r="U21" s="1561"/>
      <c r="V21" s="1560"/>
      <c r="W21" s="1561"/>
      <c r="X21" s="1554"/>
      <c r="Y21" s="3409"/>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9"/>
      <c r="Q22" s="1559" t="str">
        <f>B22</f>
        <v>楼层</v>
      </c>
      <c r="R22" s="1560" t="s">
        <v>8</v>
      </c>
      <c r="S22" s="1561">
        <f>F22</f>
        <v>100</v>
      </c>
      <c r="T22" s="1560" t="s">
        <v>8</v>
      </c>
      <c r="U22" s="1561">
        <f>H22</f>
        <v>100</v>
      </c>
      <c r="V22" s="1560" t="s">
        <v>8</v>
      </c>
      <c r="W22" s="1561">
        <f>J22</f>
        <v>100</v>
      </c>
      <c r="X22" s="1554"/>
      <c r="Y22" s="3409"/>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9"/>
      <c r="Q23" s="1559">
        <f>B23</f>
        <v>111</v>
      </c>
      <c r="R23" s="1560" t="s">
        <v>8</v>
      </c>
      <c r="S23" s="1561">
        <f>F23</f>
        <v>100</v>
      </c>
      <c r="T23" s="1560" t="s">
        <v>8</v>
      </c>
      <c r="U23" s="1561">
        <f>H23</f>
        <v>100</v>
      </c>
      <c r="V23" s="1560" t="s">
        <v>8</v>
      </c>
      <c r="W23" s="1561">
        <f>J23</f>
        <v>100</v>
      </c>
      <c r="X23" s="1554"/>
      <c r="Y23" s="3409"/>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9"/>
      <c r="Q24" s="1559">
        <f t="shared" ref="Q24:Q36" si="11">B24</f>
        <v>111</v>
      </c>
      <c r="R24" s="1560" t="s">
        <v>8</v>
      </c>
      <c r="S24" s="1561">
        <f>F24</f>
        <v>100</v>
      </c>
      <c r="T24" s="1560" t="s">
        <v>8</v>
      </c>
      <c r="U24" s="1561">
        <f>H24</f>
        <v>100</v>
      </c>
      <c r="V24" s="1560" t="s">
        <v>8</v>
      </c>
      <c r="W24" s="1561">
        <f>J24</f>
        <v>100</v>
      </c>
      <c r="X24" s="1554"/>
      <c r="Y24" s="3409"/>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09"/>
      <c r="Q25" s="1147">
        <f t="shared" si="11"/>
        <v>111</v>
      </c>
      <c r="R25" s="1555" t="s">
        <v>8</v>
      </c>
      <c r="S25" s="1556">
        <f>F25</f>
        <v>100</v>
      </c>
      <c r="T25" s="1555" t="s">
        <v>8</v>
      </c>
      <c r="U25" s="1556">
        <f>H25</f>
        <v>100</v>
      </c>
      <c r="V25" s="1555" t="s">
        <v>8</v>
      </c>
      <c r="W25" s="1556">
        <f>J25</f>
        <v>100</v>
      </c>
      <c r="X25" s="1557"/>
      <c r="Y25" s="3409"/>
      <c r="Z25" s="1146">
        <f>Q25</f>
        <v>111</v>
      </c>
      <c r="AA25" s="1563">
        <f>D25/F25</f>
        <v>1</v>
      </c>
      <c r="AB25" s="1563">
        <f>D25/H25</f>
        <v>1</v>
      </c>
      <c r="AC25" s="1563">
        <f>D25/J25</f>
        <v>1</v>
      </c>
    </row>
    <row r="26" spans="1:29" ht="15">
      <c r="A26" s="2862"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10"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1"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11"/>
      <c r="Q27" s="1591" t="str">
        <f t="shared" si="11"/>
        <v>项目停车位配比</v>
      </c>
      <c r="R27" s="1564" t="s">
        <v>8</v>
      </c>
      <c r="S27" s="1565">
        <f t="shared" si="12"/>
        <v>100</v>
      </c>
      <c r="T27" s="1564" t="s">
        <v>8</v>
      </c>
      <c r="U27" s="1565">
        <f t="shared" si="13"/>
        <v>100</v>
      </c>
      <c r="V27" s="1564" t="s">
        <v>8</v>
      </c>
      <c r="W27" s="1565">
        <f t="shared" si="14"/>
        <v>100</v>
      </c>
      <c r="X27" s="1566"/>
      <c r="Y27" s="3411"/>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11"/>
      <c r="Q28" s="1559" t="str">
        <f t="shared" si="11"/>
        <v>公共部分装修</v>
      </c>
      <c r="R28" s="1560" t="s">
        <v>8</v>
      </c>
      <c r="S28" s="1561">
        <f t="shared" si="12"/>
        <v>100</v>
      </c>
      <c r="T28" s="1560" t="s">
        <v>8</v>
      </c>
      <c r="U28" s="1561">
        <f t="shared" si="13"/>
        <v>100</v>
      </c>
      <c r="V28" s="1560" t="s">
        <v>8</v>
      </c>
      <c r="W28" s="1561">
        <f t="shared" si="14"/>
        <v>100</v>
      </c>
      <c r="X28" s="1554"/>
      <c r="Y28" s="3411"/>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11"/>
      <c r="Q29" s="1559" t="str">
        <f t="shared" si="11"/>
        <v>成新率</v>
      </c>
      <c r="R29" s="1560" t="s">
        <v>8</v>
      </c>
      <c r="S29" s="1561" t="e">
        <f t="shared" si="12"/>
        <v>#N/A</v>
      </c>
      <c r="T29" s="1560" t="s">
        <v>8</v>
      </c>
      <c r="U29" s="1561" t="e">
        <f t="shared" si="13"/>
        <v>#N/A</v>
      </c>
      <c r="V29" s="1560" t="s">
        <v>8</v>
      </c>
      <c r="W29" s="1561" t="e">
        <f t="shared" si="14"/>
        <v>#N/A</v>
      </c>
      <c r="X29" s="1554"/>
      <c r="Y29" s="3411"/>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11"/>
      <c r="Q30" s="1559" t="str">
        <f t="shared" si="11"/>
        <v>物业等级</v>
      </c>
      <c r="R30" s="1560" t="s">
        <v>8</v>
      </c>
      <c r="S30" s="1561">
        <f t="shared" si="12"/>
        <v>100</v>
      </c>
      <c r="T30" s="1560" t="s">
        <v>8</v>
      </c>
      <c r="U30" s="1561">
        <f t="shared" si="13"/>
        <v>100</v>
      </c>
      <c r="V30" s="1560" t="s">
        <v>8</v>
      </c>
      <c r="W30" s="1561">
        <f t="shared" si="14"/>
        <v>100</v>
      </c>
      <c r="X30" s="1554"/>
      <c r="Y30" s="3411"/>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11"/>
      <c r="Q31" s="1147" t="str">
        <f t="shared" si="11"/>
        <v>停车位面积</v>
      </c>
      <c r="R31" s="1555" t="s">
        <v>8</v>
      </c>
      <c r="S31" s="1556" t="e">
        <f t="shared" si="12"/>
        <v>#N/A</v>
      </c>
      <c r="T31" s="1555" t="s">
        <v>8</v>
      </c>
      <c r="U31" s="1556" t="e">
        <f t="shared" si="13"/>
        <v>#N/A</v>
      </c>
      <c r="V31" s="1555" t="s">
        <v>8</v>
      </c>
      <c r="W31" s="1556" t="e">
        <f t="shared" si="14"/>
        <v>#N/A</v>
      </c>
      <c r="X31" s="1557"/>
      <c r="Y31" s="3411"/>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11" t="s">
        <v>550</v>
      </c>
      <c r="Q32" s="1559" t="str">
        <f t="shared" si="11"/>
        <v>车位类型</v>
      </c>
      <c r="R32" s="1560" t="s">
        <v>8</v>
      </c>
      <c r="S32" s="1561">
        <f t="shared" si="12"/>
        <v>100</v>
      </c>
      <c r="T32" s="1560" t="s">
        <v>8</v>
      </c>
      <c r="U32" s="1561">
        <f t="shared" si="13"/>
        <v>100</v>
      </c>
      <c r="V32" s="1560" t="s">
        <v>8</v>
      </c>
      <c r="W32" s="1561">
        <f t="shared" si="14"/>
        <v>100</v>
      </c>
      <c r="X32" s="1554"/>
      <c r="Y32" s="3411"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11"/>
      <c r="Q33" s="1559" t="str">
        <f t="shared" si="11"/>
        <v>是否直接入户</v>
      </c>
      <c r="R33" s="1560" t="s">
        <v>8</v>
      </c>
      <c r="S33" s="1561">
        <f t="shared" si="12"/>
        <v>100</v>
      </c>
      <c r="T33" s="1560" t="s">
        <v>8</v>
      </c>
      <c r="U33" s="1561">
        <f t="shared" si="13"/>
        <v>100</v>
      </c>
      <c r="V33" s="1560" t="s">
        <v>8</v>
      </c>
      <c r="W33" s="1561">
        <f t="shared" si="14"/>
        <v>100</v>
      </c>
      <c r="X33" s="1554"/>
      <c r="Y33" s="3411"/>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11"/>
      <c r="Q34" s="1559">
        <f t="shared" si="11"/>
        <v>111</v>
      </c>
      <c r="R34" s="1560" t="s">
        <v>8</v>
      </c>
      <c r="S34" s="1561">
        <f t="shared" si="12"/>
        <v>100</v>
      </c>
      <c r="T34" s="1560" t="s">
        <v>8</v>
      </c>
      <c r="U34" s="1561">
        <f t="shared" si="13"/>
        <v>100</v>
      </c>
      <c r="V34" s="1560" t="s">
        <v>8</v>
      </c>
      <c r="W34" s="1561">
        <f t="shared" si="14"/>
        <v>100</v>
      </c>
      <c r="X34" s="1554"/>
      <c r="Y34" s="3411"/>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11"/>
      <c r="Q35" s="1591">
        <f t="shared" si="11"/>
        <v>111</v>
      </c>
      <c r="R35" s="1564" t="s">
        <v>8</v>
      </c>
      <c r="S35" s="1565">
        <f t="shared" si="12"/>
        <v>100</v>
      </c>
      <c r="T35" s="1564" t="s">
        <v>8</v>
      </c>
      <c r="U35" s="1565">
        <f t="shared" si="13"/>
        <v>100</v>
      </c>
      <c r="V35" s="1564" t="s">
        <v>8</v>
      </c>
      <c r="W35" s="1565">
        <f t="shared" si="14"/>
        <v>100</v>
      </c>
      <c r="X35" s="1566"/>
      <c r="Y35" s="3411"/>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11"/>
      <c r="Q36" s="1559">
        <f t="shared" si="11"/>
        <v>111</v>
      </c>
      <c r="R36" s="1560" t="s">
        <v>8</v>
      </c>
      <c r="S36" s="1561">
        <f t="shared" si="12"/>
        <v>100</v>
      </c>
      <c r="T36" s="1560" t="s">
        <v>8</v>
      </c>
      <c r="U36" s="1561">
        <f t="shared" si="13"/>
        <v>100</v>
      </c>
      <c r="V36" s="1560" t="s">
        <v>8</v>
      </c>
      <c r="W36" s="1561">
        <f t="shared" si="14"/>
        <v>100</v>
      </c>
      <c r="X36" s="1554"/>
      <c r="Y36" s="3411"/>
      <c r="Z36" s="1562">
        <f t="shared" si="15"/>
        <v>111</v>
      </c>
      <c r="AA36" s="1563">
        <f t="shared" si="3"/>
        <v>1</v>
      </c>
      <c r="AB36" s="1563">
        <f t="shared" si="4"/>
        <v>1</v>
      </c>
      <c r="AC36" s="1563">
        <f t="shared" si="5"/>
        <v>1</v>
      </c>
    </row>
    <row r="37" spans="1:29" ht="15">
      <c r="A37" s="1832" t="s">
        <v>2076</v>
      </c>
      <c r="B37" s="1833" t="s">
        <v>2077</v>
      </c>
      <c r="C37" s="2591" t="s">
        <v>1</v>
      </c>
      <c r="D37" s="2592"/>
      <c r="E37" s="2593"/>
      <c r="F37" s="2594"/>
      <c r="G37" s="2595"/>
      <c r="H37" s="2596"/>
      <c r="I37" s="2593"/>
      <c r="J37" s="2596"/>
      <c r="K37" s="1597"/>
      <c r="L37" s="2129"/>
      <c r="M37" s="2130"/>
      <c r="N37" s="2119"/>
      <c r="O37" s="2130"/>
      <c r="P37" s="3374" t="str">
        <f>A37</f>
        <v>成交单价</v>
      </c>
      <c r="Q37" s="3374"/>
      <c r="R37" s="3491">
        <f>E37</f>
        <v>0</v>
      </c>
      <c r="S37" s="3491"/>
      <c r="T37" s="3491">
        <f>G37</f>
        <v>0</v>
      </c>
      <c r="U37" s="3491"/>
      <c r="V37" s="3491">
        <f>I37</f>
        <v>0</v>
      </c>
      <c r="W37" s="3491"/>
      <c r="X37" s="1546"/>
      <c r="Y37" s="1568"/>
      <c r="Z37" s="1546"/>
      <c r="AA37" s="1546"/>
      <c r="AB37" s="1546"/>
      <c r="AC37" s="1546"/>
    </row>
    <row r="38" spans="1:29" ht="15.75" thickBot="1">
      <c r="A38" s="615" t="s">
        <v>2759</v>
      </c>
      <c r="B38" s="888"/>
      <c r="C38" s="2597" t="e">
        <f>R39</f>
        <v>#DIV/0!</v>
      </c>
      <c r="D38" s="2598"/>
      <c r="E38" s="2599" t="e">
        <f>R38</f>
        <v>#DIV/0!</v>
      </c>
      <c r="F38" s="2599"/>
      <c r="G38" s="2597" t="e">
        <f>T38</f>
        <v>#DIV/0!</v>
      </c>
      <c r="H38" s="2598"/>
      <c r="I38" s="2599" t="e">
        <f>V38</f>
        <v>#DIV/0!</v>
      </c>
      <c r="J38" s="2598"/>
      <c r="K38" s="1598"/>
      <c r="L38" s="2129"/>
      <c r="M38" s="2130"/>
      <c r="N38" s="2130"/>
      <c r="O38" s="2130"/>
      <c r="P38" s="3374" t="str">
        <f>A38</f>
        <v>比较价格（元/平方米）</v>
      </c>
      <c r="Q38" s="3374"/>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6"/>
      <c r="Y38" s="1546"/>
      <c r="Z38" s="1546"/>
      <c r="AA38" s="1546"/>
      <c r="AB38" s="1546"/>
      <c r="AC38" s="1546"/>
    </row>
    <row r="39" spans="1:29" ht="15.75" thickBot="1">
      <c r="A39" s="621" t="s">
        <v>2933</v>
      </c>
      <c r="B39" s="622"/>
      <c r="C39" s="2600" t="e">
        <f>R39</f>
        <v>#DIV/0!</v>
      </c>
      <c r="D39" s="2600"/>
      <c r="E39" s="2600"/>
      <c r="F39" s="2600"/>
      <c r="G39" s="2600"/>
      <c r="H39" s="2600"/>
      <c r="I39" s="2600"/>
      <c r="J39" s="2600"/>
      <c r="K39" s="1599"/>
      <c r="L39" s="2129"/>
      <c r="M39" s="2130"/>
      <c r="N39" s="2130"/>
      <c r="O39" s="2130"/>
      <c r="P39" s="3371" t="str">
        <f>A39</f>
        <v>估价对象XX用房的比较价格（楼面单价，元/平方米）</v>
      </c>
      <c r="Q39" s="3372"/>
      <c r="R39" s="3490" t="e">
        <f>IF(F1="售价",ROUND(AVERAGE(R38:V38),0),ROUND(AVERAGE(R38:V38),1))</f>
        <v>#DIV/0!</v>
      </c>
      <c r="S39" s="3490"/>
      <c r="T39" s="3490"/>
      <c r="U39" s="3490"/>
      <c r="V39" s="3490"/>
      <c r="W39" s="3490"/>
      <c r="X39" s="1546"/>
      <c r="Y39" s="1546"/>
      <c r="Z39" s="1546"/>
      <c r="AA39" s="1546"/>
      <c r="AB39" s="1546"/>
      <c r="AC39" s="1546"/>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1" t="s">
        <v>574</v>
      </c>
      <c r="B47" s="1546"/>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2"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80" t="s">
        <v>798</v>
      </c>
      <c r="D4" s="3381"/>
      <c r="E4" s="3414" t="s">
        <v>799</v>
      </c>
      <c r="F4" s="3415"/>
      <c r="G4" s="3380" t="s">
        <v>800</v>
      </c>
      <c r="H4" s="3381"/>
      <c r="I4" s="3380" t="s">
        <v>801</v>
      </c>
      <c r="J4" s="3381"/>
      <c r="K4" s="514" t="s">
        <v>802</v>
      </c>
      <c r="L4" s="2118"/>
      <c r="M4" s="2119"/>
      <c r="N4" s="2119"/>
      <c r="O4" s="2119"/>
      <c r="P4" s="3382" t="s">
        <v>803</v>
      </c>
      <c r="Q4" s="3383"/>
      <c r="R4" s="3388" t="s">
        <v>799</v>
      </c>
      <c r="S4" s="3389"/>
      <c r="T4" s="3388" t="s">
        <v>800</v>
      </c>
      <c r="U4" s="3389"/>
      <c r="V4" s="3375" t="s">
        <v>801</v>
      </c>
      <c r="W4" s="3375"/>
      <c r="X4" s="1554"/>
      <c r="Y4" s="3388" t="s">
        <v>803</v>
      </c>
      <c r="Z4" s="3389"/>
      <c r="AA4" s="3377" t="s">
        <v>799</v>
      </c>
      <c r="AB4" s="3378" t="s">
        <v>800</v>
      </c>
      <c r="AC4" s="3377" t="s">
        <v>801</v>
      </c>
    </row>
    <row r="5" spans="1:29" ht="15">
      <c r="A5" s="515"/>
      <c r="B5" s="516"/>
      <c r="C5" s="3396" t="s">
        <v>2927</v>
      </c>
      <c r="D5" s="3397"/>
      <c r="E5" s="3416" t="s">
        <v>2928</v>
      </c>
      <c r="F5" s="3417"/>
      <c r="G5" s="3396" t="s">
        <v>2929</v>
      </c>
      <c r="H5" s="3397"/>
      <c r="I5" s="3396" t="s">
        <v>2930</v>
      </c>
      <c r="J5" s="3397"/>
      <c r="K5" s="514"/>
      <c r="L5" s="2118"/>
      <c r="M5" s="2119"/>
      <c r="N5" s="2119"/>
      <c r="O5" s="2119"/>
      <c r="P5" s="3384"/>
      <c r="Q5" s="3385"/>
      <c r="R5" s="3390"/>
      <c r="S5" s="3391"/>
      <c r="T5" s="3390"/>
      <c r="U5" s="3391"/>
      <c r="V5" s="3375"/>
      <c r="W5" s="3375"/>
      <c r="X5" s="1554"/>
      <c r="Y5" s="3390"/>
      <c r="Z5" s="3391"/>
      <c r="AA5" s="3378"/>
      <c r="AB5" s="3378"/>
      <c r="AC5" s="3378"/>
    </row>
    <row r="6" spans="1:29" ht="15.75" thickBot="1">
      <c r="A6" s="517"/>
      <c r="B6" s="518"/>
      <c r="C6" s="3394" t="s">
        <v>2931</v>
      </c>
      <c r="D6" s="3395"/>
      <c r="E6" s="3412" t="s">
        <v>2931</v>
      </c>
      <c r="F6" s="3413"/>
      <c r="G6" s="3394" t="s">
        <v>2931</v>
      </c>
      <c r="H6" s="3395"/>
      <c r="I6" s="3394" t="s">
        <v>2931</v>
      </c>
      <c r="J6" s="3395"/>
      <c r="K6" s="514" t="s">
        <v>528</v>
      </c>
      <c r="L6" s="2118"/>
      <c r="M6" s="2119"/>
      <c r="N6" s="2119"/>
      <c r="O6" s="2119"/>
      <c r="P6" s="3386"/>
      <c r="Q6" s="3387"/>
      <c r="R6" s="3390"/>
      <c r="S6" s="3391"/>
      <c r="T6" s="3392"/>
      <c r="U6" s="3393"/>
      <c r="V6" s="3375"/>
      <c r="W6" s="3375"/>
      <c r="X6" s="1554"/>
      <c r="Y6" s="3392"/>
      <c r="Z6" s="3393"/>
      <c r="AA6" s="3379"/>
      <c r="AB6" s="3379"/>
      <c r="AC6" s="3379"/>
    </row>
    <row r="7" spans="1:29" s="1216" customFormat="1" ht="15.75" thickBot="1">
      <c r="A7" s="2867"/>
      <c r="B7" s="2874" t="s">
        <v>529</v>
      </c>
      <c r="C7" s="519">
        <f>'数据-取费表'!B2</f>
        <v>43591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5" t="s">
        <v>530</v>
      </c>
      <c r="Q7" s="3407"/>
      <c r="R7" s="1555" t="s">
        <v>8</v>
      </c>
      <c r="S7" s="1556">
        <f t="shared" ref="S7:S14" si="0">F7</f>
        <v>0</v>
      </c>
      <c r="T7" s="1555" t="s">
        <v>8</v>
      </c>
      <c r="U7" s="1556">
        <f t="shared" ref="U7:U14" si="1">H7</f>
        <v>0</v>
      </c>
      <c r="V7" s="1555" t="s">
        <v>8</v>
      </c>
      <c r="W7" s="1556">
        <f t="shared" ref="W7:W14" si="2">J7</f>
        <v>0</v>
      </c>
      <c r="X7" s="1557"/>
      <c r="Y7" s="3405" t="s">
        <v>530</v>
      </c>
      <c r="Z7" s="3406"/>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5" t="s">
        <v>533</v>
      </c>
      <c r="Q8" s="3406"/>
      <c r="R8" s="1555" t="s">
        <v>8</v>
      </c>
      <c r="S8" s="1556">
        <f t="shared" si="0"/>
        <v>0</v>
      </c>
      <c r="T8" s="1555" t="s">
        <v>8</v>
      </c>
      <c r="U8" s="1556">
        <f t="shared" si="1"/>
        <v>0</v>
      </c>
      <c r="V8" s="1555" t="s">
        <v>8</v>
      </c>
      <c r="W8" s="1556">
        <f t="shared" si="2"/>
        <v>0</v>
      </c>
      <c r="X8" s="1557"/>
      <c r="Y8" s="3405" t="s">
        <v>533</v>
      </c>
      <c r="Z8" s="3406"/>
      <c r="AA8" s="1558" t="e">
        <f t="shared" ref="AA8:AA34" si="3">D8/F8</f>
        <v>#DIV/0!</v>
      </c>
      <c r="AB8" s="1558" t="e">
        <f t="shared" ref="AB8:AB34" si="4">D8/H8</f>
        <v>#DIV/0!</v>
      </c>
      <c r="AC8" s="1558" t="e">
        <f t="shared" ref="AC8:AC34" si="5">D8/J8</f>
        <v>#DIV/0!</v>
      </c>
    </row>
    <row r="9" spans="1:29" s="1216" customFormat="1" ht="15">
      <c r="A9" s="2869"/>
      <c r="B9" s="2876"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74" t="s">
        <v>535</v>
      </c>
      <c r="Q9" s="1147" t="str">
        <f t="shared" ref="Q9:Q14" si="6">B9</f>
        <v>用途</v>
      </c>
      <c r="R9" s="1555" t="s">
        <v>8</v>
      </c>
      <c r="S9" s="1556">
        <f t="shared" si="0"/>
        <v>100</v>
      </c>
      <c r="T9" s="1555" t="s">
        <v>8</v>
      </c>
      <c r="U9" s="1556">
        <f t="shared" si="1"/>
        <v>100</v>
      </c>
      <c r="V9" s="1555" t="s">
        <v>8</v>
      </c>
      <c r="W9" s="1556">
        <f t="shared" si="2"/>
        <v>100</v>
      </c>
      <c r="X9" s="1557"/>
      <c r="Y9" s="3320" t="s">
        <v>536</v>
      </c>
      <c r="Z9" s="1146" t="str">
        <f t="shared" ref="Z9:Z14" si="7">Q9</f>
        <v>用途</v>
      </c>
      <c r="AA9" s="1558">
        <f t="shared" si="3"/>
        <v>1</v>
      </c>
      <c r="AB9" s="1558">
        <f t="shared" si="4"/>
        <v>1</v>
      </c>
      <c r="AC9" s="1558">
        <f t="shared" si="5"/>
        <v>1</v>
      </c>
    </row>
    <row r="10" spans="1:29" s="1334" customFormat="1" ht="27">
      <c r="A10" s="2870"/>
      <c r="B10" s="2875"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74"/>
      <c r="Q10" s="1147" t="str">
        <f t="shared" si="6"/>
        <v>土地使用年限（年）</v>
      </c>
      <c r="R10" s="1555" t="s">
        <v>8</v>
      </c>
      <c r="S10" s="1556">
        <f t="shared" si="0"/>
        <v>100</v>
      </c>
      <c r="T10" s="1555" t="s">
        <v>8</v>
      </c>
      <c r="U10" s="1556">
        <f t="shared" si="1"/>
        <v>100</v>
      </c>
      <c r="V10" s="1555" t="s">
        <v>8</v>
      </c>
      <c r="W10" s="1556">
        <f t="shared" si="2"/>
        <v>100</v>
      </c>
      <c r="X10" s="1557"/>
      <c r="Y10" s="3320"/>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74"/>
      <c r="Q11" s="1147">
        <f t="shared" si="6"/>
        <v>111</v>
      </c>
      <c r="R11" s="1555" t="s">
        <v>8</v>
      </c>
      <c r="S11" s="1556">
        <f t="shared" si="0"/>
        <v>100</v>
      </c>
      <c r="T11" s="1555" t="s">
        <v>8</v>
      </c>
      <c r="U11" s="1556">
        <f t="shared" si="1"/>
        <v>100</v>
      </c>
      <c r="V11" s="1555" t="s">
        <v>8</v>
      </c>
      <c r="W11" s="1556">
        <f t="shared" si="2"/>
        <v>100</v>
      </c>
      <c r="X11" s="1557"/>
      <c r="Y11" s="3320"/>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74"/>
      <c r="Q12" s="1147">
        <f t="shared" si="6"/>
        <v>111</v>
      </c>
      <c r="R12" s="1555" t="s">
        <v>8</v>
      </c>
      <c r="S12" s="1556">
        <f t="shared" si="0"/>
        <v>100</v>
      </c>
      <c r="T12" s="1555" t="s">
        <v>8</v>
      </c>
      <c r="U12" s="1556">
        <f t="shared" si="1"/>
        <v>100</v>
      </c>
      <c r="V12" s="1555" t="s">
        <v>8</v>
      </c>
      <c r="W12" s="1556">
        <f t="shared" si="2"/>
        <v>100</v>
      </c>
      <c r="X12" s="1557"/>
      <c r="Y12" s="3320"/>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74"/>
      <c r="Q13" s="1147">
        <f t="shared" si="6"/>
        <v>111</v>
      </c>
      <c r="R13" s="1555" t="s">
        <v>8</v>
      </c>
      <c r="S13" s="1556">
        <f t="shared" si="0"/>
        <v>100</v>
      </c>
      <c r="T13" s="1555" t="s">
        <v>8</v>
      </c>
      <c r="U13" s="1556">
        <f t="shared" si="1"/>
        <v>100</v>
      </c>
      <c r="V13" s="1555" t="s">
        <v>8</v>
      </c>
      <c r="W13" s="1556">
        <f t="shared" si="2"/>
        <v>100</v>
      </c>
      <c r="X13" s="1557"/>
      <c r="Y13" s="3320"/>
      <c r="Z13" s="1146">
        <f t="shared" si="7"/>
        <v>111</v>
      </c>
      <c r="AA13" s="1558">
        <f t="shared" si="3"/>
        <v>1</v>
      </c>
      <c r="AB13" s="1558">
        <f t="shared" si="4"/>
        <v>1</v>
      </c>
      <c r="AC13" s="1558">
        <f t="shared" si="5"/>
        <v>1</v>
      </c>
    </row>
    <row r="14" spans="1:29" ht="85.5">
      <c r="A14" s="2865"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08" t="s">
        <v>540</v>
      </c>
      <c r="Q14" s="1559" t="str">
        <f t="shared" si="6"/>
        <v>交通便捷度</v>
      </c>
      <c r="R14" s="1560" t="s">
        <v>8</v>
      </c>
      <c r="S14" s="1561">
        <f t="shared" si="0"/>
        <v>100</v>
      </c>
      <c r="T14" s="1560" t="s">
        <v>8</v>
      </c>
      <c r="U14" s="1561">
        <f t="shared" si="1"/>
        <v>100</v>
      </c>
      <c r="V14" s="1560" t="s">
        <v>8</v>
      </c>
      <c r="W14" s="1561">
        <f t="shared" si="2"/>
        <v>100</v>
      </c>
      <c r="X14" s="1554"/>
      <c r="Y14" s="3408"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7"/>
      <c r="M15" s="2119"/>
      <c r="N15" s="2119"/>
      <c r="O15" s="2126"/>
      <c r="P15" s="3409"/>
      <c r="Q15" s="1559"/>
      <c r="R15" s="1560"/>
      <c r="S15" s="1561"/>
      <c r="T15" s="1560"/>
      <c r="U15" s="1561"/>
      <c r="V15" s="1560"/>
      <c r="W15" s="1561"/>
      <c r="X15" s="1554"/>
      <c r="Y15" s="3409"/>
      <c r="Z15" s="1562"/>
      <c r="AA15" s="1563">
        <v>1</v>
      </c>
      <c r="AB15" s="1563">
        <v>1</v>
      </c>
      <c r="AC15" s="1563">
        <v>1</v>
      </c>
    </row>
    <row r="16" spans="1:29" ht="42.75">
      <c r="A16" s="532"/>
      <c r="B16" s="256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09"/>
      <c r="Q16" s="1559" t="str">
        <f>B16</f>
        <v>公共配套设施</v>
      </c>
      <c r="R16" s="1560" t="s">
        <v>8</v>
      </c>
      <c r="S16" s="1561">
        <f>F16</f>
        <v>100</v>
      </c>
      <c r="T16" s="1560" t="s">
        <v>8</v>
      </c>
      <c r="U16" s="1561">
        <f>H16</f>
        <v>100</v>
      </c>
      <c r="V16" s="1560" t="s">
        <v>8</v>
      </c>
      <c r="W16" s="1561">
        <f>J16</f>
        <v>100</v>
      </c>
      <c r="X16" s="1554"/>
      <c r="Y16" s="3409"/>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7"/>
      <c r="M17" s="2119"/>
      <c r="N17" s="2119"/>
      <c r="O17" s="2126"/>
      <c r="P17" s="3409"/>
      <c r="Q17" s="1559"/>
      <c r="R17" s="1560"/>
      <c r="S17" s="1561"/>
      <c r="T17" s="1560"/>
      <c r="U17" s="1561"/>
      <c r="V17" s="1560"/>
      <c r="W17" s="1561"/>
      <c r="X17" s="1554"/>
      <c r="Y17" s="3409"/>
      <c r="Z17" s="1562"/>
      <c r="AA17" s="1563">
        <v>1</v>
      </c>
      <c r="AB17" s="1563">
        <v>1</v>
      </c>
      <c r="AC17" s="1563">
        <v>1</v>
      </c>
    </row>
    <row r="18" spans="1:29" ht="28.5">
      <c r="A18" s="532"/>
      <c r="B18" s="255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09"/>
      <c r="Q18" s="2543" t="str">
        <f>B18</f>
        <v>基础设施水平</v>
      </c>
      <c r="R18" s="1560" t="s">
        <v>8</v>
      </c>
      <c r="S18" s="1561">
        <f>F18</f>
        <v>100</v>
      </c>
      <c r="T18" s="1560" t="s">
        <v>8</v>
      </c>
      <c r="U18" s="1561">
        <f>H18</f>
        <v>100</v>
      </c>
      <c r="V18" s="1560" t="s">
        <v>8</v>
      </c>
      <c r="W18" s="1561">
        <f>J18</f>
        <v>100</v>
      </c>
      <c r="X18" s="2545"/>
      <c r="Y18" s="3409"/>
      <c r="Z18" s="2544"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6"/>
      <c r="L19" s="2127"/>
      <c r="M19" s="2119"/>
      <c r="N19" s="2119"/>
      <c r="O19" s="2126"/>
      <c r="P19" s="3409"/>
      <c r="Q19" s="2543"/>
      <c r="R19" s="1560"/>
      <c r="S19" s="1561"/>
      <c r="T19" s="1560"/>
      <c r="U19" s="1561"/>
      <c r="V19" s="1560"/>
      <c r="W19" s="1561"/>
      <c r="X19" s="2545"/>
      <c r="Y19" s="3409"/>
      <c r="Z19" s="2544"/>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09"/>
      <c r="Q20" s="1559" t="str">
        <f>B20</f>
        <v>自然及人文环境</v>
      </c>
      <c r="R20" s="1560" t="s">
        <v>8</v>
      </c>
      <c r="S20" s="1561">
        <f>F20</f>
        <v>100</v>
      </c>
      <c r="T20" s="1560" t="s">
        <v>8</v>
      </c>
      <c r="U20" s="1561">
        <f>H20</f>
        <v>100</v>
      </c>
      <c r="V20" s="1560" t="s">
        <v>8</v>
      </c>
      <c r="W20" s="1561">
        <f>J20</f>
        <v>100</v>
      </c>
      <c r="X20" s="1554"/>
      <c r="Y20" s="3409"/>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7"/>
      <c r="M21" s="2119"/>
      <c r="N21" s="2119"/>
      <c r="O21" s="2126"/>
      <c r="P21" s="3409"/>
      <c r="Q21" s="1559"/>
      <c r="R21" s="1560"/>
      <c r="S21" s="1561"/>
      <c r="T21" s="1560"/>
      <c r="U21" s="1561"/>
      <c r="V21" s="1560"/>
      <c r="W21" s="1561"/>
      <c r="X21" s="1554"/>
      <c r="Y21" s="3409"/>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9"/>
      <c r="Q22" s="1559" t="str">
        <f>B22</f>
        <v>楼层</v>
      </c>
      <c r="R22" s="1560" t="s">
        <v>8</v>
      </c>
      <c r="S22" s="1561">
        <f>F22</f>
        <v>100</v>
      </c>
      <c r="T22" s="1560" t="s">
        <v>8</v>
      </c>
      <c r="U22" s="1561">
        <f>H22</f>
        <v>100</v>
      </c>
      <c r="V22" s="1560" t="s">
        <v>8</v>
      </c>
      <c r="W22" s="1561">
        <f>J22</f>
        <v>100</v>
      </c>
      <c r="X22" s="1554"/>
      <c r="Y22" s="3409"/>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9"/>
      <c r="Q23" s="1559">
        <f>B23</f>
        <v>111</v>
      </c>
      <c r="R23" s="1560" t="s">
        <v>8</v>
      </c>
      <c r="S23" s="1561">
        <f>F23</f>
        <v>100</v>
      </c>
      <c r="T23" s="1560" t="s">
        <v>8</v>
      </c>
      <c r="U23" s="1561">
        <f>H23</f>
        <v>100</v>
      </c>
      <c r="V23" s="1560" t="s">
        <v>8</v>
      </c>
      <c r="W23" s="1561">
        <f>J23</f>
        <v>100</v>
      </c>
      <c r="X23" s="1554"/>
      <c r="Y23" s="3409"/>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9"/>
      <c r="Q24" s="1559">
        <f t="shared" ref="Q24:Q34" si="11">B24</f>
        <v>111</v>
      </c>
      <c r="R24" s="1560" t="s">
        <v>8</v>
      </c>
      <c r="S24" s="1561">
        <f>F24</f>
        <v>100</v>
      </c>
      <c r="T24" s="1560" t="s">
        <v>8</v>
      </c>
      <c r="U24" s="1561">
        <f>H24</f>
        <v>100</v>
      </c>
      <c r="V24" s="1560" t="s">
        <v>8</v>
      </c>
      <c r="W24" s="1561">
        <f>J24</f>
        <v>100</v>
      </c>
      <c r="X24" s="1554"/>
      <c r="Y24" s="3409"/>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09"/>
      <c r="Q25" s="1147">
        <f t="shared" si="11"/>
        <v>111</v>
      </c>
      <c r="R25" s="1555" t="s">
        <v>8</v>
      </c>
      <c r="S25" s="1556">
        <f>F25</f>
        <v>100</v>
      </c>
      <c r="T25" s="1555" t="s">
        <v>8</v>
      </c>
      <c r="U25" s="1556">
        <f>H25</f>
        <v>100</v>
      </c>
      <c r="V25" s="1555" t="s">
        <v>8</v>
      </c>
      <c r="W25" s="1556">
        <f>J25</f>
        <v>100</v>
      </c>
      <c r="X25" s="1557"/>
      <c r="Y25" s="3409"/>
      <c r="Z25" s="1146">
        <f>Q25</f>
        <v>111</v>
      </c>
      <c r="AA25" s="1563">
        <f>D25/F25</f>
        <v>1</v>
      </c>
      <c r="AB25" s="1563">
        <f>D25/H25</f>
        <v>1</v>
      </c>
      <c r="AC25" s="1563">
        <f>D25/J25</f>
        <v>1</v>
      </c>
    </row>
    <row r="26" spans="1:29" ht="15">
      <c r="A26" s="2862"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10"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1"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11"/>
      <c r="Q27" s="1591" t="str">
        <f t="shared" si="11"/>
        <v>成新率</v>
      </c>
      <c r="R27" s="1564" t="s">
        <v>8</v>
      </c>
      <c r="S27" s="1565" t="e">
        <f t="shared" si="12"/>
        <v>#N/A</v>
      </c>
      <c r="T27" s="1564" t="s">
        <v>8</v>
      </c>
      <c r="U27" s="1565" t="e">
        <f t="shared" si="13"/>
        <v>#N/A</v>
      </c>
      <c r="V27" s="1564" t="s">
        <v>8</v>
      </c>
      <c r="W27" s="1565" t="e">
        <f t="shared" si="14"/>
        <v>#N/A</v>
      </c>
      <c r="X27" s="1566"/>
      <c r="Y27" s="3411"/>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11"/>
      <c r="Q28" s="1559" t="str">
        <f t="shared" si="11"/>
        <v>物业等级</v>
      </c>
      <c r="R28" s="1560" t="s">
        <v>8</v>
      </c>
      <c r="S28" s="1561">
        <f t="shared" si="12"/>
        <v>100</v>
      </c>
      <c r="T28" s="1560" t="s">
        <v>8</v>
      </c>
      <c r="U28" s="1561">
        <f t="shared" si="13"/>
        <v>100</v>
      </c>
      <c r="V28" s="1560" t="s">
        <v>8</v>
      </c>
      <c r="W28" s="1561">
        <f t="shared" si="14"/>
        <v>100</v>
      </c>
      <c r="X28" s="1554"/>
      <c r="Y28" s="3411"/>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11"/>
      <c r="Q29" s="1559" t="str">
        <f t="shared" si="11"/>
        <v>有无电梯</v>
      </c>
      <c r="R29" s="1560" t="s">
        <v>8</v>
      </c>
      <c r="S29" s="1561">
        <f t="shared" si="12"/>
        <v>100</v>
      </c>
      <c r="T29" s="1560" t="s">
        <v>8</v>
      </c>
      <c r="U29" s="1561">
        <f t="shared" si="13"/>
        <v>100</v>
      </c>
      <c r="V29" s="1560" t="s">
        <v>8</v>
      </c>
      <c r="W29" s="1561">
        <f t="shared" si="14"/>
        <v>100</v>
      </c>
      <c r="X29" s="1554"/>
      <c r="Y29" s="3411"/>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11"/>
      <c r="Q30" s="1559" t="str">
        <f t="shared" si="11"/>
        <v>建筑面积</v>
      </c>
      <c r="R30" s="1560" t="s">
        <v>8</v>
      </c>
      <c r="S30" s="1561" t="e">
        <f t="shared" si="12"/>
        <v>#N/A</v>
      </c>
      <c r="T30" s="1560" t="s">
        <v>8</v>
      </c>
      <c r="U30" s="1561" t="e">
        <f t="shared" si="13"/>
        <v>#N/A</v>
      </c>
      <c r="V30" s="1560" t="s">
        <v>8</v>
      </c>
      <c r="W30" s="1561" t="e">
        <f t="shared" si="14"/>
        <v>#N/A</v>
      </c>
      <c r="X30" s="1554"/>
      <c r="Y30" s="3411"/>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11"/>
      <c r="Q31" s="1147" t="str">
        <f t="shared" si="11"/>
        <v>是否封闭</v>
      </c>
      <c r="R31" s="1555" t="s">
        <v>8</v>
      </c>
      <c r="S31" s="1556">
        <f t="shared" si="12"/>
        <v>100</v>
      </c>
      <c r="T31" s="1555" t="s">
        <v>8</v>
      </c>
      <c r="U31" s="1556">
        <f t="shared" si="13"/>
        <v>100</v>
      </c>
      <c r="V31" s="1555" t="s">
        <v>8</v>
      </c>
      <c r="W31" s="1556">
        <f t="shared" si="14"/>
        <v>100</v>
      </c>
      <c r="X31" s="1557"/>
      <c r="Y31" s="3411"/>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11" t="s">
        <v>550</v>
      </c>
      <c r="Q32" s="1559">
        <f t="shared" si="11"/>
        <v>111</v>
      </c>
      <c r="R32" s="1560" t="s">
        <v>8</v>
      </c>
      <c r="S32" s="1561">
        <f t="shared" si="12"/>
        <v>100</v>
      </c>
      <c r="T32" s="1560" t="s">
        <v>8</v>
      </c>
      <c r="U32" s="1561">
        <f t="shared" si="13"/>
        <v>100</v>
      </c>
      <c r="V32" s="1560" t="s">
        <v>8</v>
      </c>
      <c r="W32" s="1561">
        <f t="shared" si="14"/>
        <v>100</v>
      </c>
      <c r="X32" s="1554"/>
      <c r="Y32" s="3411"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11"/>
      <c r="Q33" s="1559">
        <f t="shared" si="11"/>
        <v>111</v>
      </c>
      <c r="R33" s="1560" t="s">
        <v>8</v>
      </c>
      <c r="S33" s="1561">
        <f t="shared" si="12"/>
        <v>100</v>
      </c>
      <c r="T33" s="1560" t="s">
        <v>8</v>
      </c>
      <c r="U33" s="1561">
        <f t="shared" si="13"/>
        <v>100</v>
      </c>
      <c r="V33" s="1560" t="s">
        <v>8</v>
      </c>
      <c r="W33" s="1561">
        <f t="shared" si="14"/>
        <v>100</v>
      </c>
      <c r="X33" s="1554"/>
      <c r="Y33" s="3411"/>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11"/>
      <c r="Q34" s="1559">
        <f t="shared" si="11"/>
        <v>111</v>
      </c>
      <c r="R34" s="1560" t="s">
        <v>8</v>
      </c>
      <c r="S34" s="1561">
        <f t="shared" si="12"/>
        <v>100</v>
      </c>
      <c r="T34" s="1560" t="s">
        <v>8</v>
      </c>
      <c r="U34" s="1561">
        <f t="shared" si="13"/>
        <v>100</v>
      </c>
      <c r="V34" s="1560" t="s">
        <v>8</v>
      </c>
      <c r="W34" s="1561">
        <f t="shared" si="14"/>
        <v>100</v>
      </c>
      <c r="X34" s="1554"/>
      <c r="Y34" s="3411"/>
      <c r="Z34" s="1562">
        <f t="shared" si="15"/>
        <v>111</v>
      </c>
      <c r="AA34" s="1563">
        <f t="shared" si="3"/>
        <v>1</v>
      </c>
      <c r="AB34" s="1563">
        <f t="shared" si="4"/>
        <v>1</v>
      </c>
      <c r="AC34" s="1563">
        <f t="shared" si="5"/>
        <v>1</v>
      </c>
    </row>
    <row r="35" spans="1:29" ht="15">
      <c r="A35" s="607" t="s">
        <v>736</v>
      </c>
      <c r="B35" s="887"/>
      <c r="C35" s="2591" t="s">
        <v>1</v>
      </c>
      <c r="D35" s="2592"/>
      <c r="E35" s="2593"/>
      <c r="F35" s="2594"/>
      <c r="G35" s="2595"/>
      <c r="H35" s="2596"/>
      <c r="I35" s="2593"/>
      <c r="J35" s="2596"/>
      <c r="K35" s="1597"/>
      <c r="L35" s="2129"/>
      <c r="M35" s="2130"/>
      <c r="N35" s="2119"/>
      <c r="O35" s="2130"/>
      <c r="P35" s="3374" t="str">
        <f>A35</f>
        <v>成交单价（元/平方米）</v>
      </c>
      <c r="Q35" s="3374"/>
      <c r="R35" s="3491">
        <f>E35</f>
        <v>0</v>
      </c>
      <c r="S35" s="3491"/>
      <c r="T35" s="3491">
        <f>G35</f>
        <v>0</v>
      </c>
      <c r="U35" s="3491"/>
      <c r="V35" s="3491">
        <f>I35</f>
        <v>0</v>
      </c>
      <c r="W35" s="3491"/>
      <c r="X35" s="1546"/>
      <c r="Y35" s="1568"/>
      <c r="Z35" s="1546"/>
      <c r="AA35" s="1546"/>
      <c r="AB35" s="1546"/>
      <c r="AC35" s="1546"/>
    </row>
    <row r="36" spans="1:29" ht="15.75" thickBot="1">
      <c r="A36" s="615" t="s">
        <v>2759</v>
      </c>
      <c r="B36" s="888"/>
      <c r="C36" s="2597" t="e">
        <f>R37</f>
        <v>#DIV/0!</v>
      </c>
      <c r="D36" s="2598"/>
      <c r="E36" s="2599" t="e">
        <f>R36</f>
        <v>#DIV/0!</v>
      </c>
      <c r="F36" s="2599"/>
      <c r="G36" s="2597" t="e">
        <f>T36</f>
        <v>#DIV/0!</v>
      </c>
      <c r="H36" s="2598"/>
      <c r="I36" s="2599" t="e">
        <f>V36</f>
        <v>#DIV/0!</v>
      </c>
      <c r="J36" s="2598"/>
      <c r="K36" s="1598"/>
      <c r="L36" s="2129"/>
      <c r="M36" s="2130"/>
      <c r="N36" s="2119"/>
      <c r="O36" s="2130"/>
      <c r="P36" s="3374" t="str">
        <f>A36</f>
        <v>比较价格（元/平方米）</v>
      </c>
      <c r="Q36" s="3374"/>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6"/>
      <c r="Y36" s="1546"/>
      <c r="Z36" s="1546"/>
      <c r="AA36" s="1546"/>
      <c r="AB36" s="1546"/>
      <c r="AC36" s="1546"/>
    </row>
    <row r="37" spans="1:29" ht="15.75" thickBot="1">
      <c r="A37" s="621" t="s">
        <v>2933</v>
      </c>
      <c r="B37" s="622"/>
      <c r="C37" s="2600" t="e">
        <f>R37</f>
        <v>#DIV/0!</v>
      </c>
      <c r="D37" s="2600"/>
      <c r="E37" s="2600"/>
      <c r="F37" s="2600"/>
      <c r="G37" s="2600"/>
      <c r="H37" s="2600"/>
      <c r="I37" s="2600"/>
      <c r="J37" s="2600"/>
      <c r="K37" s="1599"/>
      <c r="L37" s="2129"/>
      <c r="M37" s="2130"/>
      <c r="N37" s="2130"/>
      <c r="O37" s="2130"/>
      <c r="P37" s="3371" t="str">
        <f>A37</f>
        <v>估价对象XX用房的比较价格（楼面单价，元/平方米）</v>
      </c>
      <c r="Q37" s="3372"/>
      <c r="R37" s="3490" t="e">
        <f>IF(F1="售价",ROUND(AVERAGE(R36:V36),0),ROUND(AVERAGE(R36:V36),1))</f>
        <v>#DIV/0!</v>
      </c>
      <c r="S37" s="3490"/>
      <c r="T37" s="3490"/>
      <c r="U37" s="3490"/>
      <c r="V37" s="3490"/>
      <c r="W37" s="3490"/>
      <c r="X37" s="1546"/>
      <c r="Y37" s="1546"/>
      <c r="Z37" s="1546"/>
      <c r="AA37" s="1546"/>
      <c r="AB37" s="1546"/>
      <c r="AC37" s="1546"/>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1" t="s">
        <v>574</v>
      </c>
      <c r="B45" s="1546"/>
      <c r="C45" s="1570"/>
      <c r="D45" s="1570"/>
      <c r="E45" s="1570"/>
      <c r="F45" s="1572"/>
      <c r="G45" s="1572"/>
      <c r="H45" s="1570"/>
      <c r="I45" s="1570"/>
      <c r="J45" s="1570"/>
      <c r="K45" s="1573"/>
      <c r="L45" s="1569"/>
      <c r="M45" s="1570"/>
      <c r="N45" s="1570"/>
      <c r="O45" s="1570"/>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2"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M30" sqref="M30"/>
    </sheetView>
  </sheetViews>
  <sheetFormatPr defaultColWidth="9" defaultRowHeight="12.75"/>
  <cols>
    <col min="1" max="1" width="11.5" style="1246" customWidth="1"/>
    <col min="2" max="2" width="9.25" style="1214" customWidth="1"/>
    <col min="3" max="3" width="5" style="1214" customWidth="1"/>
    <col min="4" max="4" width="9" style="1214"/>
    <col min="5" max="5" width="7.375" style="1214" customWidth="1"/>
    <col min="6" max="6" width="9" style="1214"/>
    <col min="7" max="7" width="9.25" style="1214" customWidth="1"/>
    <col min="8" max="8" width="9" style="1214"/>
    <col min="9" max="9" width="10.2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9" t="s">
        <v>2302</v>
      </c>
      <c r="C1" s="3504" t="s">
        <v>2303</v>
      </c>
      <c r="D1" s="3505"/>
      <c r="E1" s="3505"/>
      <c r="F1" s="3505"/>
      <c r="G1" s="3505"/>
      <c r="H1" s="3505"/>
      <c r="I1" s="3505"/>
      <c r="J1" s="3505"/>
      <c r="K1" s="3505"/>
      <c r="L1" s="3505"/>
      <c r="M1" s="3505"/>
      <c r="N1" s="3505"/>
      <c r="O1" s="3505"/>
      <c r="P1" s="3505"/>
      <c r="Q1" s="3505"/>
      <c r="R1" s="3505"/>
      <c r="S1" s="3506"/>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25.5">
      <c r="A2" s="2220"/>
      <c r="B2" s="949" t="s">
        <v>2305</v>
      </c>
      <c r="C2" s="950" t="str">
        <f t="shared" ref="C2:L2" si="0">C3&amp;"(含)"&amp;"-"&amp;D3</f>
        <v>0(含)-10000</v>
      </c>
      <c r="D2" s="951" t="str">
        <f t="shared" si="0"/>
        <v>10000(含)-30000</v>
      </c>
      <c r="E2" s="951" t="str">
        <f t="shared" si="0"/>
        <v>30000(含)-50000</v>
      </c>
      <c r="F2" s="951" t="str">
        <f t="shared" si="0"/>
        <v>50000(含)-100000</v>
      </c>
      <c r="G2" s="951" t="str">
        <f t="shared" si="0"/>
        <v>100000(含)-150000</v>
      </c>
      <c r="H2" s="951" t="str">
        <f t="shared" si="0"/>
        <v>150000(含)-200000</v>
      </c>
      <c r="I2" s="951" t="str">
        <f t="shared" si="0"/>
        <v>200000(含)-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v>0</v>
      </c>
      <c r="D3" s="955">
        <v>10000</v>
      </c>
      <c r="E3" s="955">
        <v>30000</v>
      </c>
      <c r="F3" s="955">
        <v>50000</v>
      </c>
      <c r="G3" s="955">
        <v>100000</v>
      </c>
      <c r="H3" s="955">
        <v>150000</v>
      </c>
      <c r="I3" s="955">
        <v>200000</v>
      </c>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v>88</v>
      </c>
      <c r="D4" s="2231">
        <v>90</v>
      </c>
      <c r="E4" s="2231">
        <v>92</v>
      </c>
      <c r="F4" s="2231">
        <v>94</v>
      </c>
      <c r="G4" s="2231">
        <v>96</v>
      </c>
      <c r="H4" s="2231">
        <v>98</v>
      </c>
      <c r="I4" s="2231">
        <v>100</v>
      </c>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189" t="s">
        <v>3081</v>
      </c>
      <c r="C5" s="3190" t="s">
        <v>3082</v>
      </c>
      <c r="D5" s="3191" t="s">
        <v>3083</v>
      </c>
      <c r="E5" s="3191" t="s">
        <v>3084</v>
      </c>
      <c r="F5" s="3191" t="s">
        <v>3085</v>
      </c>
      <c r="G5" s="3191" t="s">
        <v>3086</v>
      </c>
      <c r="H5" s="2238"/>
      <c r="I5" s="2238"/>
      <c r="J5" s="2238"/>
      <c r="K5" s="2238"/>
      <c r="L5" s="2239"/>
      <c r="M5" s="2240"/>
      <c r="N5" s="2240"/>
      <c r="O5" s="2238"/>
      <c r="P5" s="2238"/>
      <c r="Q5" s="2238"/>
      <c r="R5" s="2238"/>
      <c r="S5" s="2241"/>
      <c r="T5" s="2242">
        <v>5</v>
      </c>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95</v>
      </c>
      <c r="E6" s="1954">
        <f t="shared" ref="E6:S6" si="7">D6-$T5</f>
        <v>90</v>
      </c>
      <c r="F6" s="1954">
        <f t="shared" si="7"/>
        <v>85</v>
      </c>
      <c r="G6" s="1954">
        <f t="shared" si="7"/>
        <v>80</v>
      </c>
      <c r="H6" s="1954">
        <f t="shared" si="7"/>
        <v>75</v>
      </c>
      <c r="I6" s="1954">
        <f t="shared" si="7"/>
        <v>70</v>
      </c>
      <c r="J6" s="1954">
        <f t="shared" si="7"/>
        <v>65</v>
      </c>
      <c r="K6" s="1954">
        <f t="shared" si="7"/>
        <v>60</v>
      </c>
      <c r="L6" s="1954">
        <f t="shared" si="7"/>
        <v>55</v>
      </c>
      <c r="M6" s="1954">
        <f t="shared" si="7"/>
        <v>50</v>
      </c>
      <c r="N6" s="1954">
        <f t="shared" si="7"/>
        <v>45</v>
      </c>
      <c r="O6" s="1954">
        <f t="shared" si="7"/>
        <v>40</v>
      </c>
      <c r="P6" s="1954">
        <f t="shared" si="7"/>
        <v>35</v>
      </c>
      <c r="Q6" s="1954">
        <f t="shared" si="7"/>
        <v>30</v>
      </c>
      <c r="R6" s="1954">
        <f t="shared" si="7"/>
        <v>25</v>
      </c>
      <c r="S6" s="1954">
        <f t="shared" si="7"/>
        <v>20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192" t="s">
        <v>3126</v>
      </c>
      <c r="C7" s="3193" t="s">
        <v>3087</v>
      </c>
      <c r="D7" s="3194" t="s">
        <v>3088</v>
      </c>
      <c r="E7" s="3194" t="s">
        <v>3089</v>
      </c>
      <c r="F7" s="3194" t="s">
        <v>3090</v>
      </c>
      <c r="G7" s="3194" t="s">
        <v>3091</v>
      </c>
      <c r="H7" s="1947"/>
      <c r="I7" s="1947"/>
      <c r="J7" s="1947"/>
      <c r="K7" s="1947"/>
      <c r="L7" s="1947"/>
      <c r="M7" s="2244"/>
      <c r="N7" s="2245"/>
      <c r="O7" s="2246"/>
      <c r="P7" s="2247"/>
      <c r="Q7" s="2248"/>
      <c r="R7" s="2249"/>
      <c r="S7" s="2250"/>
      <c r="T7" s="959">
        <v>2</v>
      </c>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98</v>
      </c>
      <c r="E8" s="1954">
        <f t="shared" ref="E8:S8" si="8">D8-$T7</f>
        <v>96</v>
      </c>
      <c r="F8" s="1954">
        <f t="shared" si="8"/>
        <v>94</v>
      </c>
      <c r="G8" s="1954">
        <f t="shared" si="8"/>
        <v>92</v>
      </c>
      <c r="H8" s="1954">
        <f t="shared" si="8"/>
        <v>90</v>
      </c>
      <c r="I8" s="1954">
        <f t="shared" si="8"/>
        <v>88</v>
      </c>
      <c r="J8" s="1954">
        <f t="shared" si="8"/>
        <v>86</v>
      </c>
      <c r="K8" s="1954">
        <f t="shared" si="8"/>
        <v>84</v>
      </c>
      <c r="L8" s="1954">
        <f t="shared" si="8"/>
        <v>82</v>
      </c>
      <c r="M8" s="1954">
        <f t="shared" si="8"/>
        <v>80</v>
      </c>
      <c r="N8" s="1954">
        <f t="shared" si="8"/>
        <v>78</v>
      </c>
      <c r="O8" s="1954">
        <f t="shared" si="8"/>
        <v>76</v>
      </c>
      <c r="P8" s="1954">
        <f t="shared" si="8"/>
        <v>74</v>
      </c>
      <c r="Q8" s="1954">
        <f t="shared" si="8"/>
        <v>72</v>
      </c>
      <c r="R8" s="1954">
        <f t="shared" si="8"/>
        <v>70</v>
      </c>
      <c r="S8" s="1954">
        <f t="shared" si="8"/>
        <v>68</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202"/>
      <c r="C9" s="3193"/>
      <c r="D9" s="3194"/>
      <c r="E9" s="3194"/>
      <c r="F9" s="3194"/>
      <c r="G9" s="3194"/>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24">
      <c r="A11" s="2236"/>
      <c r="B11" s="3189" t="s">
        <v>3123</v>
      </c>
      <c r="C11" s="2237" t="s">
        <v>3124</v>
      </c>
      <c r="D11" s="2238" t="s">
        <v>3105</v>
      </c>
      <c r="E11" s="2238" t="s">
        <v>3065</v>
      </c>
      <c r="F11" s="2238" t="s">
        <v>3066</v>
      </c>
      <c r="G11" s="2238" t="s">
        <v>3125</v>
      </c>
      <c r="H11" s="2238"/>
      <c r="I11" s="2238"/>
      <c r="J11" s="2238"/>
      <c r="K11" s="2238"/>
      <c r="L11" s="2238"/>
      <c r="M11" s="2240"/>
      <c r="N11" s="2253"/>
      <c r="O11" s="2254"/>
      <c r="P11" s="2255"/>
      <c r="Q11" s="2256"/>
      <c r="R11" s="2257"/>
      <c r="S11" s="2258"/>
      <c r="T11" s="2242">
        <v>2</v>
      </c>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98</v>
      </c>
      <c r="E12" s="1954">
        <f t="shared" ref="E12:S12" si="10">D12-$T11</f>
        <v>96</v>
      </c>
      <c r="F12" s="1954">
        <f t="shared" si="10"/>
        <v>94</v>
      </c>
      <c r="G12" s="1954">
        <f t="shared" si="10"/>
        <v>92</v>
      </c>
      <c r="H12" s="1954">
        <f t="shared" si="10"/>
        <v>90</v>
      </c>
      <c r="I12" s="1954">
        <f t="shared" si="10"/>
        <v>88</v>
      </c>
      <c r="J12" s="1954">
        <f t="shared" si="10"/>
        <v>86</v>
      </c>
      <c r="K12" s="1954">
        <f t="shared" si="10"/>
        <v>84</v>
      </c>
      <c r="L12" s="1954">
        <f t="shared" si="10"/>
        <v>82</v>
      </c>
      <c r="M12" s="1954">
        <f t="shared" si="10"/>
        <v>80</v>
      </c>
      <c r="N12" s="1954">
        <f t="shared" si="10"/>
        <v>78</v>
      </c>
      <c r="O12" s="1954">
        <f t="shared" si="10"/>
        <v>76</v>
      </c>
      <c r="P12" s="1954">
        <f t="shared" si="10"/>
        <v>74</v>
      </c>
      <c r="Q12" s="1954">
        <f t="shared" si="10"/>
        <v>72</v>
      </c>
      <c r="R12" s="1954">
        <f t="shared" si="10"/>
        <v>70</v>
      </c>
      <c r="S12" s="1954">
        <f t="shared" si="10"/>
        <v>68</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 ca="1">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 ca="1">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501" t="s">
        <v>20</v>
      </c>
      <c r="D22" s="3502"/>
      <c r="E22" s="3502"/>
      <c r="F22" s="3502"/>
      <c r="G22" s="3502"/>
      <c r="H22" s="3502"/>
      <c r="I22" s="3502"/>
      <c r="J22" s="3502"/>
      <c r="K22" s="3502"/>
      <c r="L22" s="3502"/>
      <c r="M22" s="3502"/>
      <c r="N22" s="3502"/>
      <c r="O22" s="3502"/>
      <c r="P22" s="3502"/>
      <c r="Q22" s="3503"/>
      <c r="R22" s="490" t="e">
        <f ca="1">ROUND(S22*10000/B22,0)</f>
        <v>#DIV/0!</v>
      </c>
      <c r="S22" s="53">
        <f ca="1">SUM(S24:S10000)</f>
        <v>0</v>
      </c>
    </row>
    <row r="23" spans="1:45" s="1600" customFormat="1" ht="25.5">
      <c r="A23" s="17" t="s">
        <v>831</v>
      </c>
      <c r="B23" s="17" t="s">
        <v>832</v>
      </c>
      <c r="C23" s="17" t="s">
        <v>833</v>
      </c>
      <c r="D23" s="17" t="str">
        <f>B5</f>
        <v>地块形状</v>
      </c>
      <c r="E23" s="17" t="s">
        <v>833</v>
      </c>
      <c r="F23" s="17" t="str">
        <f>B7</f>
        <v>居住成熟度</v>
      </c>
      <c r="G23" s="17" t="s">
        <v>833</v>
      </c>
      <c r="H23" s="17">
        <f>B9</f>
        <v>0</v>
      </c>
      <c r="I23" s="17" t="s">
        <v>833</v>
      </c>
      <c r="J23" s="17" t="str">
        <f>B11</f>
        <v>公共配套设施</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c r="B24" s="961"/>
      <c r="C24" s="962">
        <v>1</v>
      </c>
      <c r="D24" s="963"/>
      <c r="E24" s="962">
        <v>1</v>
      </c>
      <c r="F24" s="963" t="s">
        <v>3066</v>
      </c>
      <c r="G24" s="962">
        <v>1</v>
      </c>
      <c r="H24" s="963"/>
      <c r="I24" s="962">
        <v>1</v>
      </c>
      <c r="J24" s="963" t="s">
        <v>3066</v>
      </c>
      <c r="K24" s="962">
        <v>1</v>
      </c>
      <c r="L24" s="963"/>
      <c r="M24" s="962">
        <v>1</v>
      </c>
      <c r="N24" s="963"/>
      <c r="O24" s="962">
        <v>1</v>
      </c>
      <c r="P24" s="963" t="s">
        <v>3080</v>
      </c>
      <c r="Q24" s="962">
        <v>1</v>
      </c>
      <c r="R24" s="964">
        <f ca="1">结果表!G20</f>
        <v>491</v>
      </c>
      <c r="S24" s="962">
        <f t="shared" ref="S24:S54" ca="1"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t="s">
        <v>3066</v>
      </c>
      <c r="G25" s="53">
        <f>(SUMIF($7:$7,F25,$8:$8)-SUMIF($7:$7,$F$24,$8:$8)+100)/100</f>
        <v>1</v>
      </c>
      <c r="H25" s="963"/>
      <c r="I25" s="53">
        <f>(SUMIF($9:$9,H25,$10:$10)-SUMIF($9:$9,$H$24,$10:$10)+100)/100</f>
        <v>1</v>
      </c>
      <c r="J25" s="963" t="s">
        <v>3066</v>
      </c>
      <c r="K25" s="53">
        <f>(SUMIF($11:$11,J25,$12:$12)-SUMIF($11:$11,$J$24,$12:$12)+100)/100</f>
        <v>1</v>
      </c>
      <c r="L25" s="963"/>
      <c r="M25" s="53">
        <f>(SUMIF($13:$13,L25,$14:$14)-SUMIF($13:$13,$L$24,$14:$14)+100)/100</f>
        <v>1</v>
      </c>
      <c r="N25" s="963"/>
      <c r="O25" s="53">
        <f>(SUMIF($15:$15,N25,$16:$16)-SUMIF($15:$15,$N$24,$16:$16)+100)/100</f>
        <v>1</v>
      </c>
      <c r="P25" s="963" t="s">
        <v>3080</v>
      </c>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t="s">
        <v>3122</v>
      </c>
      <c r="E26" s="53">
        <f t="shared" ref="E26:E89" si="13">(SUMIF($5:$5,D26,$6:$6)-SUMIF($5:$5,$D$24,$6:$6)+100)/100</f>
        <v>2</v>
      </c>
      <c r="F26" s="963" t="s">
        <v>3066</v>
      </c>
      <c r="G26" s="53">
        <f t="shared" ref="G26:G89" si="14">(SUMIF($7:$7,F26,$8:$8)-SUMIF($7:$7,$F$24,$8:$8)+100)/100</f>
        <v>1</v>
      </c>
      <c r="H26" s="963"/>
      <c r="I26" s="53">
        <f t="shared" ref="I26:I89" si="15">(SUMIF($9:$9,H26,$10:$10)-SUMIF($9:$9,$H$24,$10:$10)+100)/100</f>
        <v>1</v>
      </c>
      <c r="J26" s="963" t="s">
        <v>3066</v>
      </c>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t="s">
        <v>3080</v>
      </c>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t="s">
        <v>3122</v>
      </c>
      <c r="E27" s="53">
        <f t="shared" si="13"/>
        <v>2</v>
      </c>
      <c r="F27" s="963" t="s">
        <v>3066</v>
      </c>
      <c r="G27" s="53">
        <f t="shared" si="14"/>
        <v>1</v>
      </c>
      <c r="H27" s="963"/>
      <c r="I27" s="53">
        <f t="shared" si="15"/>
        <v>1</v>
      </c>
      <c r="J27" s="963" t="s">
        <v>3066</v>
      </c>
      <c r="K27" s="53">
        <f t="shared" si="16"/>
        <v>1</v>
      </c>
      <c r="L27" s="963"/>
      <c r="M27" s="53">
        <f t="shared" si="17"/>
        <v>1</v>
      </c>
      <c r="N27" s="963"/>
      <c r="O27" s="53">
        <f t="shared" si="18"/>
        <v>1</v>
      </c>
      <c r="P27" s="963" t="s">
        <v>3080</v>
      </c>
      <c r="Q27" s="53">
        <f t="shared" si="19"/>
        <v>1</v>
      </c>
      <c r="R27" s="490">
        <f t="shared" si="20"/>
        <v>0</v>
      </c>
      <c r="S27" s="799">
        <f t="shared" si="11"/>
        <v>0</v>
      </c>
    </row>
    <row r="28" spans="1:45">
      <c r="A28" s="965"/>
      <c r="B28" s="137"/>
      <c r="C28" s="53">
        <f t="shared" si="12"/>
        <v>1</v>
      </c>
      <c r="D28" s="963"/>
      <c r="E28" s="53">
        <f t="shared" si="13"/>
        <v>1</v>
      </c>
      <c r="F28" s="963"/>
      <c r="G28" s="53">
        <f t="shared" si="14"/>
        <v>0.06</v>
      </c>
      <c r="H28" s="963"/>
      <c r="I28" s="53">
        <f t="shared" si="15"/>
        <v>1</v>
      </c>
      <c r="J28" s="963"/>
      <c r="K28" s="53">
        <f t="shared" si="16"/>
        <v>0.06</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0.06</v>
      </c>
      <c r="H29" s="963"/>
      <c r="I29" s="53">
        <f t="shared" si="15"/>
        <v>1</v>
      </c>
      <c r="J29" s="963"/>
      <c r="K29" s="53">
        <f t="shared" si="16"/>
        <v>0.06</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0.06</v>
      </c>
      <c r="H30" s="963"/>
      <c r="I30" s="53">
        <f t="shared" si="15"/>
        <v>1</v>
      </c>
      <c r="J30" s="963"/>
      <c r="K30" s="53">
        <f t="shared" si="16"/>
        <v>0.06</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0.06</v>
      </c>
      <c r="H31" s="963"/>
      <c r="I31" s="53">
        <f t="shared" si="15"/>
        <v>1</v>
      </c>
      <c r="J31" s="963"/>
      <c r="K31" s="53">
        <f t="shared" si="16"/>
        <v>0.06</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0.06</v>
      </c>
      <c r="H32" s="963"/>
      <c r="I32" s="53">
        <f t="shared" si="15"/>
        <v>1</v>
      </c>
      <c r="J32" s="963"/>
      <c r="K32" s="53">
        <f t="shared" si="16"/>
        <v>0.06</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0.06</v>
      </c>
      <c r="H33" s="963"/>
      <c r="I33" s="53">
        <f t="shared" si="15"/>
        <v>1</v>
      </c>
      <c r="J33" s="963"/>
      <c r="K33" s="53">
        <f t="shared" si="16"/>
        <v>0.06</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0.06</v>
      </c>
      <c r="H34" s="963"/>
      <c r="I34" s="53">
        <f t="shared" si="15"/>
        <v>1</v>
      </c>
      <c r="J34" s="963"/>
      <c r="K34" s="53">
        <f t="shared" si="16"/>
        <v>0.06</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0.06</v>
      </c>
      <c r="H35" s="963"/>
      <c r="I35" s="53">
        <f t="shared" si="15"/>
        <v>1</v>
      </c>
      <c r="J35" s="963"/>
      <c r="K35" s="53">
        <f t="shared" si="16"/>
        <v>0.06</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0.06</v>
      </c>
      <c r="H36" s="963"/>
      <c r="I36" s="53">
        <f t="shared" si="15"/>
        <v>1</v>
      </c>
      <c r="J36" s="963"/>
      <c r="K36" s="53">
        <f t="shared" si="16"/>
        <v>0.06</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0.06</v>
      </c>
      <c r="H37" s="963"/>
      <c r="I37" s="53">
        <f t="shared" si="15"/>
        <v>1</v>
      </c>
      <c r="J37" s="963"/>
      <c r="K37" s="53">
        <f t="shared" si="16"/>
        <v>0.06</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0.06</v>
      </c>
      <c r="H38" s="963"/>
      <c r="I38" s="53">
        <f t="shared" si="15"/>
        <v>1</v>
      </c>
      <c r="J38" s="963"/>
      <c r="K38" s="53">
        <f t="shared" si="16"/>
        <v>0.06</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0.06</v>
      </c>
      <c r="H39" s="963"/>
      <c r="I39" s="53">
        <f t="shared" si="15"/>
        <v>1</v>
      </c>
      <c r="J39" s="963"/>
      <c r="K39" s="53">
        <f t="shared" si="16"/>
        <v>0.06</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0.06</v>
      </c>
      <c r="H40" s="963"/>
      <c r="I40" s="53">
        <f t="shared" si="15"/>
        <v>1</v>
      </c>
      <c r="J40" s="963"/>
      <c r="K40" s="53">
        <f t="shared" si="16"/>
        <v>0.06</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0.06</v>
      </c>
      <c r="H41" s="963"/>
      <c r="I41" s="53">
        <f t="shared" si="15"/>
        <v>1</v>
      </c>
      <c r="J41" s="963"/>
      <c r="K41" s="53">
        <f t="shared" si="16"/>
        <v>0.06</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0.06</v>
      </c>
      <c r="H42" s="963"/>
      <c r="I42" s="53">
        <f t="shared" si="15"/>
        <v>1</v>
      </c>
      <c r="J42" s="963"/>
      <c r="K42" s="53">
        <f t="shared" si="16"/>
        <v>0.06</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0.06</v>
      </c>
      <c r="H43" s="963"/>
      <c r="I43" s="53">
        <f t="shared" si="15"/>
        <v>1</v>
      </c>
      <c r="J43" s="963"/>
      <c r="K43" s="53">
        <f t="shared" si="16"/>
        <v>0.06</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0.06</v>
      </c>
      <c r="H44" s="963"/>
      <c r="I44" s="53">
        <f t="shared" si="15"/>
        <v>1</v>
      </c>
      <c r="J44" s="963"/>
      <c r="K44" s="53">
        <f t="shared" si="16"/>
        <v>0.06</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0.06</v>
      </c>
      <c r="H45" s="963"/>
      <c r="I45" s="53">
        <f t="shared" si="15"/>
        <v>1</v>
      </c>
      <c r="J45" s="963"/>
      <c r="K45" s="53">
        <f t="shared" si="16"/>
        <v>0.06</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0.06</v>
      </c>
      <c r="H46" s="963"/>
      <c r="I46" s="53">
        <f t="shared" si="15"/>
        <v>1</v>
      </c>
      <c r="J46" s="963"/>
      <c r="K46" s="53">
        <f t="shared" si="16"/>
        <v>0.06</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0.06</v>
      </c>
      <c r="H47" s="963"/>
      <c r="I47" s="53">
        <f t="shared" si="15"/>
        <v>1</v>
      </c>
      <c r="J47" s="963"/>
      <c r="K47" s="53">
        <f t="shared" si="16"/>
        <v>0.06</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0.06</v>
      </c>
      <c r="H48" s="963"/>
      <c r="I48" s="53">
        <f t="shared" si="15"/>
        <v>1</v>
      </c>
      <c r="J48" s="963"/>
      <c r="K48" s="53">
        <f t="shared" si="16"/>
        <v>0.06</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0.06</v>
      </c>
      <c r="H49" s="963"/>
      <c r="I49" s="53">
        <f t="shared" si="15"/>
        <v>1</v>
      </c>
      <c r="J49" s="963"/>
      <c r="K49" s="53">
        <f t="shared" si="16"/>
        <v>0.06</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0.06</v>
      </c>
      <c r="H50" s="963"/>
      <c r="I50" s="53">
        <f t="shared" si="15"/>
        <v>1</v>
      </c>
      <c r="J50" s="963"/>
      <c r="K50" s="53">
        <f t="shared" si="16"/>
        <v>0.06</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0.06</v>
      </c>
      <c r="H51" s="963"/>
      <c r="I51" s="53">
        <f t="shared" si="15"/>
        <v>1</v>
      </c>
      <c r="J51" s="963"/>
      <c r="K51" s="53">
        <f t="shared" si="16"/>
        <v>0.06</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0.06</v>
      </c>
      <c r="H52" s="963"/>
      <c r="I52" s="53">
        <f t="shared" si="15"/>
        <v>1</v>
      </c>
      <c r="J52" s="963"/>
      <c r="K52" s="53">
        <f t="shared" si="16"/>
        <v>0.06</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0.06</v>
      </c>
      <c r="H53" s="963"/>
      <c r="I53" s="53">
        <f t="shared" si="15"/>
        <v>1</v>
      </c>
      <c r="J53" s="963"/>
      <c r="K53" s="53">
        <f t="shared" si="16"/>
        <v>0.06</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0.06</v>
      </c>
      <c r="H54" s="963"/>
      <c r="I54" s="53">
        <f t="shared" si="15"/>
        <v>1</v>
      </c>
      <c r="J54" s="963"/>
      <c r="K54" s="53">
        <f t="shared" si="16"/>
        <v>0.06</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0.06</v>
      </c>
      <c r="H55" s="963"/>
      <c r="I55" s="53">
        <f t="shared" si="15"/>
        <v>1</v>
      </c>
      <c r="J55" s="963"/>
      <c r="K55" s="53">
        <f t="shared" si="16"/>
        <v>0.06</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0.06</v>
      </c>
      <c r="H56" s="963"/>
      <c r="I56" s="53">
        <f t="shared" si="15"/>
        <v>1</v>
      </c>
      <c r="J56" s="963"/>
      <c r="K56" s="53">
        <f t="shared" si="16"/>
        <v>0.06</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0.06</v>
      </c>
      <c r="H57" s="963"/>
      <c r="I57" s="53">
        <f t="shared" si="15"/>
        <v>1</v>
      </c>
      <c r="J57" s="963"/>
      <c r="K57" s="53">
        <f t="shared" si="16"/>
        <v>0.06</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0.06</v>
      </c>
      <c r="H58" s="963"/>
      <c r="I58" s="53">
        <f t="shared" si="15"/>
        <v>1</v>
      </c>
      <c r="J58" s="963"/>
      <c r="K58" s="53">
        <f t="shared" si="16"/>
        <v>0.06</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0.06</v>
      </c>
      <c r="H59" s="963"/>
      <c r="I59" s="53">
        <f t="shared" si="15"/>
        <v>1</v>
      </c>
      <c r="J59" s="963"/>
      <c r="K59" s="53">
        <f t="shared" si="16"/>
        <v>0.06</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0.06</v>
      </c>
      <c r="H60" s="963"/>
      <c r="I60" s="53">
        <f t="shared" si="15"/>
        <v>1</v>
      </c>
      <c r="J60" s="963"/>
      <c r="K60" s="53">
        <f t="shared" si="16"/>
        <v>0.06</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0.06</v>
      </c>
      <c r="H61" s="963"/>
      <c r="I61" s="53">
        <f t="shared" si="15"/>
        <v>1</v>
      </c>
      <c r="J61" s="963"/>
      <c r="K61" s="53">
        <f t="shared" si="16"/>
        <v>0.06</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0.06</v>
      </c>
      <c r="H62" s="963"/>
      <c r="I62" s="53">
        <f t="shared" si="15"/>
        <v>1</v>
      </c>
      <c r="J62" s="963"/>
      <c r="K62" s="53">
        <f t="shared" si="16"/>
        <v>0.06</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0.06</v>
      </c>
      <c r="H63" s="963"/>
      <c r="I63" s="53">
        <f t="shared" si="15"/>
        <v>1</v>
      </c>
      <c r="J63" s="963"/>
      <c r="K63" s="53">
        <f t="shared" si="16"/>
        <v>0.06</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0.06</v>
      </c>
      <c r="H64" s="963"/>
      <c r="I64" s="53">
        <f t="shared" si="15"/>
        <v>1</v>
      </c>
      <c r="J64" s="963"/>
      <c r="K64" s="53">
        <f t="shared" si="16"/>
        <v>0.06</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0.06</v>
      </c>
      <c r="H65" s="963"/>
      <c r="I65" s="53">
        <f t="shared" si="15"/>
        <v>1</v>
      </c>
      <c r="J65" s="963"/>
      <c r="K65" s="53">
        <f t="shared" si="16"/>
        <v>0.06</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0.06</v>
      </c>
      <c r="H66" s="963"/>
      <c r="I66" s="53">
        <f t="shared" si="15"/>
        <v>1</v>
      </c>
      <c r="J66" s="963"/>
      <c r="K66" s="53">
        <f t="shared" si="16"/>
        <v>0.06</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0.06</v>
      </c>
      <c r="H67" s="963"/>
      <c r="I67" s="53">
        <f t="shared" si="15"/>
        <v>1</v>
      </c>
      <c r="J67" s="963"/>
      <c r="K67" s="53">
        <f t="shared" si="16"/>
        <v>0.06</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0.06</v>
      </c>
      <c r="H68" s="963"/>
      <c r="I68" s="53">
        <f t="shared" si="15"/>
        <v>1</v>
      </c>
      <c r="J68" s="963"/>
      <c r="K68" s="53">
        <f t="shared" si="16"/>
        <v>0.06</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0.06</v>
      </c>
      <c r="H69" s="963"/>
      <c r="I69" s="53">
        <f t="shared" si="15"/>
        <v>1</v>
      </c>
      <c r="J69" s="963"/>
      <c r="K69" s="53">
        <f t="shared" si="16"/>
        <v>0.06</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0.06</v>
      </c>
      <c r="H70" s="963"/>
      <c r="I70" s="53">
        <f t="shared" si="15"/>
        <v>1</v>
      </c>
      <c r="J70" s="963"/>
      <c r="K70" s="53">
        <f t="shared" si="16"/>
        <v>0.06</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0.06</v>
      </c>
      <c r="H71" s="963"/>
      <c r="I71" s="53">
        <f t="shared" si="15"/>
        <v>1</v>
      </c>
      <c r="J71" s="963"/>
      <c r="K71" s="53">
        <f t="shared" si="16"/>
        <v>0.06</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0.06</v>
      </c>
      <c r="H72" s="963"/>
      <c r="I72" s="53">
        <f t="shared" si="15"/>
        <v>1</v>
      </c>
      <c r="J72" s="963"/>
      <c r="K72" s="53">
        <f t="shared" si="16"/>
        <v>0.06</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0.06</v>
      </c>
      <c r="H73" s="963"/>
      <c r="I73" s="53">
        <f t="shared" si="15"/>
        <v>1</v>
      </c>
      <c r="J73" s="963"/>
      <c r="K73" s="53">
        <f t="shared" si="16"/>
        <v>0.06</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0.06</v>
      </c>
      <c r="H74" s="963"/>
      <c r="I74" s="53">
        <f t="shared" si="15"/>
        <v>1</v>
      </c>
      <c r="J74" s="963"/>
      <c r="K74" s="53">
        <f t="shared" si="16"/>
        <v>0.06</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0.06</v>
      </c>
      <c r="H75" s="963"/>
      <c r="I75" s="53">
        <f t="shared" si="15"/>
        <v>1</v>
      </c>
      <c r="J75" s="963"/>
      <c r="K75" s="53">
        <f t="shared" si="16"/>
        <v>0.06</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0.06</v>
      </c>
      <c r="H76" s="963"/>
      <c r="I76" s="53">
        <f t="shared" si="15"/>
        <v>1</v>
      </c>
      <c r="J76" s="963"/>
      <c r="K76" s="53">
        <f t="shared" si="16"/>
        <v>0.06</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0.06</v>
      </c>
      <c r="H77" s="963"/>
      <c r="I77" s="53">
        <f t="shared" si="15"/>
        <v>1</v>
      </c>
      <c r="J77" s="963"/>
      <c r="K77" s="53">
        <f t="shared" si="16"/>
        <v>0.06</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0.06</v>
      </c>
      <c r="H78" s="963"/>
      <c r="I78" s="53">
        <f t="shared" si="15"/>
        <v>1</v>
      </c>
      <c r="J78" s="963"/>
      <c r="K78" s="53">
        <f t="shared" si="16"/>
        <v>0.06</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0.06</v>
      </c>
      <c r="H79" s="963"/>
      <c r="I79" s="53">
        <f t="shared" si="15"/>
        <v>1</v>
      </c>
      <c r="J79" s="963"/>
      <c r="K79" s="53">
        <f t="shared" si="16"/>
        <v>0.06</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0.06</v>
      </c>
      <c r="H80" s="963"/>
      <c r="I80" s="53">
        <f t="shared" si="15"/>
        <v>1</v>
      </c>
      <c r="J80" s="963"/>
      <c r="K80" s="53">
        <f t="shared" si="16"/>
        <v>0.06</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0.06</v>
      </c>
      <c r="H81" s="963"/>
      <c r="I81" s="53">
        <f t="shared" si="15"/>
        <v>1</v>
      </c>
      <c r="J81" s="963"/>
      <c r="K81" s="53">
        <f t="shared" si="16"/>
        <v>0.06</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0.06</v>
      </c>
      <c r="H82" s="963"/>
      <c r="I82" s="53">
        <f t="shared" si="15"/>
        <v>1</v>
      </c>
      <c r="J82" s="963"/>
      <c r="K82" s="53">
        <f t="shared" si="16"/>
        <v>0.06</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0.06</v>
      </c>
      <c r="H83" s="963"/>
      <c r="I83" s="53">
        <f t="shared" si="15"/>
        <v>1</v>
      </c>
      <c r="J83" s="963"/>
      <c r="K83" s="53">
        <f t="shared" si="16"/>
        <v>0.06</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0.06</v>
      </c>
      <c r="H84" s="963"/>
      <c r="I84" s="53">
        <f t="shared" si="15"/>
        <v>1</v>
      </c>
      <c r="J84" s="963"/>
      <c r="K84" s="53">
        <f t="shared" si="16"/>
        <v>0.06</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0.06</v>
      </c>
      <c r="H85" s="963"/>
      <c r="I85" s="53">
        <f t="shared" si="15"/>
        <v>1</v>
      </c>
      <c r="J85" s="963"/>
      <c r="K85" s="53">
        <f t="shared" si="16"/>
        <v>0.06</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0.06</v>
      </c>
      <c r="H86" s="963"/>
      <c r="I86" s="53">
        <f t="shared" si="15"/>
        <v>1</v>
      </c>
      <c r="J86" s="963"/>
      <c r="K86" s="53">
        <f t="shared" si="16"/>
        <v>0.06</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0.06</v>
      </c>
      <c r="H87" s="963"/>
      <c r="I87" s="53">
        <f t="shared" si="15"/>
        <v>1</v>
      </c>
      <c r="J87" s="963"/>
      <c r="K87" s="53">
        <f t="shared" si="16"/>
        <v>0.06</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0.06</v>
      </c>
      <c r="H88" s="963"/>
      <c r="I88" s="53">
        <f t="shared" si="15"/>
        <v>1</v>
      </c>
      <c r="J88" s="963"/>
      <c r="K88" s="53">
        <f t="shared" si="16"/>
        <v>0.06</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0.06</v>
      </c>
      <c r="H89" s="963"/>
      <c r="I89" s="53">
        <f t="shared" si="15"/>
        <v>1</v>
      </c>
      <c r="J89" s="963"/>
      <c r="K89" s="53">
        <f t="shared" si="16"/>
        <v>0.06</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0.06</v>
      </c>
      <c r="H90" s="963"/>
      <c r="I90" s="53">
        <f t="shared" ref="I90:I153" si="26">(SUMIF($9:$9,H90,$10:$10)-SUMIF($9:$9,$H$24,$10:$10)+100)/100</f>
        <v>1</v>
      </c>
      <c r="J90" s="963"/>
      <c r="K90" s="53">
        <f t="shared" ref="K90:K153" si="27">(SUMIF($11:$11,J90,$12:$12)-SUMIF($11:$11,$J$24,$12:$12)+100)/100</f>
        <v>0.06</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0.06</v>
      </c>
      <c r="H91" s="963"/>
      <c r="I91" s="53">
        <f t="shared" si="26"/>
        <v>1</v>
      </c>
      <c r="J91" s="963"/>
      <c r="K91" s="53">
        <f t="shared" si="27"/>
        <v>0.06</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0.06</v>
      </c>
      <c r="H92" s="963"/>
      <c r="I92" s="53">
        <f t="shared" si="26"/>
        <v>1</v>
      </c>
      <c r="J92" s="963"/>
      <c r="K92" s="53">
        <f t="shared" si="27"/>
        <v>0.06</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0.06</v>
      </c>
      <c r="H93" s="963"/>
      <c r="I93" s="53">
        <f t="shared" si="26"/>
        <v>1</v>
      </c>
      <c r="J93" s="963"/>
      <c r="K93" s="53">
        <f t="shared" si="27"/>
        <v>0.06</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0.06</v>
      </c>
      <c r="H94" s="963"/>
      <c r="I94" s="53">
        <f t="shared" si="26"/>
        <v>1</v>
      </c>
      <c r="J94" s="963"/>
      <c r="K94" s="53">
        <f t="shared" si="27"/>
        <v>0.06</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0.06</v>
      </c>
      <c r="H95" s="963"/>
      <c r="I95" s="53">
        <f t="shared" si="26"/>
        <v>1</v>
      </c>
      <c r="J95" s="963"/>
      <c r="K95" s="53">
        <f t="shared" si="27"/>
        <v>0.06</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0.06</v>
      </c>
      <c r="H96" s="963"/>
      <c r="I96" s="53">
        <f t="shared" si="26"/>
        <v>1</v>
      </c>
      <c r="J96" s="963"/>
      <c r="K96" s="53">
        <f t="shared" si="27"/>
        <v>0.06</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0.06</v>
      </c>
      <c r="H97" s="963"/>
      <c r="I97" s="53">
        <f t="shared" si="26"/>
        <v>1</v>
      </c>
      <c r="J97" s="963"/>
      <c r="K97" s="53">
        <f t="shared" si="27"/>
        <v>0.06</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0.06</v>
      </c>
      <c r="H98" s="963"/>
      <c r="I98" s="53">
        <f t="shared" si="26"/>
        <v>1</v>
      </c>
      <c r="J98" s="963"/>
      <c r="K98" s="53">
        <f t="shared" si="27"/>
        <v>0.06</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0.06</v>
      </c>
      <c r="H99" s="963"/>
      <c r="I99" s="53">
        <f t="shared" si="26"/>
        <v>1</v>
      </c>
      <c r="J99" s="963"/>
      <c r="K99" s="53">
        <f t="shared" si="27"/>
        <v>0.06</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0.06</v>
      </c>
      <c r="H100" s="963"/>
      <c r="I100" s="53">
        <f t="shared" si="26"/>
        <v>1</v>
      </c>
      <c r="J100" s="963"/>
      <c r="K100" s="53">
        <f t="shared" si="27"/>
        <v>0.06</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0.06</v>
      </c>
      <c r="H101" s="963"/>
      <c r="I101" s="53">
        <f t="shared" si="26"/>
        <v>1</v>
      </c>
      <c r="J101" s="963"/>
      <c r="K101" s="53">
        <f t="shared" si="27"/>
        <v>0.06</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0.06</v>
      </c>
      <c r="H102" s="963"/>
      <c r="I102" s="53">
        <f t="shared" si="26"/>
        <v>1</v>
      </c>
      <c r="J102" s="963"/>
      <c r="K102" s="53">
        <f t="shared" si="27"/>
        <v>0.06</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0.06</v>
      </c>
      <c r="H103" s="963"/>
      <c r="I103" s="53">
        <f t="shared" si="26"/>
        <v>1</v>
      </c>
      <c r="J103" s="963"/>
      <c r="K103" s="53">
        <f t="shared" si="27"/>
        <v>0.06</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0.06</v>
      </c>
      <c r="H104" s="963"/>
      <c r="I104" s="53">
        <f t="shared" si="26"/>
        <v>1</v>
      </c>
      <c r="J104" s="963"/>
      <c r="K104" s="53">
        <f t="shared" si="27"/>
        <v>0.06</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0.06</v>
      </c>
      <c r="H105" s="963"/>
      <c r="I105" s="53">
        <f t="shared" si="26"/>
        <v>1</v>
      </c>
      <c r="J105" s="963"/>
      <c r="K105" s="53">
        <f t="shared" si="27"/>
        <v>0.06</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0.06</v>
      </c>
      <c r="H106" s="963"/>
      <c r="I106" s="53">
        <f t="shared" si="26"/>
        <v>1</v>
      </c>
      <c r="J106" s="963"/>
      <c r="K106" s="53">
        <f t="shared" si="27"/>
        <v>0.06</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0.06</v>
      </c>
      <c r="H107" s="963"/>
      <c r="I107" s="53">
        <f t="shared" si="26"/>
        <v>1</v>
      </c>
      <c r="J107" s="963"/>
      <c r="K107" s="53">
        <f t="shared" si="27"/>
        <v>0.06</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0.06</v>
      </c>
      <c r="H108" s="963"/>
      <c r="I108" s="53">
        <f t="shared" si="26"/>
        <v>1</v>
      </c>
      <c r="J108" s="963"/>
      <c r="K108" s="53">
        <f t="shared" si="27"/>
        <v>0.06</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0.06</v>
      </c>
      <c r="H109" s="963"/>
      <c r="I109" s="53">
        <f t="shared" si="26"/>
        <v>1</v>
      </c>
      <c r="J109" s="963"/>
      <c r="K109" s="53">
        <f t="shared" si="27"/>
        <v>0.06</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0.06</v>
      </c>
      <c r="H110" s="963"/>
      <c r="I110" s="53">
        <f t="shared" si="26"/>
        <v>1</v>
      </c>
      <c r="J110" s="963"/>
      <c r="K110" s="53">
        <f t="shared" si="27"/>
        <v>0.06</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0.06</v>
      </c>
      <c r="H111" s="963"/>
      <c r="I111" s="53">
        <f t="shared" si="26"/>
        <v>1</v>
      </c>
      <c r="J111" s="963"/>
      <c r="K111" s="53">
        <f t="shared" si="27"/>
        <v>0.06</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0.06</v>
      </c>
      <c r="H112" s="963"/>
      <c r="I112" s="53">
        <f t="shared" si="26"/>
        <v>1</v>
      </c>
      <c r="J112" s="963"/>
      <c r="K112" s="53">
        <f t="shared" si="27"/>
        <v>0.06</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0.06</v>
      </c>
      <c r="H113" s="963"/>
      <c r="I113" s="53">
        <f t="shared" si="26"/>
        <v>1</v>
      </c>
      <c r="J113" s="963"/>
      <c r="K113" s="53">
        <f t="shared" si="27"/>
        <v>0.06</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0.06</v>
      </c>
      <c r="H114" s="963"/>
      <c r="I114" s="53">
        <f t="shared" si="26"/>
        <v>1</v>
      </c>
      <c r="J114" s="963"/>
      <c r="K114" s="53">
        <f t="shared" si="27"/>
        <v>0.06</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0.06</v>
      </c>
      <c r="H115" s="963"/>
      <c r="I115" s="53">
        <f t="shared" si="26"/>
        <v>1</v>
      </c>
      <c r="J115" s="963"/>
      <c r="K115" s="53">
        <f t="shared" si="27"/>
        <v>0.06</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0.06</v>
      </c>
      <c r="H116" s="963"/>
      <c r="I116" s="53">
        <f t="shared" si="26"/>
        <v>1</v>
      </c>
      <c r="J116" s="963"/>
      <c r="K116" s="53">
        <f t="shared" si="27"/>
        <v>0.06</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0.06</v>
      </c>
      <c r="H117" s="963"/>
      <c r="I117" s="53">
        <f t="shared" si="26"/>
        <v>1</v>
      </c>
      <c r="J117" s="963"/>
      <c r="K117" s="53">
        <f t="shared" si="27"/>
        <v>0.06</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0.06</v>
      </c>
      <c r="H118" s="963"/>
      <c r="I118" s="53">
        <f t="shared" si="26"/>
        <v>1</v>
      </c>
      <c r="J118" s="963"/>
      <c r="K118" s="53">
        <f t="shared" si="27"/>
        <v>0.06</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0.06</v>
      </c>
      <c r="H119" s="963"/>
      <c r="I119" s="53">
        <f t="shared" si="26"/>
        <v>1</v>
      </c>
      <c r="J119" s="963"/>
      <c r="K119" s="53">
        <f t="shared" si="27"/>
        <v>0.06</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0.06</v>
      </c>
      <c r="H120" s="963"/>
      <c r="I120" s="53">
        <f t="shared" si="26"/>
        <v>1</v>
      </c>
      <c r="J120" s="963"/>
      <c r="K120" s="53">
        <f t="shared" si="27"/>
        <v>0.06</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0.06</v>
      </c>
      <c r="H121" s="963"/>
      <c r="I121" s="53">
        <f t="shared" si="26"/>
        <v>1</v>
      </c>
      <c r="J121" s="963"/>
      <c r="K121" s="53">
        <f t="shared" si="27"/>
        <v>0.06</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0.06</v>
      </c>
      <c r="H122" s="963"/>
      <c r="I122" s="53">
        <f t="shared" si="26"/>
        <v>1</v>
      </c>
      <c r="J122" s="963"/>
      <c r="K122" s="53">
        <f t="shared" si="27"/>
        <v>0.06</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0.06</v>
      </c>
      <c r="H123" s="963"/>
      <c r="I123" s="53">
        <f t="shared" si="26"/>
        <v>1</v>
      </c>
      <c r="J123" s="963"/>
      <c r="K123" s="53">
        <f t="shared" si="27"/>
        <v>0.06</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0.06</v>
      </c>
      <c r="H124" s="963"/>
      <c r="I124" s="53">
        <f t="shared" si="26"/>
        <v>1</v>
      </c>
      <c r="J124" s="963"/>
      <c r="K124" s="53">
        <f t="shared" si="27"/>
        <v>0.06</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0.06</v>
      </c>
      <c r="H125" s="963"/>
      <c r="I125" s="53">
        <f t="shared" si="26"/>
        <v>1</v>
      </c>
      <c r="J125" s="963"/>
      <c r="K125" s="53">
        <f t="shared" si="27"/>
        <v>0.06</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0.06</v>
      </c>
      <c r="H126" s="963"/>
      <c r="I126" s="53">
        <f t="shared" si="26"/>
        <v>1</v>
      </c>
      <c r="J126" s="963"/>
      <c r="K126" s="53">
        <f t="shared" si="27"/>
        <v>0.06</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0.06</v>
      </c>
      <c r="H127" s="963"/>
      <c r="I127" s="53">
        <f t="shared" si="26"/>
        <v>1</v>
      </c>
      <c r="J127" s="963"/>
      <c r="K127" s="53">
        <f t="shared" si="27"/>
        <v>0.06</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0.06</v>
      </c>
      <c r="H128" s="963"/>
      <c r="I128" s="53">
        <f t="shared" si="26"/>
        <v>1</v>
      </c>
      <c r="J128" s="963"/>
      <c r="K128" s="53">
        <f t="shared" si="27"/>
        <v>0.06</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0.06</v>
      </c>
      <c r="H129" s="963"/>
      <c r="I129" s="53">
        <f t="shared" si="26"/>
        <v>1</v>
      </c>
      <c r="J129" s="963"/>
      <c r="K129" s="53">
        <f t="shared" si="27"/>
        <v>0.06</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0.06</v>
      </c>
      <c r="H130" s="963"/>
      <c r="I130" s="53">
        <f t="shared" si="26"/>
        <v>1</v>
      </c>
      <c r="J130" s="963"/>
      <c r="K130" s="53">
        <f t="shared" si="27"/>
        <v>0.06</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0.06</v>
      </c>
      <c r="H131" s="963"/>
      <c r="I131" s="53">
        <f t="shared" si="26"/>
        <v>1</v>
      </c>
      <c r="J131" s="963"/>
      <c r="K131" s="53">
        <f t="shared" si="27"/>
        <v>0.06</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0.06</v>
      </c>
      <c r="H132" s="963"/>
      <c r="I132" s="53">
        <f t="shared" si="26"/>
        <v>1</v>
      </c>
      <c r="J132" s="963"/>
      <c r="K132" s="53">
        <f t="shared" si="27"/>
        <v>0.06</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0.06</v>
      </c>
      <c r="H133" s="963"/>
      <c r="I133" s="53">
        <f t="shared" si="26"/>
        <v>1</v>
      </c>
      <c r="J133" s="963"/>
      <c r="K133" s="53">
        <f t="shared" si="27"/>
        <v>0.06</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0.06</v>
      </c>
      <c r="H134" s="963"/>
      <c r="I134" s="53">
        <f t="shared" si="26"/>
        <v>1</v>
      </c>
      <c r="J134" s="963"/>
      <c r="K134" s="53">
        <f t="shared" si="27"/>
        <v>0.06</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0.06</v>
      </c>
      <c r="H135" s="963"/>
      <c r="I135" s="53">
        <f t="shared" si="26"/>
        <v>1</v>
      </c>
      <c r="J135" s="963"/>
      <c r="K135" s="53">
        <f t="shared" si="27"/>
        <v>0.06</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0.06</v>
      </c>
      <c r="H136" s="963"/>
      <c r="I136" s="53">
        <f t="shared" si="26"/>
        <v>1</v>
      </c>
      <c r="J136" s="963"/>
      <c r="K136" s="53">
        <f t="shared" si="27"/>
        <v>0.06</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0.06</v>
      </c>
      <c r="H137" s="963"/>
      <c r="I137" s="53">
        <f t="shared" si="26"/>
        <v>1</v>
      </c>
      <c r="J137" s="963"/>
      <c r="K137" s="53">
        <f t="shared" si="27"/>
        <v>0.06</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0.06</v>
      </c>
      <c r="H138" s="963"/>
      <c r="I138" s="53">
        <f t="shared" si="26"/>
        <v>1</v>
      </c>
      <c r="J138" s="963"/>
      <c r="K138" s="53">
        <f t="shared" si="27"/>
        <v>0.06</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0.06</v>
      </c>
      <c r="H139" s="963"/>
      <c r="I139" s="53">
        <f t="shared" si="26"/>
        <v>1</v>
      </c>
      <c r="J139" s="963"/>
      <c r="K139" s="53">
        <f t="shared" si="27"/>
        <v>0.06</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0.06</v>
      </c>
      <c r="H140" s="963"/>
      <c r="I140" s="53">
        <f t="shared" si="26"/>
        <v>1</v>
      </c>
      <c r="J140" s="963"/>
      <c r="K140" s="53">
        <f t="shared" si="27"/>
        <v>0.06</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0.06</v>
      </c>
      <c r="H141" s="963"/>
      <c r="I141" s="53">
        <f t="shared" si="26"/>
        <v>1</v>
      </c>
      <c r="J141" s="963"/>
      <c r="K141" s="53">
        <f t="shared" si="27"/>
        <v>0.06</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0.06</v>
      </c>
      <c r="H142" s="963"/>
      <c r="I142" s="53">
        <f t="shared" si="26"/>
        <v>1</v>
      </c>
      <c r="J142" s="963"/>
      <c r="K142" s="53">
        <f t="shared" si="27"/>
        <v>0.06</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0.06</v>
      </c>
      <c r="H143" s="963"/>
      <c r="I143" s="53">
        <f t="shared" si="26"/>
        <v>1</v>
      </c>
      <c r="J143" s="963"/>
      <c r="K143" s="53">
        <f t="shared" si="27"/>
        <v>0.06</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0.06</v>
      </c>
      <c r="H144" s="963"/>
      <c r="I144" s="53">
        <f t="shared" si="26"/>
        <v>1</v>
      </c>
      <c r="J144" s="963"/>
      <c r="K144" s="53">
        <f t="shared" si="27"/>
        <v>0.06</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0.06</v>
      </c>
      <c r="H145" s="963"/>
      <c r="I145" s="53">
        <f t="shared" si="26"/>
        <v>1</v>
      </c>
      <c r="J145" s="963"/>
      <c r="K145" s="53">
        <f t="shared" si="27"/>
        <v>0.06</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0.06</v>
      </c>
      <c r="H146" s="963"/>
      <c r="I146" s="53">
        <f t="shared" si="26"/>
        <v>1</v>
      </c>
      <c r="J146" s="963"/>
      <c r="K146" s="53">
        <f t="shared" si="27"/>
        <v>0.06</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0.06</v>
      </c>
      <c r="H147" s="963"/>
      <c r="I147" s="53">
        <f t="shared" si="26"/>
        <v>1</v>
      </c>
      <c r="J147" s="963"/>
      <c r="K147" s="53">
        <f t="shared" si="27"/>
        <v>0.06</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0.06</v>
      </c>
      <c r="H148" s="963"/>
      <c r="I148" s="53">
        <f t="shared" si="26"/>
        <v>1</v>
      </c>
      <c r="J148" s="963"/>
      <c r="K148" s="53">
        <f t="shared" si="27"/>
        <v>0.06</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0.06</v>
      </c>
      <c r="H149" s="963"/>
      <c r="I149" s="53">
        <f t="shared" si="26"/>
        <v>1</v>
      </c>
      <c r="J149" s="963"/>
      <c r="K149" s="53">
        <f t="shared" si="27"/>
        <v>0.06</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0.06</v>
      </c>
      <c r="H150" s="963"/>
      <c r="I150" s="53">
        <f t="shared" si="26"/>
        <v>1</v>
      </c>
      <c r="J150" s="963"/>
      <c r="K150" s="53">
        <f t="shared" si="27"/>
        <v>0.06</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0.06</v>
      </c>
      <c r="H151" s="963"/>
      <c r="I151" s="53">
        <f t="shared" si="26"/>
        <v>1</v>
      </c>
      <c r="J151" s="963"/>
      <c r="K151" s="53">
        <f t="shared" si="27"/>
        <v>0.06</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0.06</v>
      </c>
      <c r="H152" s="963"/>
      <c r="I152" s="53">
        <f t="shared" si="26"/>
        <v>1</v>
      </c>
      <c r="J152" s="963"/>
      <c r="K152" s="53">
        <f t="shared" si="27"/>
        <v>0.06</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0.06</v>
      </c>
      <c r="H153" s="963"/>
      <c r="I153" s="53">
        <f t="shared" si="26"/>
        <v>1</v>
      </c>
      <c r="J153" s="963"/>
      <c r="K153" s="53">
        <f t="shared" si="27"/>
        <v>0.06</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0.06</v>
      </c>
      <c r="H154" s="963"/>
      <c r="I154" s="53">
        <f t="shared" ref="I154:I217" si="36">(SUMIF($9:$9,H154,$10:$10)-SUMIF($9:$9,$H$24,$10:$10)+100)/100</f>
        <v>1</v>
      </c>
      <c r="J154" s="963"/>
      <c r="K154" s="53">
        <f t="shared" ref="K154:K217" si="37">(SUMIF($11:$11,J154,$12:$12)-SUMIF($11:$11,$J$24,$12:$12)+100)/100</f>
        <v>0.06</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0.06</v>
      </c>
      <c r="H155" s="963"/>
      <c r="I155" s="53">
        <f t="shared" si="36"/>
        <v>1</v>
      </c>
      <c r="J155" s="963"/>
      <c r="K155" s="53">
        <f t="shared" si="37"/>
        <v>0.06</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0.06</v>
      </c>
      <c r="H156" s="963"/>
      <c r="I156" s="53">
        <f t="shared" si="36"/>
        <v>1</v>
      </c>
      <c r="J156" s="963"/>
      <c r="K156" s="53">
        <f t="shared" si="37"/>
        <v>0.06</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0.06</v>
      </c>
      <c r="H157" s="963"/>
      <c r="I157" s="53">
        <f t="shared" si="36"/>
        <v>1</v>
      </c>
      <c r="J157" s="963"/>
      <c r="K157" s="53">
        <f t="shared" si="37"/>
        <v>0.06</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0.06</v>
      </c>
      <c r="H158" s="963"/>
      <c r="I158" s="53">
        <f t="shared" si="36"/>
        <v>1</v>
      </c>
      <c r="J158" s="963"/>
      <c r="K158" s="53">
        <f t="shared" si="37"/>
        <v>0.06</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0.06</v>
      </c>
      <c r="H159" s="963"/>
      <c r="I159" s="53">
        <f t="shared" si="36"/>
        <v>1</v>
      </c>
      <c r="J159" s="963"/>
      <c r="K159" s="53">
        <f t="shared" si="37"/>
        <v>0.06</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0.06</v>
      </c>
      <c r="H160" s="963"/>
      <c r="I160" s="53">
        <f t="shared" si="36"/>
        <v>1</v>
      </c>
      <c r="J160" s="963"/>
      <c r="K160" s="53">
        <f t="shared" si="37"/>
        <v>0.06</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0.06</v>
      </c>
      <c r="H161" s="963"/>
      <c r="I161" s="53">
        <f t="shared" si="36"/>
        <v>1</v>
      </c>
      <c r="J161" s="963"/>
      <c r="K161" s="53">
        <f t="shared" si="37"/>
        <v>0.06</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0.06</v>
      </c>
      <c r="H162" s="963"/>
      <c r="I162" s="53">
        <f t="shared" si="36"/>
        <v>1</v>
      </c>
      <c r="J162" s="963"/>
      <c r="K162" s="53">
        <f t="shared" si="37"/>
        <v>0.06</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0.06</v>
      </c>
      <c r="H163" s="963"/>
      <c r="I163" s="53">
        <f t="shared" si="36"/>
        <v>1</v>
      </c>
      <c r="J163" s="963"/>
      <c r="K163" s="53">
        <f t="shared" si="37"/>
        <v>0.06</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0.06</v>
      </c>
      <c r="H164" s="963"/>
      <c r="I164" s="53">
        <f t="shared" si="36"/>
        <v>1</v>
      </c>
      <c r="J164" s="963"/>
      <c r="K164" s="53">
        <f t="shared" si="37"/>
        <v>0.06</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0.06</v>
      </c>
      <c r="H165" s="963"/>
      <c r="I165" s="53">
        <f t="shared" si="36"/>
        <v>1</v>
      </c>
      <c r="J165" s="963"/>
      <c r="K165" s="53">
        <f t="shared" si="37"/>
        <v>0.06</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0.06</v>
      </c>
      <c r="H166" s="963"/>
      <c r="I166" s="53">
        <f t="shared" si="36"/>
        <v>1</v>
      </c>
      <c r="J166" s="963"/>
      <c r="K166" s="53">
        <f t="shared" si="37"/>
        <v>0.06</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0.06</v>
      </c>
      <c r="H167" s="963"/>
      <c r="I167" s="53">
        <f t="shared" si="36"/>
        <v>1</v>
      </c>
      <c r="J167" s="963"/>
      <c r="K167" s="53">
        <f t="shared" si="37"/>
        <v>0.06</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0.06</v>
      </c>
      <c r="H168" s="963"/>
      <c r="I168" s="53">
        <f t="shared" si="36"/>
        <v>1</v>
      </c>
      <c r="J168" s="963"/>
      <c r="K168" s="53">
        <f t="shared" si="37"/>
        <v>0.06</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0.06</v>
      </c>
      <c r="H169" s="963"/>
      <c r="I169" s="53">
        <f t="shared" si="36"/>
        <v>1</v>
      </c>
      <c r="J169" s="963"/>
      <c r="K169" s="53">
        <f t="shared" si="37"/>
        <v>0.06</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0.06</v>
      </c>
      <c r="H170" s="963"/>
      <c r="I170" s="53">
        <f t="shared" si="36"/>
        <v>1</v>
      </c>
      <c r="J170" s="963"/>
      <c r="K170" s="53">
        <f t="shared" si="37"/>
        <v>0.06</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0.06</v>
      </c>
      <c r="H171" s="963"/>
      <c r="I171" s="53">
        <f t="shared" si="36"/>
        <v>1</v>
      </c>
      <c r="J171" s="963"/>
      <c r="K171" s="53">
        <f t="shared" si="37"/>
        <v>0.06</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0.06</v>
      </c>
      <c r="H172" s="963"/>
      <c r="I172" s="53">
        <f t="shared" si="36"/>
        <v>1</v>
      </c>
      <c r="J172" s="963"/>
      <c r="K172" s="53">
        <f t="shared" si="37"/>
        <v>0.06</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0.06</v>
      </c>
      <c r="H173" s="963"/>
      <c r="I173" s="53">
        <f t="shared" si="36"/>
        <v>1</v>
      </c>
      <c r="J173" s="963"/>
      <c r="K173" s="53">
        <f t="shared" si="37"/>
        <v>0.06</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0.06</v>
      </c>
      <c r="H174" s="963"/>
      <c r="I174" s="53">
        <f t="shared" si="36"/>
        <v>1</v>
      </c>
      <c r="J174" s="963"/>
      <c r="K174" s="53">
        <f t="shared" si="37"/>
        <v>0.06</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0.06</v>
      </c>
      <c r="H175" s="963"/>
      <c r="I175" s="53">
        <f t="shared" si="36"/>
        <v>1</v>
      </c>
      <c r="J175" s="963"/>
      <c r="K175" s="53">
        <f t="shared" si="37"/>
        <v>0.06</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0.06</v>
      </c>
      <c r="H176" s="963"/>
      <c r="I176" s="53">
        <f t="shared" si="36"/>
        <v>1</v>
      </c>
      <c r="J176" s="963"/>
      <c r="K176" s="53">
        <f t="shared" si="37"/>
        <v>0.06</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0.06</v>
      </c>
      <c r="H177" s="963"/>
      <c r="I177" s="53">
        <f t="shared" si="36"/>
        <v>1</v>
      </c>
      <c r="J177" s="963"/>
      <c r="K177" s="53">
        <f t="shared" si="37"/>
        <v>0.06</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0.06</v>
      </c>
      <c r="H178" s="963"/>
      <c r="I178" s="53">
        <f t="shared" si="36"/>
        <v>1</v>
      </c>
      <c r="J178" s="963"/>
      <c r="K178" s="53">
        <f t="shared" si="37"/>
        <v>0.06</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0.06</v>
      </c>
      <c r="H179" s="963"/>
      <c r="I179" s="53">
        <f t="shared" si="36"/>
        <v>1</v>
      </c>
      <c r="J179" s="963"/>
      <c r="K179" s="53">
        <f t="shared" si="37"/>
        <v>0.06</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0.06</v>
      </c>
      <c r="H180" s="963"/>
      <c r="I180" s="53">
        <f t="shared" si="36"/>
        <v>1</v>
      </c>
      <c r="J180" s="963"/>
      <c r="K180" s="53">
        <f t="shared" si="37"/>
        <v>0.06</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0.06</v>
      </c>
      <c r="H181" s="963"/>
      <c r="I181" s="53">
        <f t="shared" si="36"/>
        <v>1</v>
      </c>
      <c r="J181" s="963"/>
      <c r="K181" s="53">
        <f t="shared" si="37"/>
        <v>0.06</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0.06</v>
      </c>
      <c r="H182" s="963"/>
      <c r="I182" s="53">
        <f t="shared" si="36"/>
        <v>1</v>
      </c>
      <c r="J182" s="963"/>
      <c r="K182" s="53">
        <f t="shared" si="37"/>
        <v>0.06</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0.06</v>
      </c>
      <c r="H183" s="963"/>
      <c r="I183" s="53">
        <f t="shared" si="36"/>
        <v>1</v>
      </c>
      <c r="J183" s="963"/>
      <c r="K183" s="53">
        <f t="shared" si="37"/>
        <v>0.06</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0.06</v>
      </c>
      <c r="H184" s="963"/>
      <c r="I184" s="53">
        <f t="shared" si="36"/>
        <v>1</v>
      </c>
      <c r="J184" s="963"/>
      <c r="K184" s="53">
        <f t="shared" si="37"/>
        <v>0.06</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0.06</v>
      </c>
      <c r="H185" s="963"/>
      <c r="I185" s="53">
        <f t="shared" si="36"/>
        <v>1</v>
      </c>
      <c r="J185" s="963"/>
      <c r="K185" s="53">
        <f t="shared" si="37"/>
        <v>0.06</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0.06</v>
      </c>
      <c r="H186" s="963"/>
      <c r="I186" s="53">
        <f t="shared" si="36"/>
        <v>1</v>
      </c>
      <c r="J186" s="963"/>
      <c r="K186" s="53">
        <f t="shared" si="37"/>
        <v>0.06</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0.06</v>
      </c>
      <c r="H187" s="963"/>
      <c r="I187" s="53">
        <f t="shared" si="36"/>
        <v>1</v>
      </c>
      <c r="J187" s="963"/>
      <c r="K187" s="53">
        <f t="shared" si="37"/>
        <v>0.06</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0.06</v>
      </c>
      <c r="H188" s="963"/>
      <c r="I188" s="53">
        <f t="shared" si="36"/>
        <v>1</v>
      </c>
      <c r="J188" s="963"/>
      <c r="K188" s="53">
        <f t="shared" si="37"/>
        <v>0.06</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0.06</v>
      </c>
      <c r="H189" s="963"/>
      <c r="I189" s="53">
        <f t="shared" si="36"/>
        <v>1</v>
      </c>
      <c r="J189" s="963"/>
      <c r="K189" s="53">
        <f t="shared" si="37"/>
        <v>0.06</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0.06</v>
      </c>
      <c r="H190" s="963"/>
      <c r="I190" s="53">
        <f t="shared" si="36"/>
        <v>1</v>
      </c>
      <c r="J190" s="963"/>
      <c r="K190" s="53">
        <f t="shared" si="37"/>
        <v>0.06</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0.06</v>
      </c>
      <c r="H191" s="963"/>
      <c r="I191" s="53">
        <f t="shared" si="36"/>
        <v>1</v>
      </c>
      <c r="J191" s="963"/>
      <c r="K191" s="53">
        <f t="shared" si="37"/>
        <v>0.06</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0.06</v>
      </c>
      <c r="H192" s="963"/>
      <c r="I192" s="53">
        <f t="shared" si="36"/>
        <v>1</v>
      </c>
      <c r="J192" s="963"/>
      <c r="K192" s="53">
        <f t="shared" si="37"/>
        <v>0.06</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0.06</v>
      </c>
      <c r="H193" s="963"/>
      <c r="I193" s="53">
        <f t="shared" si="36"/>
        <v>1</v>
      </c>
      <c r="J193" s="963"/>
      <c r="K193" s="53">
        <f t="shared" si="37"/>
        <v>0.06</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0.06</v>
      </c>
      <c r="H194" s="963"/>
      <c r="I194" s="53">
        <f t="shared" si="36"/>
        <v>1</v>
      </c>
      <c r="J194" s="963"/>
      <c r="K194" s="53">
        <f t="shared" si="37"/>
        <v>0.06</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0.06</v>
      </c>
      <c r="H195" s="963"/>
      <c r="I195" s="53">
        <f t="shared" si="36"/>
        <v>1</v>
      </c>
      <c r="J195" s="963"/>
      <c r="K195" s="53">
        <f t="shared" si="37"/>
        <v>0.06</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0.06</v>
      </c>
      <c r="H196" s="963"/>
      <c r="I196" s="53">
        <f t="shared" si="36"/>
        <v>1</v>
      </c>
      <c r="J196" s="963"/>
      <c r="K196" s="53">
        <f t="shared" si="37"/>
        <v>0.06</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0.06</v>
      </c>
      <c r="H197" s="963"/>
      <c r="I197" s="53">
        <f t="shared" si="36"/>
        <v>1</v>
      </c>
      <c r="J197" s="963"/>
      <c r="K197" s="53">
        <f t="shared" si="37"/>
        <v>0.06</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0.06</v>
      </c>
      <c r="H198" s="963"/>
      <c r="I198" s="53">
        <f t="shared" si="36"/>
        <v>1</v>
      </c>
      <c r="J198" s="963"/>
      <c r="K198" s="53">
        <f t="shared" si="37"/>
        <v>0.06</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0.06</v>
      </c>
      <c r="H199" s="963"/>
      <c r="I199" s="53">
        <f t="shared" si="36"/>
        <v>1</v>
      </c>
      <c r="J199" s="963"/>
      <c r="K199" s="53">
        <f t="shared" si="37"/>
        <v>0.06</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0.06</v>
      </c>
      <c r="H200" s="963"/>
      <c r="I200" s="53">
        <f t="shared" si="36"/>
        <v>1</v>
      </c>
      <c r="J200" s="963"/>
      <c r="K200" s="53">
        <f t="shared" si="37"/>
        <v>0.06</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0.06</v>
      </c>
      <c r="H201" s="963"/>
      <c r="I201" s="53">
        <f t="shared" si="36"/>
        <v>1</v>
      </c>
      <c r="J201" s="963"/>
      <c r="K201" s="53">
        <f t="shared" si="37"/>
        <v>0.06</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0.06</v>
      </c>
      <c r="H202" s="963"/>
      <c r="I202" s="53">
        <f t="shared" si="36"/>
        <v>1</v>
      </c>
      <c r="J202" s="963"/>
      <c r="K202" s="53">
        <f t="shared" si="37"/>
        <v>0.06</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0.06</v>
      </c>
      <c r="H203" s="963"/>
      <c r="I203" s="53">
        <f t="shared" si="36"/>
        <v>1</v>
      </c>
      <c r="J203" s="963"/>
      <c r="K203" s="53">
        <f t="shared" si="37"/>
        <v>0.06</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0.06</v>
      </c>
      <c r="H204" s="963"/>
      <c r="I204" s="53">
        <f t="shared" si="36"/>
        <v>1</v>
      </c>
      <c r="J204" s="963"/>
      <c r="K204" s="53">
        <f t="shared" si="37"/>
        <v>0.06</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0.06</v>
      </c>
      <c r="H205" s="963"/>
      <c r="I205" s="53">
        <f t="shared" si="36"/>
        <v>1</v>
      </c>
      <c r="J205" s="963"/>
      <c r="K205" s="53">
        <f t="shared" si="37"/>
        <v>0.06</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0.06</v>
      </c>
      <c r="H206" s="963"/>
      <c r="I206" s="53">
        <f t="shared" si="36"/>
        <v>1</v>
      </c>
      <c r="J206" s="963"/>
      <c r="K206" s="53">
        <f t="shared" si="37"/>
        <v>0.06</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0.06</v>
      </c>
      <c r="H207" s="963"/>
      <c r="I207" s="53">
        <f t="shared" si="36"/>
        <v>1</v>
      </c>
      <c r="J207" s="963"/>
      <c r="K207" s="53">
        <f t="shared" si="37"/>
        <v>0.06</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0.06</v>
      </c>
      <c r="H208" s="963"/>
      <c r="I208" s="53">
        <f t="shared" si="36"/>
        <v>1</v>
      </c>
      <c r="J208" s="963"/>
      <c r="K208" s="53">
        <f t="shared" si="37"/>
        <v>0.06</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0.06</v>
      </c>
      <c r="H209" s="963"/>
      <c r="I209" s="53">
        <f t="shared" si="36"/>
        <v>1</v>
      </c>
      <c r="J209" s="963"/>
      <c r="K209" s="53">
        <f t="shared" si="37"/>
        <v>0.06</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0.06</v>
      </c>
      <c r="H210" s="963"/>
      <c r="I210" s="53">
        <f t="shared" si="36"/>
        <v>1</v>
      </c>
      <c r="J210" s="963"/>
      <c r="K210" s="53">
        <f t="shared" si="37"/>
        <v>0.06</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0.06</v>
      </c>
      <c r="H211" s="963"/>
      <c r="I211" s="53">
        <f t="shared" si="36"/>
        <v>1</v>
      </c>
      <c r="J211" s="963"/>
      <c r="K211" s="53">
        <f t="shared" si="37"/>
        <v>0.06</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0.06</v>
      </c>
      <c r="H212" s="963"/>
      <c r="I212" s="53">
        <f t="shared" si="36"/>
        <v>1</v>
      </c>
      <c r="J212" s="963"/>
      <c r="K212" s="53">
        <f t="shared" si="37"/>
        <v>0.06</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0.06</v>
      </c>
      <c r="H213" s="963"/>
      <c r="I213" s="53">
        <f t="shared" si="36"/>
        <v>1</v>
      </c>
      <c r="J213" s="963"/>
      <c r="K213" s="53">
        <f t="shared" si="37"/>
        <v>0.06</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0.06</v>
      </c>
      <c r="H214" s="963"/>
      <c r="I214" s="53">
        <f t="shared" si="36"/>
        <v>1</v>
      </c>
      <c r="J214" s="963"/>
      <c r="K214" s="53">
        <f t="shared" si="37"/>
        <v>0.06</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0.06</v>
      </c>
      <c r="H215" s="963"/>
      <c r="I215" s="53">
        <f t="shared" si="36"/>
        <v>1</v>
      </c>
      <c r="J215" s="963"/>
      <c r="K215" s="53">
        <f t="shared" si="37"/>
        <v>0.06</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0.06</v>
      </c>
      <c r="H216" s="963"/>
      <c r="I216" s="53">
        <f t="shared" si="36"/>
        <v>1</v>
      </c>
      <c r="J216" s="963"/>
      <c r="K216" s="53">
        <f t="shared" si="37"/>
        <v>0.06</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0.06</v>
      </c>
      <c r="H217" s="963"/>
      <c r="I217" s="53">
        <f t="shared" si="36"/>
        <v>1</v>
      </c>
      <c r="J217" s="963"/>
      <c r="K217" s="53">
        <f t="shared" si="37"/>
        <v>0.06</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0.06</v>
      </c>
      <c r="H218" s="963"/>
      <c r="I218" s="53">
        <f t="shared" ref="I218:I281" si="46">(SUMIF($9:$9,H218,$10:$10)-SUMIF($9:$9,$H$24,$10:$10)+100)/100</f>
        <v>1</v>
      </c>
      <c r="J218" s="963"/>
      <c r="K218" s="53">
        <f t="shared" ref="K218:K281" si="47">(SUMIF($11:$11,J218,$12:$12)-SUMIF($11:$11,$J$24,$12:$12)+100)/100</f>
        <v>0.06</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0.06</v>
      </c>
      <c r="H219" s="963"/>
      <c r="I219" s="53">
        <f t="shared" si="46"/>
        <v>1</v>
      </c>
      <c r="J219" s="963"/>
      <c r="K219" s="53">
        <f t="shared" si="47"/>
        <v>0.06</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0.06</v>
      </c>
      <c r="H220" s="963"/>
      <c r="I220" s="53">
        <f t="shared" si="46"/>
        <v>1</v>
      </c>
      <c r="J220" s="963"/>
      <c r="K220" s="53">
        <f t="shared" si="47"/>
        <v>0.06</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0.06</v>
      </c>
      <c r="H221" s="963"/>
      <c r="I221" s="53">
        <f t="shared" si="46"/>
        <v>1</v>
      </c>
      <c r="J221" s="963"/>
      <c r="K221" s="53">
        <f t="shared" si="47"/>
        <v>0.06</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0.06</v>
      </c>
      <c r="H222" s="963"/>
      <c r="I222" s="53">
        <f t="shared" si="46"/>
        <v>1</v>
      </c>
      <c r="J222" s="963"/>
      <c r="K222" s="53">
        <f t="shared" si="47"/>
        <v>0.06</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0.06</v>
      </c>
      <c r="H223" s="963"/>
      <c r="I223" s="53">
        <f t="shared" si="46"/>
        <v>1</v>
      </c>
      <c r="J223" s="963"/>
      <c r="K223" s="53">
        <f t="shared" si="47"/>
        <v>0.06</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0.06</v>
      </c>
      <c r="H224" s="963"/>
      <c r="I224" s="53">
        <f t="shared" si="46"/>
        <v>1</v>
      </c>
      <c r="J224" s="963"/>
      <c r="K224" s="53">
        <f t="shared" si="47"/>
        <v>0.06</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0.06</v>
      </c>
      <c r="H225" s="963"/>
      <c r="I225" s="53">
        <f t="shared" si="46"/>
        <v>1</v>
      </c>
      <c r="J225" s="963"/>
      <c r="K225" s="53">
        <f t="shared" si="47"/>
        <v>0.06</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0.06</v>
      </c>
      <c r="H226" s="963"/>
      <c r="I226" s="53">
        <f t="shared" si="46"/>
        <v>1</v>
      </c>
      <c r="J226" s="963"/>
      <c r="K226" s="53">
        <f t="shared" si="47"/>
        <v>0.06</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0.06</v>
      </c>
      <c r="H227" s="963"/>
      <c r="I227" s="53">
        <f t="shared" si="46"/>
        <v>1</v>
      </c>
      <c r="J227" s="963"/>
      <c r="K227" s="53">
        <f t="shared" si="47"/>
        <v>0.06</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0.06</v>
      </c>
      <c r="H228" s="963"/>
      <c r="I228" s="53">
        <f t="shared" si="46"/>
        <v>1</v>
      </c>
      <c r="J228" s="963"/>
      <c r="K228" s="53">
        <f t="shared" si="47"/>
        <v>0.06</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0.06</v>
      </c>
      <c r="H229" s="963"/>
      <c r="I229" s="53">
        <f t="shared" si="46"/>
        <v>1</v>
      </c>
      <c r="J229" s="963"/>
      <c r="K229" s="53">
        <f t="shared" si="47"/>
        <v>0.06</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0.06</v>
      </c>
      <c r="H230" s="963"/>
      <c r="I230" s="53">
        <f t="shared" si="46"/>
        <v>1</v>
      </c>
      <c r="J230" s="963"/>
      <c r="K230" s="53">
        <f t="shared" si="47"/>
        <v>0.06</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0.06</v>
      </c>
      <c r="H231" s="963"/>
      <c r="I231" s="53">
        <f t="shared" si="46"/>
        <v>1</v>
      </c>
      <c r="J231" s="963"/>
      <c r="K231" s="53">
        <f t="shared" si="47"/>
        <v>0.06</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0.06</v>
      </c>
      <c r="H232" s="963"/>
      <c r="I232" s="53">
        <f t="shared" si="46"/>
        <v>1</v>
      </c>
      <c r="J232" s="963"/>
      <c r="K232" s="53">
        <f t="shared" si="47"/>
        <v>0.06</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0.06</v>
      </c>
      <c r="H233" s="963"/>
      <c r="I233" s="53">
        <f t="shared" si="46"/>
        <v>1</v>
      </c>
      <c r="J233" s="963"/>
      <c r="K233" s="53">
        <f t="shared" si="47"/>
        <v>0.06</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0.06</v>
      </c>
      <c r="H234" s="963"/>
      <c r="I234" s="53">
        <f t="shared" si="46"/>
        <v>1</v>
      </c>
      <c r="J234" s="963"/>
      <c r="K234" s="53">
        <f t="shared" si="47"/>
        <v>0.06</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0.06</v>
      </c>
      <c r="H235" s="963"/>
      <c r="I235" s="53">
        <f t="shared" si="46"/>
        <v>1</v>
      </c>
      <c r="J235" s="963"/>
      <c r="K235" s="53">
        <f t="shared" si="47"/>
        <v>0.06</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0.06</v>
      </c>
      <c r="H236" s="963"/>
      <c r="I236" s="53">
        <f t="shared" si="46"/>
        <v>1</v>
      </c>
      <c r="J236" s="963"/>
      <c r="K236" s="53">
        <f t="shared" si="47"/>
        <v>0.06</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0.06</v>
      </c>
      <c r="H237" s="963"/>
      <c r="I237" s="53">
        <f t="shared" si="46"/>
        <v>1</v>
      </c>
      <c r="J237" s="963"/>
      <c r="K237" s="53">
        <f t="shared" si="47"/>
        <v>0.06</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0.06</v>
      </c>
      <c r="H238" s="963"/>
      <c r="I238" s="53">
        <f t="shared" si="46"/>
        <v>1</v>
      </c>
      <c r="J238" s="963"/>
      <c r="K238" s="53">
        <f t="shared" si="47"/>
        <v>0.06</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0.06</v>
      </c>
      <c r="H239" s="963"/>
      <c r="I239" s="53">
        <f t="shared" si="46"/>
        <v>1</v>
      </c>
      <c r="J239" s="963"/>
      <c r="K239" s="53">
        <f t="shared" si="47"/>
        <v>0.06</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0.06</v>
      </c>
      <c r="H240" s="963"/>
      <c r="I240" s="53">
        <f t="shared" si="46"/>
        <v>1</v>
      </c>
      <c r="J240" s="963"/>
      <c r="K240" s="53">
        <f t="shared" si="47"/>
        <v>0.06</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0.06</v>
      </c>
      <c r="H241" s="963"/>
      <c r="I241" s="53">
        <f t="shared" si="46"/>
        <v>1</v>
      </c>
      <c r="J241" s="963"/>
      <c r="K241" s="53">
        <f t="shared" si="47"/>
        <v>0.06</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0.06</v>
      </c>
      <c r="H242" s="963"/>
      <c r="I242" s="53">
        <f t="shared" si="46"/>
        <v>1</v>
      </c>
      <c r="J242" s="963"/>
      <c r="K242" s="53">
        <f t="shared" si="47"/>
        <v>0.06</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0.06</v>
      </c>
      <c r="H243" s="963"/>
      <c r="I243" s="53">
        <f t="shared" si="46"/>
        <v>1</v>
      </c>
      <c r="J243" s="963"/>
      <c r="K243" s="53">
        <f t="shared" si="47"/>
        <v>0.06</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0.06</v>
      </c>
      <c r="H244" s="963"/>
      <c r="I244" s="53">
        <f t="shared" si="46"/>
        <v>1</v>
      </c>
      <c r="J244" s="963"/>
      <c r="K244" s="53">
        <f t="shared" si="47"/>
        <v>0.06</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0.06</v>
      </c>
      <c r="H245" s="963"/>
      <c r="I245" s="53">
        <f t="shared" si="46"/>
        <v>1</v>
      </c>
      <c r="J245" s="963"/>
      <c r="K245" s="53">
        <f t="shared" si="47"/>
        <v>0.06</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0.06</v>
      </c>
      <c r="H246" s="963"/>
      <c r="I246" s="53">
        <f t="shared" si="46"/>
        <v>1</v>
      </c>
      <c r="J246" s="963"/>
      <c r="K246" s="53">
        <f t="shared" si="47"/>
        <v>0.06</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0.06</v>
      </c>
      <c r="H247" s="963"/>
      <c r="I247" s="53">
        <f t="shared" si="46"/>
        <v>1</v>
      </c>
      <c r="J247" s="963"/>
      <c r="K247" s="53">
        <f t="shared" si="47"/>
        <v>0.06</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0.06</v>
      </c>
      <c r="H248" s="963"/>
      <c r="I248" s="53">
        <f t="shared" si="46"/>
        <v>1</v>
      </c>
      <c r="J248" s="963"/>
      <c r="K248" s="53">
        <f t="shared" si="47"/>
        <v>0.06</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0.06</v>
      </c>
      <c r="H249" s="963"/>
      <c r="I249" s="53">
        <f t="shared" si="46"/>
        <v>1</v>
      </c>
      <c r="J249" s="963"/>
      <c r="K249" s="53">
        <f t="shared" si="47"/>
        <v>0.06</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0.06</v>
      </c>
      <c r="H250" s="963"/>
      <c r="I250" s="53">
        <f t="shared" si="46"/>
        <v>1</v>
      </c>
      <c r="J250" s="963"/>
      <c r="K250" s="53">
        <f t="shared" si="47"/>
        <v>0.06</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0.06</v>
      </c>
      <c r="H251" s="963"/>
      <c r="I251" s="53">
        <f t="shared" si="46"/>
        <v>1</v>
      </c>
      <c r="J251" s="963"/>
      <c r="K251" s="53">
        <f t="shared" si="47"/>
        <v>0.06</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0.06</v>
      </c>
      <c r="H252" s="963"/>
      <c r="I252" s="53">
        <f t="shared" si="46"/>
        <v>1</v>
      </c>
      <c r="J252" s="963"/>
      <c r="K252" s="53">
        <f t="shared" si="47"/>
        <v>0.06</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0.06</v>
      </c>
      <c r="H253" s="963"/>
      <c r="I253" s="53">
        <f t="shared" si="46"/>
        <v>1</v>
      </c>
      <c r="J253" s="963"/>
      <c r="K253" s="53">
        <f t="shared" si="47"/>
        <v>0.06</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0.06</v>
      </c>
      <c r="H254" s="963"/>
      <c r="I254" s="53">
        <f t="shared" si="46"/>
        <v>1</v>
      </c>
      <c r="J254" s="963"/>
      <c r="K254" s="53">
        <f t="shared" si="47"/>
        <v>0.06</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0.06</v>
      </c>
      <c r="H255" s="963"/>
      <c r="I255" s="53">
        <f t="shared" si="46"/>
        <v>1</v>
      </c>
      <c r="J255" s="963"/>
      <c r="K255" s="53">
        <f t="shared" si="47"/>
        <v>0.06</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0.06</v>
      </c>
      <c r="H256" s="963"/>
      <c r="I256" s="53">
        <f t="shared" si="46"/>
        <v>1</v>
      </c>
      <c r="J256" s="963"/>
      <c r="K256" s="53">
        <f t="shared" si="47"/>
        <v>0.06</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0.06</v>
      </c>
      <c r="H257" s="963"/>
      <c r="I257" s="53">
        <f t="shared" si="46"/>
        <v>1</v>
      </c>
      <c r="J257" s="963"/>
      <c r="K257" s="53">
        <f t="shared" si="47"/>
        <v>0.06</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0.06</v>
      </c>
      <c r="H258" s="963"/>
      <c r="I258" s="53">
        <f t="shared" si="46"/>
        <v>1</v>
      </c>
      <c r="J258" s="963"/>
      <c r="K258" s="53">
        <f t="shared" si="47"/>
        <v>0.06</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0.06</v>
      </c>
      <c r="H259" s="963"/>
      <c r="I259" s="53">
        <f t="shared" si="46"/>
        <v>1</v>
      </c>
      <c r="J259" s="963"/>
      <c r="K259" s="53">
        <f t="shared" si="47"/>
        <v>0.06</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0.06</v>
      </c>
      <c r="H260" s="963"/>
      <c r="I260" s="53">
        <f t="shared" si="46"/>
        <v>1</v>
      </c>
      <c r="J260" s="963"/>
      <c r="K260" s="53">
        <f t="shared" si="47"/>
        <v>0.06</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0.06</v>
      </c>
      <c r="H261" s="963"/>
      <c r="I261" s="53">
        <f t="shared" si="46"/>
        <v>1</v>
      </c>
      <c r="J261" s="963"/>
      <c r="K261" s="53">
        <f t="shared" si="47"/>
        <v>0.06</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0.06</v>
      </c>
      <c r="H262" s="963"/>
      <c r="I262" s="53">
        <f t="shared" si="46"/>
        <v>1</v>
      </c>
      <c r="J262" s="963"/>
      <c r="K262" s="53">
        <f t="shared" si="47"/>
        <v>0.06</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0.06</v>
      </c>
      <c r="H263" s="963"/>
      <c r="I263" s="53">
        <f t="shared" si="46"/>
        <v>1</v>
      </c>
      <c r="J263" s="963"/>
      <c r="K263" s="53">
        <f t="shared" si="47"/>
        <v>0.06</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0.06</v>
      </c>
      <c r="H264" s="963"/>
      <c r="I264" s="53">
        <f t="shared" si="46"/>
        <v>1</v>
      </c>
      <c r="J264" s="963"/>
      <c r="K264" s="53">
        <f t="shared" si="47"/>
        <v>0.06</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0.06</v>
      </c>
      <c r="H265" s="963"/>
      <c r="I265" s="53">
        <f t="shared" si="46"/>
        <v>1</v>
      </c>
      <c r="J265" s="963"/>
      <c r="K265" s="53">
        <f t="shared" si="47"/>
        <v>0.06</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0.06</v>
      </c>
      <c r="H266" s="963"/>
      <c r="I266" s="53">
        <f t="shared" si="46"/>
        <v>1</v>
      </c>
      <c r="J266" s="963"/>
      <c r="K266" s="53">
        <f t="shared" si="47"/>
        <v>0.06</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0.06</v>
      </c>
      <c r="H267" s="963"/>
      <c r="I267" s="53">
        <f t="shared" si="46"/>
        <v>1</v>
      </c>
      <c r="J267" s="963"/>
      <c r="K267" s="53">
        <f t="shared" si="47"/>
        <v>0.06</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0.06</v>
      </c>
      <c r="H268" s="963"/>
      <c r="I268" s="53">
        <f t="shared" si="46"/>
        <v>1</v>
      </c>
      <c r="J268" s="963"/>
      <c r="K268" s="53">
        <f t="shared" si="47"/>
        <v>0.06</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0.06</v>
      </c>
      <c r="H269" s="963"/>
      <c r="I269" s="53">
        <f t="shared" si="46"/>
        <v>1</v>
      </c>
      <c r="J269" s="963"/>
      <c r="K269" s="53">
        <f t="shared" si="47"/>
        <v>0.06</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0.06</v>
      </c>
      <c r="H270" s="963"/>
      <c r="I270" s="53">
        <f t="shared" si="46"/>
        <v>1</v>
      </c>
      <c r="J270" s="963"/>
      <c r="K270" s="53">
        <f t="shared" si="47"/>
        <v>0.06</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0.06</v>
      </c>
      <c r="H271" s="963"/>
      <c r="I271" s="53">
        <f t="shared" si="46"/>
        <v>1</v>
      </c>
      <c r="J271" s="963"/>
      <c r="K271" s="53">
        <f t="shared" si="47"/>
        <v>0.06</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0.06</v>
      </c>
      <c r="H272" s="963"/>
      <c r="I272" s="53">
        <f t="shared" si="46"/>
        <v>1</v>
      </c>
      <c r="J272" s="963"/>
      <c r="K272" s="53">
        <f t="shared" si="47"/>
        <v>0.06</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0.06</v>
      </c>
      <c r="H273" s="963"/>
      <c r="I273" s="53">
        <f t="shared" si="46"/>
        <v>1</v>
      </c>
      <c r="J273" s="963"/>
      <c r="K273" s="53">
        <f t="shared" si="47"/>
        <v>0.06</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0.06</v>
      </c>
      <c r="H274" s="963"/>
      <c r="I274" s="53">
        <f t="shared" si="46"/>
        <v>1</v>
      </c>
      <c r="J274" s="963"/>
      <c r="K274" s="53">
        <f t="shared" si="47"/>
        <v>0.06</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0.06</v>
      </c>
      <c r="H275" s="963"/>
      <c r="I275" s="53">
        <f t="shared" si="46"/>
        <v>1</v>
      </c>
      <c r="J275" s="963"/>
      <c r="K275" s="53">
        <f t="shared" si="47"/>
        <v>0.06</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0.06</v>
      </c>
      <c r="H276" s="963"/>
      <c r="I276" s="53">
        <f t="shared" si="46"/>
        <v>1</v>
      </c>
      <c r="J276" s="963"/>
      <c r="K276" s="53">
        <f t="shared" si="47"/>
        <v>0.06</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0.06</v>
      </c>
      <c r="H277" s="963"/>
      <c r="I277" s="53">
        <f t="shared" si="46"/>
        <v>1</v>
      </c>
      <c r="J277" s="963"/>
      <c r="K277" s="53">
        <f t="shared" si="47"/>
        <v>0.06</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0.06</v>
      </c>
      <c r="H278" s="963"/>
      <c r="I278" s="53">
        <f t="shared" si="46"/>
        <v>1</v>
      </c>
      <c r="J278" s="963"/>
      <c r="K278" s="53">
        <f t="shared" si="47"/>
        <v>0.06</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0.06</v>
      </c>
      <c r="H279" s="963"/>
      <c r="I279" s="53">
        <f t="shared" si="46"/>
        <v>1</v>
      </c>
      <c r="J279" s="963"/>
      <c r="K279" s="53">
        <f t="shared" si="47"/>
        <v>0.06</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0.06</v>
      </c>
      <c r="H280" s="963"/>
      <c r="I280" s="53">
        <f t="shared" si="46"/>
        <v>1</v>
      </c>
      <c r="J280" s="963"/>
      <c r="K280" s="53">
        <f t="shared" si="47"/>
        <v>0.06</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0.06</v>
      </c>
      <c r="H281" s="963"/>
      <c r="I281" s="53">
        <f t="shared" si="46"/>
        <v>1</v>
      </c>
      <c r="J281" s="963"/>
      <c r="K281" s="53">
        <f t="shared" si="47"/>
        <v>0.06</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0.06</v>
      </c>
      <c r="H282" s="963"/>
      <c r="I282" s="53">
        <f t="shared" ref="I282:I345" si="56">(SUMIF($9:$9,H282,$10:$10)-SUMIF($9:$9,$H$24,$10:$10)+100)/100</f>
        <v>1</v>
      </c>
      <c r="J282" s="963"/>
      <c r="K282" s="53">
        <f t="shared" ref="K282:K345" si="57">(SUMIF($11:$11,J282,$12:$12)-SUMIF($11:$11,$J$24,$12:$12)+100)/100</f>
        <v>0.06</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0.06</v>
      </c>
      <c r="H283" s="963"/>
      <c r="I283" s="53">
        <f t="shared" si="56"/>
        <v>1</v>
      </c>
      <c r="J283" s="963"/>
      <c r="K283" s="53">
        <f t="shared" si="57"/>
        <v>0.06</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0.06</v>
      </c>
      <c r="H284" s="963"/>
      <c r="I284" s="53">
        <f t="shared" si="56"/>
        <v>1</v>
      </c>
      <c r="J284" s="963"/>
      <c r="K284" s="53">
        <f t="shared" si="57"/>
        <v>0.06</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0.06</v>
      </c>
      <c r="H285" s="963"/>
      <c r="I285" s="53">
        <f t="shared" si="56"/>
        <v>1</v>
      </c>
      <c r="J285" s="963"/>
      <c r="K285" s="53">
        <f t="shared" si="57"/>
        <v>0.06</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0.06</v>
      </c>
      <c r="H286" s="963"/>
      <c r="I286" s="53">
        <f t="shared" si="56"/>
        <v>1</v>
      </c>
      <c r="J286" s="963"/>
      <c r="K286" s="53">
        <f t="shared" si="57"/>
        <v>0.06</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0.06</v>
      </c>
      <c r="H287" s="963"/>
      <c r="I287" s="53">
        <f t="shared" si="56"/>
        <v>1</v>
      </c>
      <c r="J287" s="963"/>
      <c r="K287" s="53">
        <f t="shared" si="57"/>
        <v>0.06</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0.06</v>
      </c>
      <c r="H288" s="963"/>
      <c r="I288" s="53">
        <f t="shared" si="56"/>
        <v>1</v>
      </c>
      <c r="J288" s="963"/>
      <c r="K288" s="53">
        <f t="shared" si="57"/>
        <v>0.06</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0.06</v>
      </c>
      <c r="H289" s="963"/>
      <c r="I289" s="53">
        <f t="shared" si="56"/>
        <v>1</v>
      </c>
      <c r="J289" s="963"/>
      <c r="K289" s="53">
        <f t="shared" si="57"/>
        <v>0.06</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0.06</v>
      </c>
      <c r="H290" s="963"/>
      <c r="I290" s="53">
        <f t="shared" si="56"/>
        <v>1</v>
      </c>
      <c r="J290" s="963"/>
      <c r="K290" s="53">
        <f t="shared" si="57"/>
        <v>0.06</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0.06</v>
      </c>
      <c r="H291" s="963"/>
      <c r="I291" s="53">
        <f t="shared" si="56"/>
        <v>1</v>
      </c>
      <c r="J291" s="963"/>
      <c r="K291" s="53">
        <f t="shared" si="57"/>
        <v>0.06</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0.06</v>
      </c>
      <c r="H292" s="963"/>
      <c r="I292" s="53">
        <f t="shared" si="56"/>
        <v>1</v>
      </c>
      <c r="J292" s="963"/>
      <c r="K292" s="53">
        <f t="shared" si="57"/>
        <v>0.06</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0.06</v>
      </c>
      <c r="H293" s="963"/>
      <c r="I293" s="53">
        <f t="shared" si="56"/>
        <v>1</v>
      </c>
      <c r="J293" s="963"/>
      <c r="K293" s="53">
        <f t="shared" si="57"/>
        <v>0.06</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0.06</v>
      </c>
      <c r="H294" s="963"/>
      <c r="I294" s="53">
        <f t="shared" si="56"/>
        <v>1</v>
      </c>
      <c r="J294" s="963"/>
      <c r="K294" s="53">
        <f t="shared" si="57"/>
        <v>0.06</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0.06</v>
      </c>
      <c r="H295" s="963"/>
      <c r="I295" s="53">
        <f t="shared" si="56"/>
        <v>1</v>
      </c>
      <c r="J295" s="963"/>
      <c r="K295" s="53">
        <f t="shared" si="57"/>
        <v>0.06</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0.06</v>
      </c>
      <c r="H296" s="963"/>
      <c r="I296" s="53">
        <f t="shared" si="56"/>
        <v>1</v>
      </c>
      <c r="J296" s="963"/>
      <c r="K296" s="53">
        <f t="shared" si="57"/>
        <v>0.06</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0.06</v>
      </c>
      <c r="H297" s="963"/>
      <c r="I297" s="53">
        <f t="shared" si="56"/>
        <v>1</v>
      </c>
      <c r="J297" s="963"/>
      <c r="K297" s="53">
        <f t="shared" si="57"/>
        <v>0.06</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0.06</v>
      </c>
      <c r="H298" s="963"/>
      <c r="I298" s="53">
        <f t="shared" si="56"/>
        <v>1</v>
      </c>
      <c r="J298" s="963"/>
      <c r="K298" s="53">
        <f t="shared" si="57"/>
        <v>0.06</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0.06</v>
      </c>
      <c r="H299" s="963"/>
      <c r="I299" s="53">
        <f t="shared" si="56"/>
        <v>1</v>
      </c>
      <c r="J299" s="963"/>
      <c r="K299" s="53">
        <f t="shared" si="57"/>
        <v>0.06</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0.06</v>
      </c>
      <c r="H300" s="963"/>
      <c r="I300" s="53">
        <f t="shared" si="56"/>
        <v>1</v>
      </c>
      <c r="J300" s="963"/>
      <c r="K300" s="53">
        <f t="shared" si="57"/>
        <v>0.06</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0.06</v>
      </c>
      <c r="H301" s="963"/>
      <c r="I301" s="53">
        <f t="shared" si="56"/>
        <v>1</v>
      </c>
      <c r="J301" s="963"/>
      <c r="K301" s="53">
        <f t="shared" si="57"/>
        <v>0.06</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0.06</v>
      </c>
      <c r="H302" s="963"/>
      <c r="I302" s="53">
        <f t="shared" si="56"/>
        <v>1</v>
      </c>
      <c r="J302" s="963"/>
      <c r="K302" s="53">
        <f t="shared" si="57"/>
        <v>0.06</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0.06</v>
      </c>
      <c r="H303" s="963"/>
      <c r="I303" s="53">
        <f t="shared" si="56"/>
        <v>1</v>
      </c>
      <c r="J303" s="963"/>
      <c r="K303" s="53">
        <f t="shared" si="57"/>
        <v>0.06</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0.06</v>
      </c>
      <c r="H304" s="963"/>
      <c r="I304" s="53">
        <f t="shared" si="56"/>
        <v>1</v>
      </c>
      <c r="J304" s="963"/>
      <c r="K304" s="53">
        <f t="shared" si="57"/>
        <v>0.06</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0.06</v>
      </c>
      <c r="H305" s="963"/>
      <c r="I305" s="53">
        <f t="shared" si="56"/>
        <v>1</v>
      </c>
      <c r="J305" s="963"/>
      <c r="K305" s="53">
        <f t="shared" si="57"/>
        <v>0.06</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0.06</v>
      </c>
      <c r="H306" s="963"/>
      <c r="I306" s="53">
        <f t="shared" si="56"/>
        <v>1</v>
      </c>
      <c r="J306" s="963"/>
      <c r="K306" s="53">
        <f t="shared" si="57"/>
        <v>0.06</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0.06</v>
      </c>
      <c r="H307" s="963"/>
      <c r="I307" s="53">
        <f t="shared" si="56"/>
        <v>1</v>
      </c>
      <c r="J307" s="963"/>
      <c r="K307" s="53">
        <f t="shared" si="57"/>
        <v>0.06</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0.06</v>
      </c>
      <c r="H308" s="963"/>
      <c r="I308" s="53">
        <f t="shared" si="56"/>
        <v>1</v>
      </c>
      <c r="J308" s="963"/>
      <c r="K308" s="53">
        <f t="shared" si="57"/>
        <v>0.06</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0.06</v>
      </c>
      <c r="H309" s="963"/>
      <c r="I309" s="53">
        <f t="shared" si="56"/>
        <v>1</v>
      </c>
      <c r="J309" s="963"/>
      <c r="K309" s="53">
        <f t="shared" si="57"/>
        <v>0.06</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0.06</v>
      </c>
      <c r="H310" s="963"/>
      <c r="I310" s="53">
        <f t="shared" si="56"/>
        <v>1</v>
      </c>
      <c r="J310" s="963"/>
      <c r="K310" s="53">
        <f t="shared" si="57"/>
        <v>0.06</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0.06</v>
      </c>
      <c r="H311" s="963"/>
      <c r="I311" s="53">
        <f t="shared" si="56"/>
        <v>1</v>
      </c>
      <c r="J311" s="963"/>
      <c r="K311" s="53">
        <f t="shared" si="57"/>
        <v>0.06</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0.06</v>
      </c>
      <c r="H312" s="963"/>
      <c r="I312" s="53">
        <f t="shared" si="56"/>
        <v>1</v>
      </c>
      <c r="J312" s="963"/>
      <c r="K312" s="53">
        <f t="shared" si="57"/>
        <v>0.06</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0.06</v>
      </c>
      <c r="H313" s="963"/>
      <c r="I313" s="53">
        <f t="shared" si="56"/>
        <v>1</v>
      </c>
      <c r="J313" s="963"/>
      <c r="K313" s="53">
        <f t="shared" si="57"/>
        <v>0.06</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0.06</v>
      </c>
      <c r="H314" s="963"/>
      <c r="I314" s="53">
        <f t="shared" si="56"/>
        <v>1</v>
      </c>
      <c r="J314" s="963"/>
      <c r="K314" s="53">
        <f t="shared" si="57"/>
        <v>0.06</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0.06</v>
      </c>
      <c r="H315" s="963"/>
      <c r="I315" s="53">
        <f t="shared" si="56"/>
        <v>1</v>
      </c>
      <c r="J315" s="963"/>
      <c r="K315" s="53">
        <f t="shared" si="57"/>
        <v>0.06</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0.06</v>
      </c>
      <c r="H316" s="963"/>
      <c r="I316" s="53">
        <f t="shared" si="56"/>
        <v>1</v>
      </c>
      <c r="J316" s="963"/>
      <c r="K316" s="53">
        <f t="shared" si="57"/>
        <v>0.06</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0.06</v>
      </c>
      <c r="H317" s="963"/>
      <c r="I317" s="53">
        <f t="shared" si="56"/>
        <v>1</v>
      </c>
      <c r="J317" s="963"/>
      <c r="K317" s="53">
        <f t="shared" si="57"/>
        <v>0.06</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0.06</v>
      </c>
      <c r="H318" s="963"/>
      <c r="I318" s="53">
        <f t="shared" si="56"/>
        <v>1</v>
      </c>
      <c r="J318" s="963"/>
      <c r="K318" s="53">
        <f t="shared" si="57"/>
        <v>0.06</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0.06</v>
      </c>
      <c r="H319" s="963"/>
      <c r="I319" s="53">
        <f t="shared" si="56"/>
        <v>1</v>
      </c>
      <c r="J319" s="963"/>
      <c r="K319" s="53">
        <f t="shared" si="57"/>
        <v>0.06</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0.06</v>
      </c>
      <c r="H320" s="963"/>
      <c r="I320" s="53">
        <f t="shared" si="56"/>
        <v>1</v>
      </c>
      <c r="J320" s="963"/>
      <c r="K320" s="53">
        <f t="shared" si="57"/>
        <v>0.06</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0.06</v>
      </c>
      <c r="H321" s="963"/>
      <c r="I321" s="53">
        <f t="shared" si="56"/>
        <v>1</v>
      </c>
      <c r="J321" s="963"/>
      <c r="K321" s="53">
        <f t="shared" si="57"/>
        <v>0.06</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0.06</v>
      </c>
      <c r="H322" s="963"/>
      <c r="I322" s="53">
        <f t="shared" si="56"/>
        <v>1</v>
      </c>
      <c r="J322" s="963"/>
      <c r="K322" s="53">
        <f t="shared" si="57"/>
        <v>0.06</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0.06</v>
      </c>
      <c r="H323" s="963"/>
      <c r="I323" s="53">
        <f t="shared" si="56"/>
        <v>1</v>
      </c>
      <c r="J323" s="963"/>
      <c r="K323" s="53">
        <f t="shared" si="57"/>
        <v>0.06</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0.06</v>
      </c>
      <c r="H324" s="963"/>
      <c r="I324" s="53">
        <f t="shared" si="56"/>
        <v>1</v>
      </c>
      <c r="J324" s="963"/>
      <c r="K324" s="53">
        <f t="shared" si="57"/>
        <v>0.06</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0.06</v>
      </c>
      <c r="H325" s="963"/>
      <c r="I325" s="53">
        <f t="shared" si="56"/>
        <v>1</v>
      </c>
      <c r="J325" s="963"/>
      <c r="K325" s="53">
        <f t="shared" si="57"/>
        <v>0.06</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0.06</v>
      </c>
      <c r="H326" s="963"/>
      <c r="I326" s="53">
        <f t="shared" si="56"/>
        <v>1</v>
      </c>
      <c r="J326" s="963"/>
      <c r="K326" s="53">
        <f t="shared" si="57"/>
        <v>0.06</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0.06</v>
      </c>
      <c r="H327" s="963"/>
      <c r="I327" s="53">
        <f t="shared" si="56"/>
        <v>1</v>
      </c>
      <c r="J327" s="963"/>
      <c r="K327" s="53">
        <f t="shared" si="57"/>
        <v>0.06</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0.06</v>
      </c>
      <c r="H328" s="963"/>
      <c r="I328" s="53">
        <f t="shared" si="56"/>
        <v>1</v>
      </c>
      <c r="J328" s="963"/>
      <c r="K328" s="53">
        <f t="shared" si="57"/>
        <v>0.06</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0.06</v>
      </c>
      <c r="H329" s="963"/>
      <c r="I329" s="53">
        <f t="shared" si="56"/>
        <v>1</v>
      </c>
      <c r="J329" s="963"/>
      <c r="K329" s="53">
        <f t="shared" si="57"/>
        <v>0.06</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0.06</v>
      </c>
      <c r="H330" s="963"/>
      <c r="I330" s="53">
        <f t="shared" si="56"/>
        <v>1</v>
      </c>
      <c r="J330" s="963"/>
      <c r="K330" s="53">
        <f t="shared" si="57"/>
        <v>0.06</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0.06</v>
      </c>
      <c r="H331" s="963"/>
      <c r="I331" s="53">
        <f t="shared" si="56"/>
        <v>1</v>
      </c>
      <c r="J331" s="963"/>
      <c r="K331" s="53">
        <f t="shared" si="57"/>
        <v>0.06</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0.06</v>
      </c>
      <c r="H332" s="963"/>
      <c r="I332" s="53">
        <f t="shared" si="56"/>
        <v>1</v>
      </c>
      <c r="J332" s="963"/>
      <c r="K332" s="53">
        <f t="shared" si="57"/>
        <v>0.06</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0.06</v>
      </c>
      <c r="H333" s="963"/>
      <c r="I333" s="53">
        <f t="shared" si="56"/>
        <v>1</v>
      </c>
      <c r="J333" s="963"/>
      <c r="K333" s="53">
        <f t="shared" si="57"/>
        <v>0.06</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0.06</v>
      </c>
      <c r="H334" s="963"/>
      <c r="I334" s="53">
        <f t="shared" si="56"/>
        <v>1</v>
      </c>
      <c r="J334" s="963"/>
      <c r="K334" s="53">
        <f t="shared" si="57"/>
        <v>0.06</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0.06</v>
      </c>
      <c r="H335" s="963"/>
      <c r="I335" s="53">
        <f t="shared" si="56"/>
        <v>1</v>
      </c>
      <c r="J335" s="963"/>
      <c r="K335" s="53">
        <f t="shared" si="57"/>
        <v>0.06</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0.06</v>
      </c>
      <c r="H336" s="963"/>
      <c r="I336" s="53">
        <f t="shared" si="56"/>
        <v>1</v>
      </c>
      <c r="J336" s="963"/>
      <c r="K336" s="53">
        <f t="shared" si="57"/>
        <v>0.06</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0.06</v>
      </c>
      <c r="H337" s="963"/>
      <c r="I337" s="53">
        <f t="shared" si="56"/>
        <v>1</v>
      </c>
      <c r="J337" s="963"/>
      <c r="K337" s="53">
        <f t="shared" si="57"/>
        <v>0.06</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0.06</v>
      </c>
      <c r="H338" s="963"/>
      <c r="I338" s="53">
        <f t="shared" si="56"/>
        <v>1</v>
      </c>
      <c r="J338" s="963"/>
      <c r="K338" s="53">
        <f t="shared" si="57"/>
        <v>0.06</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0.06</v>
      </c>
      <c r="H339" s="963"/>
      <c r="I339" s="53">
        <f t="shared" si="56"/>
        <v>1</v>
      </c>
      <c r="J339" s="963"/>
      <c r="K339" s="53">
        <f t="shared" si="57"/>
        <v>0.06</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0.06</v>
      </c>
      <c r="H340" s="963"/>
      <c r="I340" s="53">
        <f t="shared" si="56"/>
        <v>1</v>
      </c>
      <c r="J340" s="963"/>
      <c r="K340" s="53">
        <f t="shared" si="57"/>
        <v>0.06</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0.06</v>
      </c>
      <c r="H341" s="963"/>
      <c r="I341" s="53">
        <f t="shared" si="56"/>
        <v>1</v>
      </c>
      <c r="J341" s="963"/>
      <c r="K341" s="53">
        <f t="shared" si="57"/>
        <v>0.06</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0.06</v>
      </c>
      <c r="H342" s="963"/>
      <c r="I342" s="53">
        <f t="shared" si="56"/>
        <v>1</v>
      </c>
      <c r="J342" s="963"/>
      <c r="K342" s="53">
        <f t="shared" si="57"/>
        <v>0.06</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0.06</v>
      </c>
      <c r="H343" s="963"/>
      <c r="I343" s="53">
        <f t="shared" si="56"/>
        <v>1</v>
      </c>
      <c r="J343" s="963"/>
      <c r="K343" s="53">
        <f t="shared" si="57"/>
        <v>0.06</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0.06</v>
      </c>
      <c r="H344" s="963"/>
      <c r="I344" s="53">
        <f t="shared" si="56"/>
        <v>1</v>
      </c>
      <c r="J344" s="963"/>
      <c r="K344" s="53">
        <f t="shared" si="57"/>
        <v>0.06</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0.06</v>
      </c>
      <c r="H345" s="963"/>
      <c r="I345" s="53">
        <f t="shared" si="56"/>
        <v>1</v>
      </c>
      <c r="J345" s="963"/>
      <c r="K345" s="53">
        <f t="shared" si="57"/>
        <v>0.06</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0.06</v>
      </c>
      <c r="H346" s="963"/>
      <c r="I346" s="53">
        <f t="shared" ref="I346:I409" si="67">(SUMIF($9:$9,H346,$10:$10)-SUMIF($9:$9,$H$24,$10:$10)+100)/100</f>
        <v>1</v>
      </c>
      <c r="J346" s="963"/>
      <c r="K346" s="53">
        <f t="shared" ref="K346:K409" si="68">(SUMIF($11:$11,J346,$12:$12)-SUMIF($11:$11,$J$24,$12:$12)+100)/100</f>
        <v>0.06</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0.06</v>
      </c>
      <c r="H347" s="963"/>
      <c r="I347" s="53">
        <f t="shared" si="67"/>
        <v>1</v>
      </c>
      <c r="J347" s="963"/>
      <c r="K347" s="53">
        <f t="shared" si="68"/>
        <v>0.06</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0.06</v>
      </c>
      <c r="H348" s="963"/>
      <c r="I348" s="53">
        <f t="shared" si="67"/>
        <v>1</v>
      </c>
      <c r="J348" s="963"/>
      <c r="K348" s="53">
        <f t="shared" si="68"/>
        <v>0.06</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0.06</v>
      </c>
      <c r="H349" s="963"/>
      <c r="I349" s="53">
        <f t="shared" si="67"/>
        <v>1</v>
      </c>
      <c r="J349" s="963"/>
      <c r="K349" s="53">
        <f t="shared" si="68"/>
        <v>0.06</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0.06</v>
      </c>
      <c r="H350" s="963"/>
      <c r="I350" s="53">
        <f t="shared" si="67"/>
        <v>1</v>
      </c>
      <c r="J350" s="963"/>
      <c r="K350" s="53">
        <f t="shared" si="68"/>
        <v>0.06</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0.06</v>
      </c>
      <c r="H351" s="963"/>
      <c r="I351" s="53">
        <f t="shared" si="67"/>
        <v>1</v>
      </c>
      <c r="J351" s="963"/>
      <c r="K351" s="53">
        <f t="shared" si="68"/>
        <v>0.06</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0.06</v>
      </c>
      <c r="H352" s="963"/>
      <c r="I352" s="53">
        <f t="shared" si="67"/>
        <v>1</v>
      </c>
      <c r="J352" s="963"/>
      <c r="K352" s="53">
        <f t="shared" si="68"/>
        <v>0.06</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0.06</v>
      </c>
      <c r="H353" s="963"/>
      <c r="I353" s="53">
        <f t="shared" si="67"/>
        <v>1</v>
      </c>
      <c r="J353" s="963"/>
      <c r="K353" s="53">
        <f t="shared" si="68"/>
        <v>0.06</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0.06</v>
      </c>
      <c r="H354" s="963"/>
      <c r="I354" s="53">
        <f t="shared" si="67"/>
        <v>1</v>
      </c>
      <c r="J354" s="963"/>
      <c r="K354" s="53">
        <f t="shared" si="68"/>
        <v>0.06</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0.06</v>
      </c>
      <c r="H355" s="963"/>
      <c r="I355" s="53">
        <f t="shared" si="67"/>
        <v>1</v>
      </c>
      <c r="J355" s="963"/>
      <c r="K355" s="53">
        <f t="shared" si="68"/>
        <v>0.06</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0.06</v>
      </c>
      <c r="H356" s="963"/>
      <c r="I356" s="53">
        <f t="shared" si="67"/>
        <v>1</v>
      </c>
      <c r="J356" s="963"/>
      <c r="K356" s="53">
        <f t="shared" si="68"/>
        <v>0.06</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0.06</v>
      </c>
      <c r="H357" s="963"/>
      <c r="I357" s="53">
        <f t="shared" si="67"/>
        <v>1</v>
      </c>
      <c r="J357" s="963"/>
      <c r="K357" s="53">
        <f t="shared" si="68"/>
        <v>0.06</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0.06</v>
      </c>
      <c r="H358" s="963"/>
      <c r="I358" s="53">
        <f t="shared" si="67"/>
        <v>1</v>
      </c>
      <c r="J358" s="963"/>
      <c r="K358" s="53">
        <f t="shared" si="68"/>
        <v>0.06</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0.06</v>
      </c>
      <c r="H359" s="963"/>
      <c r="I359" s="53">
        <f t="shared" si="67"/>
        <v>1</v>
      </c>
      <c r="J359" s="963"/>
      <c r="K359" s="53">
        <f t="shared" si="68"/>
        <v>0.06</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0.06</v>
      </c>
      <c r="H360" s="963"/>
      <c r="I360" s="53">
        <f t="shared" si="67"/>
        <v>1</v>
      </c>
      <c r="J360" s="963"/>
      <c r="K360" s="53">
        <f t="shared" si="68"/>
        <v>0.06</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0.06</v>
      </c>
      <c r="H361" s="963"/>
      <c r="I361" s="53">
        <f t="shared" si="67"/>
        <v>1</v>
      </c>
      <c r="J361" s="963"/>
      <c r="K361" s="53">
        <f t="shared" si="68"/>
        <v>0.06</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0.06</v>
      </c>
      <c r="H362" s="963"/>
      <c r="I362" s="53">
        <f t="shared" si="67"/>
        <v>1</v>
      </c>
      <c r="J362" s="963"/>
      <c r="K362" s="53">
        <f t="shared" si="68"/>
        <v>0.06</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0.06</v>
      </c>
      <c r="H363" s="963"/>
      <c r="I363" s="53">
        <f t="shared" si="67"/>
        <v>1</v>
      </c>
      <c r="J363" s="963"/>
      <c r="K363" s="53">
        <f t="shared" si="68"/>
        <v>0.06</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0.06</v>
      </c>
      <c r="H364" s="963"/>
      <c r="I364" s="53">
        <f t="shared" si="67"/>
        <v>1</v>
      </c>
      <c r="J364" s="963"/>
      <c r="K364" s="53">
        <f t="shared" si="68"/>
        <v>0.06</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0.06</v>
      </c>
      <c r="H365" s="963"/>
      <c r="I365" s="53">
        <f t="shared" si="67"/>
        <v>1</v>
      </c>
      <c r="J365" s="963"/>
      <c r="K365" s="53">
        <f t="shared" si="68"/>
        <v>0.06</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0.06</v>
      </c>
      <c r="H366" s="963"/>
      <c r="I366" s="53">
        <f t="shared" si="67"/>
        <v>1</v>
      </c>
      <c r="J366" s="963"/>
      <c r="K366" s="53">
        <f t="shared" si="68"/>
        <v>0.06</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0.06</v>
      </c>
      <c r="H367" s="963"/>
      <c r="I367" s="53">
        <f t="shared" si="67"/>
        <v>1</v>
      </c>
      <c r="J367" s="963"/>
      <c r="K367" s="53">
        <f t="shared" si="68"/>
        <v>0.06</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0.06</v>
      </c>
      <c r="H368" s="963"/>
      <c r="I368" s="53">
        <f t="shared" si="67"/>
        <v>1</v>
      </c>
      <c r="J368" s="963"/>
      <c r="K368" s="53">
        <f t="shared" si="68"/>
        <v>0.06</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0.06</v>
      </c>
      <c r="H369" s="963"/>
      <c r="I369" s="53">
        <f t="shared" si="67"/>
        <v>1</v>
      </c>
      <c r="J369" s="963"/>
      <c r="K369" s="53">
        <f t="shared" si="68"/>
        <v>0.06</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0.06</v>
      </c>
      <c r="H370" s="963"/>
      <c r="I370" s="53">
        <f t="shared" si="67"/>
        <v>1</v>
      </c>
      <c r="J370" s="963"/>
      <c r="K370" s="53">
        <f t="shared" si="68"/>
        <v>0.06</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0.06</v>
      </c>
      <c r="H371" s="963"/>
      <c r="I371" s="53">
        <f t="shared" si="67"/>
        <v>1</v>
      </c>
      <c r="J371" s="963"/>
      <c r="K371" s="53">
        <f t="shared" si="68"/>
        <v>0.06</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0.06</v>
      </c>
      <c r="H372" s="963"/>
      <c r="I372" s="53">
        <f t="shared" si="67"/>
        <v>1</v>
      </c>
      <c r="J372" s="963"/>
      <c r="K372" s="53">
        <f t="shared" si="68"/>
        <v>0.06</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0.06</v>
      </c>
      <c r="H373" s="963"/>
      <c r="I373" s="53">
        <f t="shared" si="67"/>
        <v>1</v>
      </c>
      <c r="J373" s="963"/>
      <c r="K373" s="53">
        <f t="shared" si="68"/>
        <v>0.06</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0.06</v>
      </c>
      <c r="H374" s="963"/>
      <c r="I374" s="53">
        <f t="shared" si="67"/>
        <v>1</v>
      </c>
      <c r="J374" s="963"/>
      <c r="K374" s="53">
        <f t="shared" si="68"/>
        <v>0.06</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0.06</v>
      </c>
      <c r="H375" s="963"/>
      <c r="I375" s="53">
        <f t="shared" si="67"/>
        <v>1</v>
      </c>
      <c r="J375" s="963"/>
      <c r="K375" s="53">
        <f t="shared" si="68"/>
        <v>0.06</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0.06</v>
      </c>
      <c r="H376" s="963"/>
      <c r="I376" s="53">
        <f t="shared" si="67"/>
        <v>1</v>
      </c>
      <c r="J376" s="963"/>
      <c r="K376" s="53">
        <f t="shared" si="68"/>
        <v>0.06</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0.06</v>
      </c>
      <c r="H377" s="963"/>
      <c r="I377" s="53">
        <f t="shared" si="67"/>
        <v>1</v>
      </c>
      <c r="J377" s="963"/>
      <c r="K377" s="53">
        <f t="shared" si="68"/>
        <v>0.06</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0.06</v>
      </c>
      <c r="H378" s="963"/>
      <c r="I378" s="53">
        <f t="shared" si="67"/>
        <v>1</v>
      </c>
      <c r="J378" s="963"/>
      <c r="K378" s="53">
        <f t="shared" si="68"/>
        <v>0.06</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0.06</v>
      </c>
      <c r="H379" s="963"/>
      <c r="I379" s="53">
        <f t="shared" si="67"/>
        <v>1</v>
      </c>
      <c r="J379" s="963"/>
      <c r="K379" s="53">
        <f t="shared" si="68"/>
        <v>0.06</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0.06</v>
      </c>
      <c r="H380" s="963"/>
      <c r="I380" s="53">
        <f t="shared" si="67"/>
        <v>1</v>
      </c>
      <c r="J380" s="963"/>
      <c r="K380" s="53">
        <f t="shared" si="68"/>
        <v>0.06</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0.06</v>
      </c>
      <c r="H381" s="963"/>
      <c r="I381" s="53">
        <f t="shared" si="67"/>
        <v>1</v>
      </c>
      <c r="J381" s="963"/>
      <c r="K381" s="53">
        <f t="shared" si="68"/>
        <v>0.06</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0.06</v>
      </c>
      <c r="H382" s="963"/>
      <c r="I382" s="53">
        <f t="shared" si="67"/>
        <v>1</v>
      </c>
      <c r="J382" s="963"/>
      <c r="K382" s="53">
        <f t="shared" si="68"/>
        <v>0.06</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0.06</v>
      </c>
      <c r="H383" s="963"/>
      <c r="I383" s="53">
        <f t="shared" si="67"/>
        <v>1</v>
      </c>
      <c r="J383" s="963"/>
      <c r="K383" s="53">
        <f t="shared" si="68"/>
        <v>0.06</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0.06</v>
      </c>
      <c r="H384" s="963"/>
      <c r="I384" s="53">
        <f t="shared" si="67"/>
        <v>1</v>
      </c>
      <c r="J384" s="963"/>
      <c r="K384" s="53">
        <f t="shared" si="68"/>
        <v>0.06</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0.06</v>
      </c>
      <c r="H385" s="963"/>
      <c r="I385" s="53">
        <f t="shared" si="67"/>
        <v>1</v>
      </c>
      <c r="J385" s="963"/>
      <c r="K385" s="53">
        <f t="shared" si="68"/>
        <v>0.06</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0.06</v>
      </c>
      <c r="H386" s="963"/>
      <c r="I386" s="53">
        <f t="shared" si="67"/>
        <v>1</v>
      </c>
      <c r="J386" s="963"/>
      <c r="K386" s="53">
        <f t="shared" si="68"/>
        <v>0.06</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0.06</v>
      </c>
      <c r="H387" s="963"/>
      <c r="I387" s="53">
        <f t="shared" si="67"/>
        <v>1</v>
      </c>
      <c r="J387" s="963"/>
      <c r="K387" s="53">
        <f t="shared" si="68"/>
        <v>0.06</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0.06</v>
      </c>
      <c r="H388" s="963"/>
      <c r="I388" s="53">
        <f t="shared" si="67"/>
        <v>1</v>
      </c>
      <c r="J388" s="963"/>
      <c r="K388" s="53">
        <f t="shared" si="68"/>
        <v>0.06</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0.06</v>
      </c>
      <c r="H389" s="963"/>
      <c r="I389" s="53">
        <f t="shared" si="67"/>
        <v>1</v>
      </c>
      <c r="J389" s="963"/>
      <c r="K389" s="53">
        <f t="shared" si="68"/>
        <v>0.06</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0.06</v>
      </c>
      <c r="H390" s="963"/>
      <c r="I390" s="53">
        <f t="shared" si="67"/>
        <v>1</v>
      </c>
      <c r="J390" s="963"/>
      <c r="K390" s="53">
        <f t="shared" si="68"/>
        <v>0.06</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0.06</v>
      </c>
      <c r="H391" s="963"/>
      <c r="I391" s="53">
        <f t="shared" si="67"/>
        <v>1</v>
      </c>
      <c r="J391" s="963"/>
      <c r="K391" s="53">
        <f t="shared" si="68"/>
        <v>0.06</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0.06</v>
      </c>
      <c r="H392" s="963"/>
      <c r="I392" s="53">
        <f t="shared" si="67"/>
        <v>1</v>
      </c>
      <c r="J392" s="963"/>
      <c r="K392" s="53">
        <f t="shared" si="68"/>
        <v>0.06</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0.06</v>
      </c>
      <c r="H393" s="963"/>
      <c r="I393" s="53">
        <f t="shared" si="67"/>
        <v>1</v>
      </c>
      <c r="J393" s="963"/>
      <c r="K393" s="53">
        <f t="shared" si="68"/>
        <v>0.06</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0.06</v>
      </c>
      <c r="H394" s="963"/>
      <c r="I394" s="53">
        <f t="shared" si="67"/>
        <v>1</v>
      </c>
      <c r="J394" s="963"/>
      <c r="K394" s="53">
        <f t="shared" si="68"/>
        <v>0.06</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0.06</v>
      </c>
      <c r="H395" s="963"/>
      <c r="I395" s="53">
        <f t="shared" si="67"/>
        <v>1</v>
      </c>
      <c r="J395" s="963"/>
      <c r="K395" s="53">
        <f t="shared" si="68"/>
        <v>0.06</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0.06</v>
      </c>
      <c r="H396" s="963"/>
      <c r="I396" s="53">
        <f t="shared" si="67"/>
        <v>1</v>
      </c>
      <c r="J396" s="963"/>
      <c r="K396" s="53">
        <f t="shared" si="68"/>
        <v>0.06</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0.06</v>
      </c>
      <c r="H397" s="963"/>
      <c r="I397" s="53">
        <f t="shared" si="67"/>
        <v>1</v>
      </c>
      <c r="J397" s="963"/>
      <c r="K397" s="53">
        <f t="shared" si="68"/>
        <v>0.06</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0.06</v>
      </c>
      <c r="H398" s="963"/>
      <c r="I398" s="53">
        <f t="shared" si="67"/>
        <v>1</v>
      </c>
      <c r="J398" s="963"/>
      <c r="K398" s="53">
        <f t="shared" si="68"/>
        <v>0.06</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0.06</v>
      </c>
      <c r="H399" s="963"/>
      <c r="I399" s="53">
        <f t="shared" si="67"/>
        <v>1</v>
      </c>
      <c r="J399" s="963"/>
      <c r="K399" s="53">
        <f t="shared" si="68"/>
        <v>0.06</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0.06</v>
      </c>
      <c r="H400" s="963"/>
      <c r="I400" s="53">
        <f t="shared" si="67"/>
        <v>1</v>
      </c>
      <c r="J400" s="963"/>
      <c r="K400" s="53">
        <f t="shared" si="68"/>
        <v>0.06</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0.06</v>
      </c>
      <c r="H401" s="963"/>
      <c r="I401" s="53">
        <f t="shared" si="67"/>
        <v>1</v>
      </c>
      <c r="J401" s="963"/>
      <c r="K401" s="53">
        <f t="shared" si="68"/>
        <v>0.06</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0.06</v>
      </c>
      <c r="H402" s="963"/>
      <c r="I402" s="53">
        <f t="shared" si="67"/>
        <v>1</v>
      </c>
      <c r="J402" s="963"/>
      <c r="K402" s="53">
        <f t="shared" si="68"/>
        <v>0.06</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0.06</v>
      </c>
      <c r="H403" s="963"/>
      <c r="I403" s="53">
        <f t="shared" si="67"/>
        <v>1</v>
      </c>
      <c r="J403" s="963"/>
      <c r="K403" s="53">
        <f t="shared" si="68"/>
        <v>0.06</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0.06</v>
      </c>
      <c r="H404" s="963"/>
      <c r="I404" s="53">
        <f t="shared" si="67"/>
        <v>1</v>
      </c>
      <c r="J404" s="963"/>
      <c r="K404" s="53">
        <f t="shared" si="68"/>
        <v>0.06</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0.06</v>
      </c>
      <c r="H405" s="963"/>
      <c r="I405" s="53">
        <f t="shared" si="67"/>
        <v>1</v>
      </c>
      <c r="J405" s="963"/>
      <c r="K405" s="53">
        <f t="shared" si="68"/>
        <v>0.06</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0.06</v>
      </c>
      <c r="H406" s="963"/>
      <c r="I406" s="53">
        <f t="shared" si="67"/>
        <v>1</v>
      </c>
      <c r="J406" s="963"/>
      <c r="K406" s="53">
        <f t="shared" si="68"/>
        <v>0.06</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0.06</v>
      </c>
      <c r="H407" s="963"/>
      <c r="I407" s="53">
        <f t="shared" si="67"/>
        <v>1</v>
      </c>
      <c r="J407" s="963"/>
      <c r="K407" s="53">
        <f t="shared" si="68"/>
        <v>0.06</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0.06</v>
      </c>
      <c r="H408" s="963"/>
      <c r="I408" s="53">
        <f t="shared" si="67"/>
        <v>1</v>
      </c>
      <c r="J408" s="963"/>
      <c r="K408" s="53">
        <f t="shared" si="68"/>
        <v>0.06</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0.06</v>
      </c>
      <c r="H409" s="963"/>
      <c r="I409" s="53">
        <f t="shared" si="67"/>
        <v>1</v>
      </c>
      <c r="J409" s="963"/>
      <c r="K409" s="53">
        <f t="shared" si="68"/>
        <v>0.06</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0.06</v>
      </c>
      <c r="H410" s="963"/>
      <c r="I410" s="53">
        <f t="shared" ref="I410:I473" si="77">(SUMIF($9:$9,H410,$10:$10)-SUMIF($9:$9,$H$24,$10:$10)+100)/100</f>
        <v>1</v>
      </c>
      <c r="J410" s="963"/>
      <c r="K410" s="53">
        <f t="shared" ref="K410:K473" si="78">(SUMIF($11:$11,J410,$12:$12)-SUMIF($11:$11,$J$24,$12:$12)+100)/100</f>
        <v>0.06</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0.06</v>
      </c>
      <c r="H411" s="963"/>
      <c r="I411" s="53">
        <f t="shared" si="77"/>
        <v>1</v>
      </c>
      <c r="J411" s="963"/>
      <c r="K411" s="53">
        <f t="shared" si="78"/>
        <v>0.06</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0.06</v>
      </c>
      <c r="H412" s="963"/>
      <c r="I412" s="53">
        <f t="shared" si="77"/>
        <v>1</v>
      </c>
      <c r="J412" s="963"/>
      <c r="K412" s="53">
        <f t="shared" si="78"/>
        <v>0.06</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0.06</v>
      </c>
      <c r="H413" s="963"/>
      <c r="I413" s="53">
        <f t="shared" si="77"/>
        <v>1</v>
      </c>
      <c r="J413" s="963"/>
      <c r="K413" s="53">
        <f t="shared" si="78"/>
        <v>0.06</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0.06</v>
      </c>
      <c r="H414" s="963"/>
      <c r="I414" s="53">
        <f t="shared" si="77"/>
        <v>1</v>
      </c>
      <c r="J414" s="963"/>
      <c r="K414" s="53">
        <f t="shared" si="78"/>
        <v>0.06</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0.06</v>
      </c>
      <c r="H415" s="963"/>
      <c r="I415" s="53">
        <f t="shared" si="77"/>
        <v>1</v>
      </c>
      <c r="J415" s="963"/>
      <c r="K415" s="53">
        <f t="shared" si="78"/>
        <v>0.06</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0.06</v>
      </c>
      <c r="H416" s="963"/>
      <c r="I416" s="53">
        <f t="shared" si="77"/>
        <v>1</v>
      </c>
      <c r="J416" s="963"/>
      <c r="K416" s="53">
        <f t="shared" si="78"/>
        <v>0.06</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0.06</v>
      </c>
      <c r="H417" s="963"/>
      <c r="I417" s="53">
        <f t="shared" si="77"/>
        <v>1</v>
      </c>
      <c r="J417" s="963"/>
      <c r="K417" s="53">
        <f t="shared" si="78"/>
        <v>0.06</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0.06</v>
      </c>
      <c r="H418" s="963"/>
      <c r="I418" s="53">
        <f t="shared" si="77"/>
        <v>1</v>
      </c>
      <c r="J418" s="963"/>
      <c r="K418" s="53">
        <f t="shared" si="78"/>
        <v>0.06</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0.06</v>
      </c>
      <c r="H419" s="963"/>
      <c r="I419" s="53">
        <f t="shared" si="77"/>
        <v>1</v>
      </c>
      <c r="J419" s="963"/>
      <c r="K419" s="53">
        <f t="shared" si="78"/>
        <v>0.06</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0.06</v>
      </c>
      <c r="H420" s="963"/>
      <c r="I420" s="53">
        <f t="shared" si="77"/>
        <v>1</v>
      </c>
      <c r="J420" s="963"/>
      <c r="K420" s="53">
        <f t="shared" si="78"/>
        <v>0.06</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0.06</v>
      </c>
      <c r="H421" s="963"/>
      <c r="I421" s="53">
        <f t="shared" si="77"/>
        <v>1</v>
      </c>
      <c r="J421" s="963"/>
      <c r="K421" s="53">
        <f t="shared" si="78"/>
        <v>0.06</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0.06</v>
      </c>
      <c r="H422" s="963"/>
      <c r="I422" s="53">
        <f t="shared" si="77"/>
        <v>1</v>
      </c>
      <c r="J422" s="963"/>
      <c r="K422" s="53">
        <f t="shared" si="78"/>
        <v>0.06</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0.06</v>
      </c>
      <c r="H423" s="963"/>
      <c r="I423" s="53">
        <f t="shared" si="77"/>
        <v>1</v>
      </c>
      <c r="J423" s="963"/>
      <c r="K423" s="53">
        <f t="shared" si="78"/>
        <v>0.06</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0.06</v>
      </c>
      <c r="H424" s="963"/>
      <c r="I424" s="53">
        <f t="shared" si="77"/>
        <v>1</v>
      </c>
      <c r="J424" s="963"/>
      <c r="K424" s="53">
        <f t="shared" si="78"/>
        <v>0.06</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0.06</v>
      </c>
      <c r="H425" s="963"/>
      <c r="I425" s="53">
        <f t="shared" si="77"/>
        <v>1</v>
      </c>
      <c r="J425" s="963"/>
      <c r="K425" s="53">
        <f t="shared" si="78"/>
        <v>0.06</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0.06</v>
      </c>
      <c r="H426" s="963"/>
      <c r="I426" s="53">
        <f t="shared" si="77"/>
        <v>1</v>
      </c>
      <c r="J426" s="963"/>
      <c r="K426" s="53">
        <f t="shared" si="78"/>
        <v>0.06</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0.06</v>
      </c>
      <c r="H427" s="963"/>
      <c r="I427" s="53">
        <f t="shared" si="77"/>
        <v>1</v>
      </c>
      <c r="J427" s="963"/>
      <c r="K427" s="53">
        <f t="shared" si="78"/>
        <v>0.06</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0.06</v>
      </c>
      <c r="H428" s="963"/>
      <c r="I428" s="53">
        <f t="shared" si="77"/>
        <v>1</v>
      </c>
      <c r="J428" s="963"/>
      <c r="K428" s="53">
        <f t="shared" si="78"/>
        <v>0.06</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0.06</v>
      </c>
      <c r="H429" s="963"/>
      <c r="I429" s="53">
        <f t="shared" si="77"/>
        <v>1</v>
      </c>
      <c r="J429" s="963"/>
      <c r="K429" s="53">
        <f t="shared" si="78"/>
        <v>0.06</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0.06</v>
      </c>
      <c r="H430" s="963"/>
      <c r="I430" s="53">
        <f t="shared" si="77"/>
        <v>1</v>
      </c>
      <c r="J430" s="963"/>
      <c r="K430" s="53">
        <f t="shared" si="78"/>
        <v>0.06</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0.06</v>
      </c>
      <c r="H431" s="963"/>
      <c r="I431" s="53">
        <f t="shared" si="77"/>
        <v>1</v>
      </c>
      <c r="J431" s="963"/>
      <c r="K431" s="53">
        <f t="shared" si="78"/>
        <v>0.06</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0.06</v>
      </c>
      <c r="H432" s="963"/>
      <c r="I432" s="53">
        <f t="shared" si="77"/>
        <v>1</v>
      </c>
      <c r="J432" s="963"/>
      <c r="K432" s="53">
        <f t="shared" si="78"/>
        <v>0.06</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0.06</v>
      </c>
      <c r="H433" s="963"/>
      <c r="I433" s="53">
        <f t="shared" si="77"/>
        <v>1</v>
      </c>
      <c r="J433" s="963"/>
      <c r="K433" s="53">
        <f t="shared" si="78"/>
        <v>0.06</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0.06</v>
      </c>
      <c r="H434" s="963"/>
      <c r="I434" s="53">
        <f t="shared" si="77"/>
        <v>1</v>
      </c>
      <c r="J434" s="963"/>
      <c r="K434" s="53">
        <f t="shared" si="78"/>
        <v>0.06</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0.06</v>
      </c>
      <c r="H435" s="963"/>
      <c r="I435" s="53">
        <f t="shared" si="77"/>
        <v>1</v>
      </c>
      <c r="J435" s="963"/>
      <c r="K435" s="53">
        <f t="shared" si="78"/>
        <v>0.06</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0.06</v>
      </c>
      <c r="H436" s="963"/>
      <c r="I436" s="53">
        <f t="shared" si="77"/>
        <v>1</v>
      </c>
      <c r="J436" s="963"/>
      <c r="K436" s="53">
        <f t="shared" si="78"/>
        <v>0.06</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0.06</v>
      </c>
      <c r="H437" s="963"/>
      <c r="I437" s="53">
        <f t="shared" si="77"/>
        <v>1</v>
      </c>
      <c r="J437" s="963"/>
      <c r="K437" s="53">
        <f t="shared" si="78"/>
        <v>0.06</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0.06</v>
      </c>
      <c r="H438" s="963"/>
      <c r="I438" s="53">
        <f t="shared" si="77"/>
        <v>1</v>
      </c>
      <c r="J438" s="963"/>
      <c r="K438" s="53">
        <f t="shared" si="78"/>
        <v>0.06</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0.06</v>
      </c>
      <c r="H439" s="963"/>
      <c r="I439" s="53">
        <f t="shared" si="77"/>
        <v>1</v>
      </c>
      <c r="J439" s="963"/>
      <c r="K439" s="53">
        <f t="shared" si="78"/>
        <v>0.06</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0.06</v>
      </c>
      <c r="H440" s="963"/>
      <c r="I440" s="53">
        <f t="shared" si="77"/>
        <v>1</v>
      </c>
      <c r="J440" s="963"/>
      <c r="K440" s="53">
        <f t="shared" si="78"/>
        <v>0.06</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0.06</v>
      </c>
      <c r="H441" s="963"/>
      <c r="I441" s="53">
        <f t="shared" si="77"/>
        <v>1</v>
      </c>
      <c r="J441" s="963"/>
      <c r="K441" s="53">
        <f t="shared" si="78"/>
        <v>0.06</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0.06</v>
      </c>
      <c r="H442" s="963"/>
      <c r="I442" s="53">
        <f t="shared" si="77"/>
        <v>1</v>
      </c>
      <c r="J442" s="963"/>
      <c r="K442" s="53">
        <f t="shared" si="78"/>
        <v>0.06</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0.06</v>
      </c>
      <c r="H443" s="963"/>
      <c r="I443" s="53">
        <f t="shared" si="77"/>
        <v>1</v>
      </c>
      <c r="J443" s="963"/>
      <c r="K443" s="53">
        <f t="shared" si="78"/>
        <v>0.06</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0.06</v>
      </c>
      <c r="H444" s="963"/>
      <c r="I444" s="53">
        <f t="shared" si="77"/>
        <v>1</v>
      </c>
      <c r="J444" s="963"/>
      <c r="K444" s="53">
        <f t="shared" si="78"/>
        <v>0.06</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0.06</v>
      </c>
      <c r="H445" s="963"/>
      <c r="I445" s="53">
        <f t="shared" si="77"/>
        <v>1</v>
      </c>
      <c r="J445" s="963"/>
      <c r="K445" s="53">
        <f t="shared" si="78"/>
        <v>0.06</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0.06</v>
      </c>
      <c r="H446" s="963"/>
      <c r="I446" s="53">
        <f t="shared" si="77"/>
        <v>1</v>
      </c>
      <c r="J446" s="963"/>
      <c r="K446" s="53">
        <f t="shared" si="78"/>
        <v>0.06</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0.06</v>
      </c>
      <c r="H447" s="963"/>
      <c r="I447" s="53">
        <f t="shared" si="77"/>
        <v>1</v>
      </c>
      <c r="J447" s="963"/>
      <c r="K447" s="53">
        <f t="shared" si="78"/>
        <v>0.06</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0.06</v>
      </c>
      <c r="H448" s="963"/>
      <c r="I448" s="53">
        <f t="shared" si="77"/>
        <v>1</v>
      </c>
      <c r="J448" s="963"/>
      <c r="K448" s="53">
        <f t="shared" si="78"/>
        <v>0.06</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0.06</v>
      </c>
      <c r="H449" s="963"/>
      <c r="I449" s="53">
        <f t="shared" si="77"/>
        <v>1</v>
      </c>
      <c r="J449" s="963"/>
      <c r="K449" s="53">
        <f t="shared" si="78"/>
        <v>0.06</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0.06</v>
      </c>
      <c r="H450" s="963"/>
      <c r="I450" s="53">
        <f t="shared" si="77"/>
        <v>1</v>
      </c>
      <c r="J450" s="963"/>
      <c r="K450" s="53">
        <f t="shared" si="78"/>
        <v>0.06</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0.06</v>
      </c>
      <c r="H451" s="963"/>
      <c r="I451" s="53">
        <f t="shared" si="77"/>
        <v>1</v>
      </c>
      <c r="J451" s="963"/>
      <c r="K451" s="53">
        <f t="shared" si="78"/>
        <v>0.06</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0.06</v>
      </c>
      <c r="H452" s="963"/>
      <c r="I452" s="53">
        <f t="shared" si="77"/>
        <v>1</v>
      </c>
      <c r="J452" s="963"/>
      <c r="K452" s="53">
        <f t="shared" si="78"/>
        <v>0.06</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0.06</v>
      </c>
      <c r="H453" s="963"/>
      <c r="I453" s="53">
        <f t="shared" si="77"/>
        <v>1</v>
      </c>
      <c r="J453" s="963"/>
      <c r="K453" s="53">
        <f t="shared" si="78"/>
        <v>0.06</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0.06</v>
      </c>
      <c r="H454" s="963"/>
      <c r="I454" s="53">
        <f t="shared" si="77"/>
        <v>1</v>
      </c>
      <c r="J454" s="963"/>
      <c r="K454" s="53">
        <f t="shared" si="78"/>
        <v>0.06</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0.06</v>
      </c>
      <c r="H455" s="963"/>
      <c r="I455" s="53">
        <f t="shared" si="77"/>
        <v>1</v>
      </c>
      <c r="J455" s="963"/>
      <c r="K455" s="53">
        <f t="shared" si="78"/>
        <v>0.06</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0.06</v>
      </c>
      <c r="H456" s="963"/>
      <c r="I456" s="53">
        <f t="shared" si="77"/>
        <v>1</v>
      </c>
      <c r="J456" s="963"/>
      <c r="K456" s="53">
        <f t="shared" si="78"/>
        <v>0.06</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0.06</v>
      </c>
      <c r="H457" s="963"/>
      <c r="I457" s="53">
        <f t="shared" si="77"/>
        <v>1</v>
      </c>
      <c r="J457" s="963"/>
      <c r="K457" s="53">
        <f t="shared" si="78"/>
        <v>0.06</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0.06</v>
      </c>
      <c r="H458" s="963"/>
      <c r="I458" s="53">
        <f t="shared" si="77"/>
        <v>1</v>
      </c>
      <c r="J458" s="963"/>
      <c r="K458" s="53">
        <f t="shared" si="78"/>
        <v>0.06</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0.06</v>
      </c>
      <c r="H459" s="963"/>
      <c r="I459" s="53">
        <f t="shared" si="77"/>
        <v>1</v>
      </c>
      <c r="J459" s="963"/>
      <c r="K459" s="53">
        <f t="shared" si="78"/>
        <v>0.06</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0.06</v>
      </c>
      <c r="H460" s="963"/>
      <c r="I460" s="53">
        <f t="shared" si="77"/>
        <v>1</v>
      </c>
      <c r="J460" s="963"/>
      <c r="K460" s="53">
        <f t="shared" si="78"/>
        <v>0.06</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0.06</v>
      </c>
      <c r="H461" s="963"/>
      <c r="I461" s="53">
        <f t="shared" si="77"/>
        <v>1</v>
      </c>
      <c r="J461" s="963"/>
      <c r="K461" s="53">
        <f t="shared" si="78"/>
        <v>0.06</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0.06</v>
      </c>
      <c r="H462" s="963"/>
      <c r="I462" s="53">
        <f t="shared" si="77"/>
        <v>1</v>
      </c>
      <c r="J462" s="963"/>
      <c r="K462" s="53">
        <f t="shared" si="78"/>
        <v>0.06</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0.06</v>
      </c>
      <c r="H463" s="963"/>
      <c r="I463" s="53">
        <f t="shared" si="77"/>
        <v>1</v>
      </c>
      <c r="J463" s="963"/>
      <c r="K463" s="53">
        <f t="shared" si="78"/>
        <v>0.06</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0.06</v>
      </c>
      <c r="H464" s="963"/>
      <c r="I464" s="53">
        <f t="shared" si="77"/>
        <v>1</v>
      </c>
      <c r="J464" s="963"/>
      <c r="K464" s="53">
        <f t="shared" si="78"/>
        <v>0.06</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0.06</v>
      </c>
      <c r="H465" s="963"/>
      <c r="I465" s="53">
        <f t="shared" si="77"/>
        <v>1</v>
      </c>
      <c r="J465" s="963"/>
      <c r="K465" s="53">
        <f t="shared" si="78"/>
        <v>0.06</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0.06</v>
      </c>
      <c r="H466" s="963"/>
      <c r="I466" s="53">
        <f t="shared" si="77"/>
        <v>1</v>
      </c>
      <c r="J466" s="963"/>
      <c r="K466" s="53">
        <f t="shared" si="78"/>
        <v>0.06</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0.06</v>
      </c>
      <c r="H467" s="963"/>
      <c r="I467" s="53">
        <f t="shared" si="77"/>
        <v>1</v>
      </c>
      <c r="J467" s="963"/>
      <c r="K467" s="53">
        <f t="shared" si="78"/>
        <v>0.06</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0.06</v>
      </c>
      <c r="H468" s="963"/>
      <c r="I468" s="53">
        <f t="shared" si="77"/>
        <v>1</v>
      </c>
      <c r="J468" s="963"/>
      <c r="K468" s="53">
        <f t="shared" si="78"/>
        <v>0.06</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0.06</v>
      </c>
      <c r="H469" s="963"/>
      <c r="I469" s="53">
        <f t="shared" si="77"/>
        <v>1</v>
      </c>
      <c r="J469" s="963"/>
      <c r="K469" s="53">
        <f t="shared" si="78"/>
        <v>0.06</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0.06</v>
      </c>
      <c r="H470" s="963"/>
      <c r="I470" s="53">
        <f t="shared" si="77"/>
        <v>1</v>
      </c>
      <c r="J470" s="963"/>
      <c r="K470" s="53">
        <f t="shared" si="78"/>
        <v>0.06</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0.06</v>
      </c>
      <c r="H471" s="963"/>
      <c r="I471" s="53">
        <f t="shared" si="77"/>
        <v>1</v>
      </c>
      <c r="J471" s="963"/>
      <c r="K471" s="53">
        <f t="shared" si="78"/>
        <v>0.06</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0.06</v>
      </c>
      <c r="H472" s="963"/>
      <c r="I472" s="53">
        <f t="shared" si="77"/>
        <v>1</v>
      </c>
      <c r="J472" s="963"/>
      <c r="K472" s="53">
        <f t="shared" si="78"/>
        <v>0.06</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0.06</v>
      </c>
      <c r="H473" s="963"/>
      <c r="I473" s="53">
        <f t="shared" si="77"/>
        <v>1</v>
      </c>
      <c r="J473" s="963"/>
      <c r="K473" s="53">
        <f t="shared" si="78"/>
        <v>0.06</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0.06</v>
      </c>
      <c r="H474" s="963"/>
      <c r="I474" s="53">
        <f t="shared" ref="I474:I524" si="88">(SUMIF($9:$9,H474,$10:$10)-SUMIF($9:$9,$H$24,$10:$10)+100)/100</f>
        <v>1</v>
      </c>
      <c r="J474" s="963"/>
      <c r="K474" s="53">
        <f t="shared" ref="K474:K524" si="89">(SUMIF($11:$11,J474,$12:$12)-SUMIF($11:$11,$J$24,$12:$12)+100)/100</f>
        <v>0.06</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0.06</v>
      </c>
      <c r="H475" s="963"/>
      <c r="I475" s="53">
        <f t="shared" si="88"/>
        <v>1</v>
      </c>
      <c r="J475" s="963"/>
      <c r="K475" s="53">
        <f t="shared" si="89"/>
        <v>0.06</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0.06</v>
      </c>
      <c r="H476" s="963"/>
      <c r="I476" s="53">
        <f t="shared" si="88"/>
        <v>1</v>
      </c>
      <c r="J476" s="963"/>
      <c r="K476" s="53">
        <f t="shared" si="89"/>
        <v>0.06</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0.06</v>
      </c>
      <c r="H477" s="963"/>
      <c r="I477" s="53">
        <f t="shared" si="88"/>
        <v>1</v>
      </c>
      <c r="J477" s="963"/>
      <c r="K477" s="53">
        <f t="shared" si="89"/>
        <v>0.06</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0.06</v>
      </c>
      <c r="H478" s="963"/>
      <c r="I478" s="53">
        <f t="shared" si="88"/>
        <v>1</v>
      </c>
      <c r="J478" s="963"/>
      <c r="K478" s="53">
        <f t="shared" si="89"/>
        <v>0.06</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0.06</v>
      </c>
      <c r="H479" s="963"/>
      <c r="I479" s="53">
        <f t="shared" si="88"/>
        <v>1</v>
      </c>
      <c r="J479" s="963"/>
      <c r="K479" s="53">
        <f t="shared" si="89"/>
        <v>0.06</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0.06</v>
      </c>
      <c r="H480" s="963"/>
      <c r="I480" s="53">
        <f t="shared" si="88"/>
        <v>1</v>
      </c>
      <c r="J480" s="963"/>
      <c r="K480" s="53">
        <f t="shared" si="89"/>
        <v>0.06</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0.06</v>
      </c>
      <c r="H481" s="963"/>
      <c r="I481" s="53">
        <f t="shared" si="88"/>
        <v>1</v>
      </c>
      <c r="J481" s="963"/>
      <c r="K481" s="53">
        <f t="shared" si="89"/>
        <v>0.06</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0.06</v>
      </c>
      <c r="H482" s="963"/>
      <c r="I482" s="53">
        <f t="shared" si="88"/>
        <v>1</v>
      </c>
      <c r="J482" s="963"/>
      <c r="K482" s="53">
        <f t="shared" si="89"/>
        <v>0.06</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0.06</v>
      </c>
      <c r="H483" s="963"/>
      <c r="I483" s="53">
        <f t="shared" si="88"/>
        <v>1</v>
      </c>
      <c r="J483" s="963"/>
      <c r="K483" s="53">
        <f t="shared" si="89"/>
        <v>0.06</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0.06</v>
      </c>
      <c r="H484" s="963"/>
      <c r="I484" s="53">
        <f t="shared" si="88"/>
        <v>1</v>
      </c>
      <c r="J484" s="963"/>
      <c r="K484" s="53">
        <f t="shared" si="89"/>
        <v>0.06</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0.06</v>
      </c>
      <c r="H485" s="963"/>
      <c r="I485" s="53">
        <f t="shared" si="88"/>
        <v>1</v>
      </c>
      <c r="J485" s="963"/>
      <c r="K485" s="53">
        <f t="shared" si="89"/>
        <v>0.06</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0.06</v>
      </c>
      <c r="H486" s="963"/>
      <c r="I486" s="53">
        <f t="shared" si="88"/>
        <v>1</v>
      </c>
      <c r="J486" s="963"/>
      <c r="K486" s="53">
        <f t="shared" si="89"/>
        <v>0.06</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0.06</v>
      </c>
      <c r="H487" s="963"/>
      <c r="I487" s="53">
        <f t="shared" si="88"/>
        <v>1</v>
      </c>
      <c r="J487" s="963"/>
      <c r="K487" s="53">
        <f t="shared" si="89"/>
        <v>0.06</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0.06</v>
      </c>
      <c r="H488" s="963"/>
      <c r="I488" s="53">
        <f t="shared" si="88"/>
        <v>1</v>
      </c>
      <c r="J488" s="963"/>
      <c r="K488" s="53">
        <f t="shared" si="89"/>
        <v>0.06</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0.06</v>
      </c>
      <c r="H489" s="963"/>
      <c r="I489" s="53">
        <f t="shared" si="88"/>
        <v>1</v>
      </c>
      <c r="J489" s="963"/>
      <c r="K489" s="53">
        <f t="shared" si="89"/>
        <v>0.06</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0.06</v>
      </c>
      <c r="H490" s="963"/>
      <c r="I490" s="53">
        <f t="shared" si="88"/>
        <v>1</v>
      </c>
      <c r="J490" s="963"/>
      <c r="K490" s="53">
        <f t="shared" si="89"/>
        <v>0.06</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0.06</v>
      </c>
      <c r="H491" s="963"/>
      <c r="I491" s="53">
        <f t="shared" si="88"/>
        <v>1</v>
      </c>
      <c r="J491" s="963"/>
      <c r="K491" s="53">
        <f t="shared" si="89"/>
        <v>0.06</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0.06</v>
      </c>
      <c r="H492" s="963"/>
      <c r="I492" s="53">
        <f t="shared" si="88"/>
        <v>1</v>
      </c>
      <c r="J492" s="963"/>
      <c r="K492" s="53">
        <f t="shared" si="89"/>
        <v>0.06</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0.06</v>
      </c>
      <c r="H493" s="963"/>
      <c r="I493" s="53">
        <f t="shared" si="88"/>
        <v>1</v>
      </c>
      <c r="J493" s="963"/>
      <c r="K493" s="53">
        <f t="shared" si="89"/>
        <v>0.06</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0.06</v>
      </c>
      <c r="H494" s="963"/>
      <c r="I494" s="53">
        <f t="shared" si="88"/>
        <v>1</v>
      </c>
      <c r="J494" s="963"/>
      <c r="K494" s="53">
        <f t="shared" si="89"/>
        <v>0.06</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0.06</v>
      </c>
      <c r="H495" s="963"/>
      <c r="I495" s="53">
        <f t="shared" si="88"/>
        <v>1</v>
      </c>
      <c r="J495" s="963"/>
      <c r="K495" s="53">
        <f t="shared" si="89"/>
        <v>0.06</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0.06</v>
      </c>
      <c r="H496" s="963"/>
      <c r="I496" s="53">
        <f t="shared" si="88"/>
        <v>1</v>
      </c>
      <c r="J496" s="963"/>
      <c r="K496" s="53">
        <f t="shared" si="89"/>
        <v>0.06</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0.06</v>
      </c>
      <c r="H497" s="963"/>
      <c r="I497" s="53">
        <f t="shared" si="88"/>
        <v>1</v>
      </c>
      <c r="J497" s="963"/>
      <c r="K497" s="53">
        <f t="shared" si="89"/>
        <v>0.06</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0.06</v>
      </c>
      <c r="H498" s="963"/>
      <c r="I498" s="53">
        <f t="shared" si="88"/>
        <v>1</v>
      </c>
      <c r="J498" s="963"/>
      <c r="K498" s="53">
        <f t="shared" si="89"/>
        <v>0.06</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0.06</v>
      </c>
      <c r="H499" s="963"/>
      <c r="I499" s="53">
        <f t="shared" si="88"/>
        <v>1</v>
      </c>
      <c r="J499" s="963"/>
      <c r="K499" s="53">
        <f t="shared" si="89"/>
        <v>0.06</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0.06</v>
      </c>
      <c r="H500" s="963"/>
      <c r="I500" s="53">
        <f t="shared" si="88"/>
        <v>1</v>
      </c>
      <c r="J500" s="963"/>
      <c r="K500" s="53">
        <f t="shared" si="89"/>
        <v>0.06</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0.06</v>
      </c>
      <c r="H501" s="963"/>
      <c r="I501" s="53">
        <f t="shared" si="88"/>
        <v>1</v>
      </c>
      <c r="J501" s="963"/>
      <c r="K501" s="53">
        <f t="shared" si="89"/>
        <v>0.06</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0.06</v>
      </c>
      <c r="H502" s="963"/>
      <c r="I502" s="53">
        <f t="shared" si="88"/>
        <v>1</v>
      </c>
      <c r="J502" s="963"/>
      <c r="K502" s="53">
        <f t="shared" si="89"/>
        <v>0.06</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0.06</v>
      </c>
      <c r="H503" s="963"/>
      <c r="I503" s="53">
        <f t="shared" si="88"/>
        <v>1</v>
      </c>
      <c r="J503" s="963"/>
      <c r="K503" s="53">
        <f t="shared" si="89"/>
        <v>0.06</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0.06</v>
      </c>
      <c r="H504" s="963"/>
      <c r="I504" s="53">
        <f t="shared" si="88"/>
        <v>1</v>
      </c>
      <c r="J504" s="963"/>
      <c r="K504" s="53">
        <f t="shared" si="89"/>
        <v>0.06</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0.06</v>
      </c>
      <c r="H505" s="963"/>
      <c r="I505" s="53">
        <f t="shared" si="88"/>
        <v>1</v>
      </c>
      <c r="J505" s="963"/>
      <c r="K505" s="53">
        <f t="shared" si="89"/>
        <v>0.06</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0.06</v>
      </c>
      <c r="H506" s="963"/>
      <c r="I506" s="53">
        <f t="shared" si="88"/>
        <v>1</v>
      </c>
      <c r="J506" s="963"/>
      <c r="K506" s="53">
        <f t="shared" si="89"/>
        <v>0.06</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0.06</v>
      </c>
      <c r="H507" s="963"/>
      <c r="I507" s="53">
        <f t="shared" si="88"/>
        <v>1</v>
      </c>
      <c r="J507" s="963"/>
      <c r="K507" s="53">
        <f t="shared" si="89"/>
        <v>0.06</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0.06</v>
      </c>
      <c r="H508" s="963"/>
      <c r="I508" s="53">
        <f t="shared" si="88"/>
        <v>1</v>
      </c>
      <c r="J508" s="963"/>
      <c r="K508" s="53">
        <f t="shared" si="89"/>
        <v>0.06</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0.06</v>
      </c>
      <c r="H509" s="963"/>
      <c r="I509" s="53">
        <f t="shared" si="88"/>
        <v>1</v>
      </c>
      <c r="J509" s="963"/>
      <c r="K509" s="53">
        <f t="shared" si="89"/>
        <v>0.06</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0.06</v>
      </c>
      <c r="H510" s="963"/>
      <c r="I510" s="53">
        <f t="shared" si="88"/>
        <v>1</v>
      </c>
      <c r="J510" s="963"/>
      <c r="K510" s="53">
        <f t="shared" si="89"/>
        <v>0.06</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0.06</v>
      </c>
      <c r="H511" s="963"/>
      <c r="I511" s="53">
        <f t="shared" si="88"/>
        <v>1</v>
      </c>
      <c r="J511" s="963"/>
      <c r="K511" s="53">
        <f t="shared" si="89"/>
        <v>0.06</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0.06</v>
      </c>
      <c r="H512" s="963"/>
      <c r="I512" s="53">
        <f t="shared" si="88"/>
        <v>1</v>
      </c>
      <c r="J512" s="963"/>
      <c r="K512" s="53">
        <f t="shared" si="89"/>
        <v>0.06</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0.06</v>
      </c>
      <c r="H513" s="963"/>
      <c r="I513" s="53">
        <f t="shared" si="88"/>
        <v>1</v>
      </c>
      <c r="J513" s="963"/>
      <c r="K513" s="53">
        <f t="shared" si="89"/>
        <v>0.06</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0.06</v>
      </c>
      <c r="H514" s="963"/>
      <c r="I514" s="53">
        <f t="shared" si="88"/>
        <v>1</v>
      </c>
      <c r="J514" s="963"/>
      <c r="K514" s="53">
        <f t="shared" si="89"/>
        <v>0.06</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0.06</v>
      </c>
      <c r="H515" s="963"/>
      <c r="I515" s="53">
        <f t="shared" si="88"/>
        <v>1</v>
      </c>
      <c r="J515" s="963"/>
      <c r="K515" s="53">
        <f t="shared" si="89"/>
        <v>0.06</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0.06</v>
      </c>
      <c r="H516" s="963"/>
      <c r="I516" s="53">
        <f t="shared" si="88"/>
        <v>1</v>
      </c>
      <c r="J516" s="963"/>
      <c r="K516" s="53">
        <f t="shared" si="89"/>
        <v>0.06</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0.06</v>
      </c>
      <c r="H517" s="963"/>
      <c r="I517" s="53">
        <f t="shared" si="88"/>
        <v>1</v>
      </c>
      <c r="J517" s="963"/>
      <c r="K517" s="53">
        <f t="shared" si="89"/>
        <v>0.06</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0.06</v>
      </c>
      <c r="H518" s="963"/>
      <c r="I518" s="53">
        <f t="shared" si="88"/>
        <v>1</v>
      </c>
      <c r="J518" s="963"/>
      <c r="K518" s="53">
        <f t="shared" si="89"/>
        <v>0.06</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0.06</v>
      </c>
      <c r="H519" s="963"/>
      <c r="I519" s="53">
        <f t="shared" si="88"/>
        <v>1</v>
      </c>
      <c r="J519" s="963"/>
      <c r="K519" s="53">
        <f t="shared" si="89"/>
        <v>0.06</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0.06</v>
      </c>
      <c r="H520" s="963"/>
      <c r="I520" s="53">
        <f t="shared" si="88"/>
        <v>1</v>
      </c>
      <c r="J520" s="963"/>
      <c r="K520" s="53">
        <f t="shared" si="89"/>
        <v>0.06</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0.06</v>
      </c>
      <c r="H521" s="963"/>
      <c r="I521" s="53">
        <f t="shared" si="88"/>
        <v>1</v>
      </c>
      <c r="J521" s="963"/>
      <c r="K521" s="53">
        <f t="shared" si="89"/>
        <v>0.06</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0.06</v>
      </c>
      <c r="H522" s="963"/>
      <c r="I522" s="53">
        <f t="shared" si="88"/>
        <v>1</v>
      </c>
      <c r="J522" s="963"/>
      <c r="K522" s="53">
        <f t="shared" si="89"/>
        <v>0.06</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0.06</v>
      </c>
      <c r="H523" s="963"/>
      <c r="I523" s="53">
        <f t="shared" si="88"/>
        <v>1</v>
      </c>
      <c r="J523" s="963"/>
      <c r="K523" s="53">
        <f t="shared" si="89"/>
        <v>0.06</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0.06</v>
      </c>
      <c r="H524" s="963"/>
      <c r="I524" s="53">
        <f t="shared" si="88"/>
        <v>1</v>
      </c>
      <c r="J524" s="963"/>
      <c r="K524" s="53">
        <f t="shared" si="89"/>
        <v>0.06</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2787</v>
      </c>
      <c r="C1" s="2959">
        <f>项目基本情况!D3</f>
        <v>43591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workbookViewId="0">
      <selection activeCell="D25" sqref="D25"/>
    </sheetView>
  </sheetViews>
  <sheetFormatPr defaultRowHeight="13.5"/>
  <cols>
    <col min="1" max="1" width="32.125" customWidth="1"/>
    <col min="6" max="6" width="28.125" customWidth="1"/>
    <col min="11" max="11" width="9" style="3199"/>
    <col min="12" max="12" width="9" style="3197"/>
  </cols>
  <sheetData>
    <row r="1" spans="1:15">
      <c r="A1" s="3184" t="s">
        <v>2992</v>
      </c>
      <c r="B1" s="3184" t="s">
        <v>2993</v>
      </c>
      <c r="C1" s="3184" t="s">
        <v>2994</v>
      </c>
      <c r="D1" s="3184" t="s">
        <v>2995</v>
      </c>
      <c r="E1" s="3184" t="s">
        <v>2996</v>
      </c>
      <c r="F1" s="3184" t="s">
        <v>2031</v>
      </c>
      <c r="G1" s="3184" t="s">
        <v>2997</v>
      </c>
      <c r="H1" s="3184" t="s">
        <v>2998</v>
      </c>
      <c r="I1" s="3184" t="s">
        <v>2999</v>
      </c>
      <c r="J1" s="3184" t="s">
        <v>3000</v>
      </c>
      <c r="K1" s="3198" t="s">
        <v>3001</v>
      </c>
      <c r="L1" s="3195" t="s">
        <v>3092</v>
      </c>
      <c r="M1" s="3184" t="s">
        <v>3002</v>
      </c>
      <c r="N1" s="3184" t="s">
        <v>3003</v>
      </c>
      <c r="O1" s="3184" t="s">
        <v>3004</v>
      </c>
    </row>
    <row r="2" spans="1:15" s="3186" customFormat="1">
      <c r="A2" s="3185" t="s">
        <v>3005</v>
      </c>
      <c r="B2" s="3185" t="s">
        <v>3006</v>
      </c>
      <c r="C2" s="3185" t="s">
        <v>3007</v>
      </c>
      <c r="D2" s="3185">
        <v>19168</v>
      </c>
      <c r="E2" s="3185">
        <v>38336</v>
      </c>
      <c r="F2" s="3185" t="s">
        <v>3008</v>
      </c>
      <c r="G2" s="3185" t="s">
        <v>3009</v>
      </c>
      <c r="H2" s="3185" t="s">
        <v>3010</v>
      </c>
      <c r="I2" s="3185">
        <v>1600</v>
      </c>
      <c r="J2" s="3185">
        <v>1600</v>
      </c>
      <c r="K2" s="3185">
        <v>417.36</v>
      </c>
      <c r="L2" s="3185">
        <f>ROUND(J2*10000/D2,2)</f>
        <v>834.72</v>
      </c>
      <c r="M2" s="3185">
        <v>0</v>
      </c>
      <c r="N2" s="3185" t="s">
        <v>3011</v>
      </c>
      <c r="O2" s="3185" t="s">
        <v>3012</v>
      </c>
    </row>
    <row r="3" spans="1:15">
      <c r="A3" s="3184" t="s">
        <v>3013</v>
      </c>
      <c r="B3" s="3184" t="s">
        <v>3006</v>
      </c>
      <c r="C3" s="3184" t="s">
        <v>3007</v>
      </c>
      <c r="D3" s="3184">
        <v>33366</v>
      </c>
      <c r="E3" s="3184">
        <v>70068.600000000006</v>
      </c>
      <c r="F3" s="3184" t="s">
        <v>3014</v>
      </c>
      <c r="G3" s="3184" t="s">
        <v>3009</v>
      </c>
      <c r="H3" s="3184" t="s">
        <v>3015</v>
      </c>
      <c r="I3" s="3184">
        <v>2653</v>
      </c>
      <c r="J3" s="3184">
        <v>2653</v>
      </c>
      <c r="K3" s="3198">
        <v>378.62</v>
      </c>
      <c r="L3" s="3196">
        <f t="shared" ref="L3:L19" si="0">ROUND(J3*10000/D3,2)</f>
        <v>795.12</v>
      </c>
      <c r="M3" s="3184">
        <v>0</v>
      </c>
      <c r="N3" s="3184" t="s">
        <v>3011</v>
      </c>
      <c r="O3" s="3184" t="s">
        <v>3012</v>
      </c>
    </row>
    <row r="4" spans="1:15">
      <c r="A4" s="3184" t="s">
        <v>3016</v>
      </c>
      <c r="B4" s="3184" t="s">
        <v>3006</v>
      </c>
      <c r="C4" s="3184" t="s">
        <v>3007</v>
      </c>
      <c r="D4" s="3184">
        <v>26667</v>
      </c>
      <c r="E4" s="3184">
        <v>40000.5</v>
      </c>
      <c r="F4" s="3184" t="s">
        <v>3017</v>
      </c>
      <c r="G4" s="3184" t="s">
        <v>3009</v>
      </c>
      <c r="H4" s="3184" t="s">
        <v>3015</v>
      </c>
      <c r="I4" s="3184">
        <v>2141</v>
      </c>
      <c r="J4" s="3184">
        <v>2141</v>
      </c>
      <c r="K4" s="3198">
        <v>535.24</v>
      </c>
      <c r="L4" s="3196">
        <f t="shared" si="0"/>
        <v>802.86</v>
      </c>
      <c r="M4" s="3184">
        <v>0</v>
      </c>
      <c r="N4" s="3184" t="s">
        <v>3018</v>
      </c>
      <c r="O4" s="3184" t="s">
        <v>3012</v>
      </c>
    </row>
    <row r="5" spans="1:15">
      <c r="A5" s="3184" t="s">
        <v>3019</v>
      </c>
      <c r="B5" s="3184" t="s">
        <v>3006</v>
      </c>
      <c r="C5" s="3184" t="s">
        <v>3007</v>
      </c>
      <c r="D5" s="3184">
        <v>62410</v>
      </c>
      <c r="E5" s="3184">
        <v>124820</v>
      </c>
      <c r="F5" s="3184" t="s">
        <v>3020</v>
      </c>
      <c r="G5" s="3184" t="s">
        <v>3009</v>
      </c>
      <c r="H5" s="3184" t="s">
        <v>3015</v>
      </c>
      <c r="I5" s="3184">
        <v>5009</v>
      </c>
      <c r="J5" s="3184">
        <v>5009</v>
      </c>
      <c r="K5" s="3198">
        <v>401.3</v>
      </c>
      <c r="L5" s="3196">
        <f t="shared" si="0"/>
        <v>802.6</v>
      </c>
      <c r="M5" s="3184">
        <v>0</v>
      </c>
      <c r="N5" s="3184" t="s">
        <v>3021</v>
      </c>
      <c r="O5" s="3184" t="s">
        <v>3012</v>
      </c>
    </row>
    <row r="6" spans="1:15" s="3186" customFormat="1">
      <c r="A6" s="3185" t="s">
        <v>3013</v>
      </c>
      <c r="B6" s="3185" t="s">
        <v>3006</v>
      </c>
      <c r="C6" s="3185" t="s">
        <v>3007</v>
      </c>
      <c r="D6" s="3185">
        <v>56158</v>
      </c>
      <c r="E6" s="3185">
        <v>117931.8</v>
      </c>
      <c r="F6" s="3185" t="s">
        <v>3014</v>
      </c>
      <c r="G6" s="3185" t="s">
        <v>3009</v>
      </c>
      <c r="H6" s="3185" t="s">
        <v>3015</v>
      </c>
      <c r="I6" s="3185">
        <v>4465</v>
      </c>
      <c r="J6" s="3185">
        <v>4465</v>
      </c>
      <c r="K6" s="3185">
        <v>378.61</v>
      </c>
      <c r="L6" s="3185">
        <f t="shared" si="0"/>
        <v>795.08</v>
      </c>
      <c r="M6" s="3185">
        <v>0</v>
      </c>
      <c r="N6" s="3185" t="s">
        <v>3011</v>
      </c>
      <c r="O6" s="3185" t="s">
        <v>3012</v>
      </c>
    </row>
    <row r="7" spans="1:15">
      <c r="A7" s="3184" t="s">
        <v>3022</v>
      </c>
      <c r="B7" s="3184" t="s">
        <v>3006</v>
      </c>
      <c r="C7" s="3184" t="s">
        <v>3007</v>
      </c>
      <c r="D7" s="3184">
        <v>44381</v>
      </c>
      <c r="E7" s="3184">
        <v>110952.5</v>
      </c>
      <c r="F7" s="3184" t="s">
        <v>3023</v>
      </c>
      <c r="G7" s="3184" t="s">
        <v>3009</v>
      </c>
      <c r="H7" s="3184" t="s">
        <v>3015</v>
      </c>
      <c r="I7" s="3184">
        <v>3562</v>
      </c>
      <c r="J7" s="3184">
        <v>3562</v>
      </c>
      <c r="K7" s="3198">
        <v>321.04000000000002</v>
      </c>
      <c r="L7" s="3196">
        <f t="shared" si="0"/>
        <v>802.6</v>
      </c>
      <c r="M7" s="3184">
        <v>0</v>
      </c>
      <c r="N7" s="3184" t="s">
        <v>3024</v>
      </c>
      <c r="O7" s="3184" t="s">
        <v>3012</v>
      </c>
    </row>
    <row r="8" spans="1:15">
      <c r="A8" s="3184" t="s">
        <v>3025</v>
      </c>
      <c r="B8" s="3184" t="s">
        <v>3006</v>
      </c>
      <c r="C8" s="3184" t="s">
        <v>3007</v>
      </c>
      <c r="D8" s="3184">
        <v>5529</v>
      </c>
      <c r="E8" s="3184">
        <v>24880.5</v>
      </c>
      <c r="F8" s="3184" t="s">
        <v>3026</v>
      </c>
      <c r="G8" s="3184" t="s">
        <v>3009</v>
      </c>
      <c r="H8" s="3184" t="s">
        <v>3015</v>
      </c>
      <c r="I8" s="3184">
        <v>570</v>
      </c>
      <c r="J8" s="3184">
        <v>570</v>
      </c>
      <c r="K8" s="3198">
        <v>229.09</v>
      </c>
      <c r="L8" s="3196">
        <f t="shared" si="0"/>
        <v>1030.93</v>
      </c>
      <c r="M8" s="3184">
        <v>0</v>
      </c>
      <c r="N8" s="3184" t="s">
        <v>3027</v>
      </c>
      <c r="O8" s="3184" t="s">
        <v>3012</v>
      </c>
    </row>
    <row r="9" spans="1:15">
      <c r="A9" s="3184" t="s">
        <v>3028</v>
      </c>
      <c r="B9" s="3184" t="s">
        <v>3006</v>
      </c>
      <c r="C9" s="3184" t="s">
        <v>3007</v>
      </c>
      <c r="D9" s="3184">
        <v>21197</v>
      </c>
      <c r="E9" s="3184">
        <v>52992.5</v>
      </c>
      <c r="F9" s="3184" t="s">
        <v>3029</v>
      </c>
      <c r="G9" s="3184" t="s">
        <v>3009</v>
      </c>
      <c r="H9" s="3184" t="s">
        <v>3030</v>
      </c>
      <c r="I9" s="3184">
        <v>868</v>
      </c>
      <c r="J9" s="3184">
        <v>868</v>
      </c>
      <c r="K9" s="3198">
        <v>163.80000000000001</v>
      </c>
      <c r="L9" s="3196">
        <f t="shared" si="0"/>
        <v>409.49</v>
      </c>
      <c r="M9" s="3184">
        <v>0</v>
      </c>
      <c r="N9" s="3184" t="s">
        <v>3031</v>
      </c>
      <c r="O9" s="3184" t="s">
        <v>3012</v>
      </c>
    </row>
    <row r="10" spans="1:15">
      <c r="A10" s="3184" t="s">
        <v>3028</v>
      </c>
      <c r="B10" s="3184" t="s">
        <v>3006</v>
      </c>
      <c r="C10" s="3184" t="s">
        <v>3007</v>
      </c>
      <c r="D10" s="3184">
        <v>24294</v>
      </c>
      <c r="E10" s="3184">
        <v>60735</v>
      </c>
      <c r="F10" s="3184" t="s">
        <v>3029</v>
      </c>
      <c r="G10" s="3184" t="s">
        <v>3009</v>
      </c>
      <c r="H10" s="3184" t="s">
        <v>3030</v>
      </c>
      <c r="I10" s="3184">
        <v>995</v>
      </c>
      <c r="J10" s="3184">
        <v>995</v>
      </c>
      <c r="K10" s="3198">
        <v>163.83000000000001</v>
      </c>
      <c r="L10" s="3196">
        <f t="shared" si="0"/>
        <v>409.57</v>
      </c>
      <c r="M10" s="3184">
        <v>0</v>
      </c>
      <c r="N10" s="3184" t="s">
        <v>3031</v>
      </c>
      <c r="O10" s="3184" t="s">
        <v>3012</v>
      </c>
    </row>
    <row r="11" spans="1:15">
      <c r="A11" s="3184" t="s">
        <v>3032</v>
      </c>
      <c r="B11" s="3184" t="s">
        <v>3006</v>
      </c>
      <c r="C11" s="3184" t="s">
        <v>3007</v>
      </c>
      <c r="D11" s="3184">
        <v>18679</v>
      </c>
      <c r="E11" s="3184">
        <v>48565.4</v>
      </c>
      <c r="F11" s="3184" t="s">
        <v>3033</v>
      </c>
      <c r="G11" s="3184" t="s">
        <v>3009</v>
      </c>
      <c r="H11" s="3184" t="s">
        <v>3034</v>
      </c>
      <c r="I11" s="3184">
        <v>470</v>
      </c>
      <c r="J11" s="3184">
        <v>470</v>
      </c>
      <c r="K11" s="3198">
        <v>96.78</v>
      </c>
      <c r="L11" s="3196">
        <f t="shared" si="0"/>
        <v>251.62</v>
      </c>
      <c r="M11" s="3184">
        <v>0</v>
      </c>
      <c r="N11" s="3184" t="s">
        <v>3035</v>
      </c>
      <c r="O11" s="3184" t="s">
        <v>3012</v>
      </c>
    </row>
    <row r="12" spans="1:15">
      <c r="A12" s="3184" t="s">
        <v>3036</v>
      </c>
      <c r="B12" s="3184" t="s">
        <v>3006</v>
      </c>
      <c r="C12" s="3184" t="s">
        <v>3007</v>
      </c>
      <c r="D12" s="3184">
        <v>3132</v>
      </c>
      <c r="E12" s="3184">
        <v>9396</v>
      </c>
      <c r="F12" s="3184" t="s">
        <v>3037</v>
      </c>
      <c r="G12" s="3184" t="s">
        <v>3009</v>
      </c>
      <c r="H12" s="3184" t="s">
        <v>3038</v>
      </c>
      <c r="I12" s="3184">
        <v>142</v>
      </c>
      <c r="J12" s="3184">
        <v>142</v>
      </c>
      <c r="K12" s="3198">
        <v>151.12</v>
      </c>
      <c r="L12" s="3196">
        <f t="shared" si="0"/>
        <v>453.38</v>
      </c>
      <c r="M12" s="3184">
        <v>0</v>
      </c>
      <c r="N12" s="3184" t="s">
        <v>3039</v>
      </c>
      <c r="O12" s="3184" t="s">
        <v>3012</v>
      </c>
    </row>
    <row r="13" spans="1:15">
      <c r="A13" s="3184" t="s">
        <v>3036</v>
      </c>
      <c r="B13" s="3184" t="s">
        <v>3006</v>
      </c>
      <c r="C13" s="3184" t="s">
        <v>3007</v>
      </c>
      <c r="D13" s="3184">
        <v>1711</v>
      </c>
      <c r="E13" s="3184">
        <v>3422</v>
      </c>
      <c r="F13" s="3184" t="s">
        <v>3040</v>
      </c>
      <c r="G13" s="3184" t="s">
        <v>3009</v>
      </c>
      <c r="H13" s="3184" t="s">
        <v>3038</v>
      </c>
      <c r="I13" s="3184">
        <v>78</v>
      </c>
      <c r="J13" s="3184">
        <v>78</v>
      </c>
      <c r="K13" s="3198">
        <v>227.93</v>
      </c>
      <c r="L13" s="3196">
        <f t="shared" si="0"/>
        <v>455.87</v>
      </c>
      <c r="M13" s="3184">
        <v>0</v>
      </c>
      <c r="N13" s="3184" t="s">
        <v>3039</v>
      </c>
      <c r="O13" s="3184" t="s">
        <v>3012</v>
      </c>
    </row>
    <row r="14" spans="1:15" s="3186" customFormat="1">
      <c r="A14" s="3185" t="s">
        <v>3041</v>
      </c>
      <c r="B14" s="3185" t="s">
        <v>3006</v>
      </c>
      <c r="C14" s="3185" t="s">
        <v>3007</v>
      </c>
      <c r="D14" s="3185">
        <v>47787</v>
      </c>
      <c r="E14" s="3185">
        <v>95574</v>
      </c>
      <c r="F14" s="3185" t="s">
        <v>3040</v>
      </c>
      <c r="G14" s="3185" t="s">
        <v>3009</v>
      </c>
      <c r="H14" s="3185" t="s">
        <v>3038</v>
      </c>
      <c r="I14" s="3185">
        <v>3838</v>
      </c>
      <c r="J14" s="3185">
        <v>3838</v>
      </c>
      <c r="K14" s="3185">
        <v>401.56</v>
      </c>
      <c r="L14" s="3185">
        <f t="shared" si="0"/>
        <v>803.15</v>
      </c>
      <c r="M14" s="3185">
        <v>0</v>
      </c>
      <c r="N14" s="3185" t="s">
        <v>3021</v>
      </c>
      <c r="O14" s="3185" t="s">
        <v>3012</v>
      </c>
    </row>
    <row r="15" spans="1:15">
      <c r="A15" s="3184" t="s">
        <v>3042</v>
      </c>
      <c r="B15" s="3184" t="s">
        <v>3006</v>
      </c>
      <c r="C15" s="3184" t="s">
        <v>3007</v>
      </c>
      <c r="D15" s="3184">
        <v>39264</v>
      </c>
      <c r="E15" s="3184">
        <v>98160</v>
      </c>
      <c r="F15" s="3184" t="s">
        <v>3043</v>
      </c>
      <c r="G15" s="3184" t="s">
        <v>3009</v>
      </c>
      <c r="H15" s="3184" t="s">
        <v>3044</v>
      </c>
      <c r="I15" s="3184">
        <v>1059</v>
      </c>
      <c r="J15" s="3184">
        <v>1059</v>
      </c>
      <c r="K15" s="3198">
        <v>107.89</v>
      </c>
      <c r="L15" s="3196">
        <f t="shared" si="0"/>
        <v>269.70999999999998</v>
      </c>
      <c r="M15" s="3184">
        <v>0</v>
      </c>
      <c r="N15" s="3184" t="s">
        <v>3045</v>
      </c>
      <c r="O15" s="3184" t="s">
        <v>3012</v>
      </c>
    </row>
    <row r="16" spans="1:15">
      <c r="A16" s="3184" t="s">
        <v>3046</v>
      </c>
      <c r="B16" s="3184" t="s">
        <v>3006</v>
      </c>
      <c r="C16" s="3184" t="s">
        <v>3007</v>
      </c>
      <c r="D16" s="3184">
        <v>65664</v>
      </c>
      <c r="E16" s="3184">
        <v>196992</v>
      </c>
      <c r="F16" s="3184" t="s">
        <v>3047</v>
      </c>
      <c r="G16" s="3184" t="s">
        <v>3009</v>
      </c>
      <c r="H16" s="3184" t="s">
        <v>3048</v>
      </c>
      <c r="I16" s="3184">
        <v>1975</v>
      </c>
      <c r="J16" s="3184">
        <v>1975</v>
      </c>
      <c r="K16" s="3198">
        <v>100.26</v>
      </c>
      <c r="L16" s="3196">
        <f t="shared" si="0"/>
        <v>300.77</v>
      </c>
      <c r="M16" s="3184">
        <v>0</v>
      </c>
      <c r="N16" s="3184" t="s">
        <v>3049</v>
      </c>
      <c r="O16" s="3184" t="s">
        <v>3012</v>
      </c>
    </row>
    <row r="17" spans="1:15">
      <c r="A17" s="3184" t="s">
        <v>3046</v>
      </c>
      <c r="B17" s="3184" t="s">
        <v>3006</v>
      </c>
      <c r="C17" s="3184" t="s">
        <v>3007</v>
      </c>
      <c r="D17" s="3184">
        <v>18022</v>
      </c>
      <c r="E17" s="3184">
        <v>54066</v>
      </c>
      <c r="F17" s="3184" t="s">
        <v>3047</v>
      </c>
      <c r="G17" s="3184" t="s">
        <v>3009</v>
      </c>
      <c r="H17" s="3184" t="s">
        <v>3048</v>
      </c>
      <c r="I17" s="3184">
        <v>542</v>
      </c>
      <c r="J17" s="3184">
        <v>542</v>
      </c>
      <c r="K17" s="3198">
        <v>100.25</v>
      </c>
      <c r="L17" s="3196">
        <f t="shared" si="0"/>
        <v>300.74</v>
      </c>
      <c r="M17" s="3184">
        <v>0</v>
      </c>
      <c r="N17" s="3184" t="s">
        <v>3050</v>
      </c>
      <c r="O17" s="3184" t="s">
        <v>3012</v>
      </c>
    </row>
    <row r="18" spans="1:15">
      <c r="A18" s="3184" t="s">
        <v>3046</v>
      </c>
      <c r="B18" s="3184" t="s">
        <v>3006</v>
      </c>
      <c r="C18" s="3184" t="s">
        <v>3007</v>
      </c>
      <c r="D18" s="3184">
        <v>38043</v>
      </c>
      <c r="E18" s="3184">
        <v>114129</v>
      </c>
      <c r="F18" s="3184" t="s">
        <v>3047</v>
      </c>
      <c r="G18" s="3184" t="s">
        <v>3009</v>
      </c>
      <c r="H18" s="3184" t="s">
        <v>3048</v>
      </c>
      <c r="I18" s="3184">
        <v>1144</v>
      </c>
      <c r="J18" s="3184">
        <v>1144</v>
      </c>
      <c r="K18" s="3198">
        <v>100.23</v>
      </c>
      <c r="L18" s="3196">
        <f t="shared" si="0"/>
        <v>300.70999999999998</v>
      </c>
      <c r="M18" s="3184">
        <v>0</v>
      </c>
      <c r="N18" s="3184" t="s">
        <v>3049</v>
      </c>
      <c r="O18" s="3184" t="s">
        <v>3012</v>
      </c>
    </row>
    <row r="19" spans="1:15">
      <c r="A19" s="3184" t="s">
        <v>3051</v>
      </c>
      <c r="B19" s="3184" t="s">
        <v>3006</v>
      </c>
      <c r="C19" s="3184" t="s">
        <v>3007</v>
      </c>
      <c r="D19" s="3184">
        <v>56750</v>
      </c>
      <c r="E19" s="3184">
        <v>170250</v>
      </c>
      <c r="F19" s="3184" t="s">
        <v>3047</v>
      </c>
      <c r="G19" s="3184" t="s">
        <v>3009</v>
      </c>
      <c r="H19" s="3184" t="s">
        <v>3048</v>
      </c>
      <c r="I19" s="3184">
        <v>1706</v>
      </c>
      <c r="J19" s="3184">
        <v>1706</v>
      </c>
      <c r="K19" s="3198">
        <v>100.2</v>
      </c>
      <c r="L19" s="3196">
        <f t="shared" si="0"/>
        <v>300.62</v>
      </c>
      <c r="M19" s="3184">
        <v>0</v>
      </c>
      <c r="N19" s="3184" t="s">
        <v>3050</v>
      </c>
      <c r="O19" s="3184" t="s">
        <v>3012</v>
      </c>
    </row>
    <row r="20" spans="1:15">
      <c r="L20" s="3196"/>
    </row>
  </sheetData>
  <phoneticPr fontId="22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6" sqref="S26"/>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剩余法案例位置</vt:lpstr>
      <vt:lpstr>土地案例位置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2019-05-10T09:28:27Z</dcterms:modified>
</cp:coreProperties>
</file>