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土地案例" sheetId="83" r:id="rId19"/>
    <sheet name="成本法" sheetId="68" r:id="rId20"/>
    <sheet name="成本法 (元)" sheetId="69" state="hidden" r:id="rId21"/>
    <sheet name="假设开发法" sheetId="12" state="hidden" r:id="rId22"/>
    <sheet name="土地比较法-工业" sheetId="40" state="hidden" r:id="rId23"/>
    <sheet name="Sheet0" sheetId="80" state="hidden" r:id="rId24"/>
    <sheet name="土地比较法-土地案例1200" sheetId="87" state="hidden" r:id="rId25"/>
    <sheet name="土地比较法-土地案例2500" sheetId="39" r:id="rId26"/>
    <sheet name="收益法" sheetId="15" r:id="rId27"/>
    <sheet name="地下车库" sheetId="81" state="hidden" r:id="rId28"/>
    <sheet name="收益法 (元)" sheetId="67" state="hidden" r:id="rId29"/>
    <sheet name="收益法（汇总）" sheetId="70" r:id="rId30"/>
    <sheet name="酒店收入计算" sheetId="66" state="hidden" r:id="rId31"/>
    <sheet name="比较法-住宅" sheetId="21"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办公售价" sheetId="84" r:id="rId49"/>
    <sheet name="办公租金" sheetId="85" r:id="rId50"/>
    <sheet name="车位售价" sheetId="86" r:id="rId51"/>
  </sheets>
  <externalReferences>
    <externalReference r:id="rId52"/>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11" hidden="1">'数据-基础表'!$A$12:$AT$587</definedName>
    <definedName name="_xlnm._FilterDatabase" localSheetId="22" hidden="1">'土地比较法-工业'!$A$1:$L$43</definedName>
    <definedName name="_xlnm._FilterDatabase" localSheetId="24" hidden="1">'土地比较法-土地案例1200'!$A$1:$L$48</definedName>
    <definedName name="_xlnm._FilterDatabase" localSheetId="25" hidden="1">'土地比较法-土地案例2500'!$A$1:$L$48</definedName>
    <definedName name="_xlnm._FilterDatabase" localSheetId="10" hidden="1">项目基本情况!$A$42:$N$42</definedName>
    <definedName name="_xlnm.Print_Area" localSheetId="27">地下车库!$A$1:$AK$69</definedName>
    <definedName name="_xlnm.Print_Area" localSheetId="8">估价师及机构信息!$A$1:$F$29</definedName>
    <definedName name="_xlnm.Print_Area" localSheetId="17">结果表!$A$1:$Q$156</definedName>
    <definedName name="_xlnm.Print_Area" localSheetId="26">收益法!$A$1:$AK$69</definedName>
    <definedName name="_xlnm.Print_Area" localSheetId="28">'收益法 (元)'!$A$1:$AK$69</definedName>
    <definedName name="_xlnm.Print_Area" localSheetId="13">'数据-汇总表'!$A$1:$P$32</definedName>
    <definedName name="_xlnm.Print_Area" localSheetId="11">'数据-基础表'!$A$1:$L$14</definedName>
    <definedName name="_xlnm.Print_Area" localSheetId="10">项目基本情况!$A$1:$J$39</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 localSheetId="24">'土地比较法-土地案例1200'!$A$73:$M$73</definedName>
    <definedName name="套工交易情况">'土地比较法-土地案例2500'!$A$73:$M$73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24">'土地比较法-土地案例1200'!$B$106:$M$106</definedName>
    <definedName name="套综道路等级">'土地比较法-土地案例2500'!$B$106:$M$106</definedName>
    <definedName name="套综工程地质条件" localSheetId="24">'土地比较法-土地案例1200'!$B$125:$M$125</definedName>
    <definedName name="套综工程地质条件">'土地比较法-土地案例2500'!$B$125:$M$125</definedName>
    <definedName name="套综交易情况" localSheetId="24">'土地比较法-土地案例1200'!$A$73:$M$73</definedName>
    <definedName name="套综交易情况">'土地比较法-土地案例2500'!$A$73:$M$73</definedName>
    <definedName name="套综临街宽度及深度" localSheetId="24">'土地比较法-土地案例1200'!$B$121:$M$121</definedName>
    <definedName name="套综临街宽度及深度">'土地比较法-土地案例2500'!$B$121:$M$121</definedName>
    <definedName name="套综土地级别" localSheetId="24">'土地比较法-土地案例1200'!$B$108:$M$108</definedName>
    <definedName name="套综土地级别">'土地比较法-土地案例2500'!$B$108:$M$108</definedName>
    <definedName name="套综用途" localSheetId="24">'土地比较法-土地案例1200'!$B$75:$M$75</definedName>
    <definedName name="套综用途">'土地比较法-土地案例2500'!$B$75:$M$75</definedName>
    <definedName name="套综宗地内开发程度" localSheetId="24">'土地比较法-土地案例1200'!$B$123:$M$123</definedName>
    <definedName name="套综宗地内开发程度">'土地比较法-土地案例2500'!$B$123:$M$123</definedName>
    <definedName name="套综宗地形状" localSheetId="24">'土地比较法-土地案例1200'!$B$119:$M$119</definedName>
    <definedName name="套综宗地形状">'土地比较法-土地案例2500'!$B$119:$M$119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W20" i="1" l="1"/>
  <c r="D5" i="73"/>
  <c r="G1" i="73"/>
  <c r="B40" i="1"/>
  <c r="F22" i="68"/>
  <c r="C23" i="68"/>
  <c r="C24" i="68"/>
  <c r="C25" i="68"/>
  <c r="C22" i="68"/>
  <c r="Q16" i="1"/>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57" i="15"/>
  <c r="J55" i="15"/>
  <c r="J58" i="15"/>
  <c r="J59" i="15"/>
  <c r="J60" i="15"/>
  <c r="L46" i="15"/>
  <c r="B2" i="15"/>
  <c r="AO6" i="1"/>
  <c r="B6" i="70"/>
  <c r="AO7" i="1"/>
  <c r="B7" i="70"/>
  <c r="AO8" i="1"/>
  <c r="B8" i="70"/>
  <c r="AO9" i="1"/>
  <c r="B9" i="70"/>
  <c r="AO10" i="1"/>
  <c r="B10" i="70"/>
  <c r="AO11" i="1"/>
  <c r="B11" i="70"/>
  <c r="AO12" i="1"/>
  <c r="B12" i="70"/>
  <c r="AO13" i="1"/>
  <c r="B13" i="70"/>
  <c r="B2" i="70"/>
  <c r="D19" i="9"/>
  <c r="G19" i="9"/>
  <c r="H25" i="9"/>
  <c r="I13" i="3"/>
  <c r="F19" i="6"/>
  <c r="E19" i="6"/>
  <c r="C19" i="6"/>
  <c r="A6" i="1"/>
  <c r="K6" i="1"/>
  <c r="M6" i="1"/>
  <c r="E20" i="6"/>
  <c r="A7" i="1"/>
  <c r="K7" i="1"/>
  <c r="M7" i="1"/>
  <c r="K8" i="1"/>
  <c r="M8" i="1"/>
  <c r="K9" i="1"/>
  <c r="M9" i="1"/>
  <c r="K10" i="1"/>
  <c r="M10" i="1"/>
  <c r="K11" i="1"/>
  <c r="M11" i="1"/>
  <c r="K12" i="1"/>
  <c r="M12" i="1"/>
  <c r="K13" i="1"/>
  <c r="M13" i="1"/>
  <c r="BQ14" i="3"/>
  <c r="BQ5" i="3"/>
  <c r="BS14" i="3"/>
  <c r="BS5" i="3"/>
  <c r="F28" i="6"/>
  <c r="BR14" i="3"/>
  <c r="BR5" i="3"/>
  <c r="BT14" i="3"/>
  <c r="BT5" i="3"/>
  <c r="G28" i="6"/>
  <c r="E28" i="6"/>
  <c r="K14" i="1"/>
  <c r="M14" i="1"/>
  <c r="M16" i="1"/>
  <c r="BC11" i="3"/>
  <c r="E5" i="6"/>
  <c r="BB13" i="3"/>
  <c r="BA13" i="3"/>
  <c r="AZ13" i="3"/>
  <c r="BC14" i="3"/>
  <c r="BB14" i="3"/>
  <c r="BD14" i="3"/>
  <c r="BE14" i="3"/>
  <c r="BF14" i="3"/>
  <c r="BG14" i="3"/>
  <c r="BH14" i="3"/>
  <c r="BI14" i="3"/>
  <c r="BJ14" i="3"/>
  <c r="BK14" i="3"/>
  <c r="BA14" i="3"/>
  <c r="BM14" i="3"/>
  <c r="BN14" i="3"/>
  <c r="BO14" i="3"/>
  <c r="BP14" i="3"/>
  <c r="BL14" i="3"/>
  <c r="AZ14" i="3"/>
  <c r="AZ5" i="3"/>
  <c r="E3" i="6"/>
  <c r="E6" i="6"/>
  <c r="G1" i="15"/>
  <c r="H13" i="3"/>
  <c r="G13" i="3"/>
  <c r="H14" i="3"/>
  <c r="G14" i="3"/>
  <c r="G5" i="3"/>
  <c r="B3" i="3"/>
  <c r="AY6" i="3"/>
  <c r="D3" i="6"/>
  <c r="D19" i="6"/>
  <c r="BA5" i="3"/>
  <c r="E27" i="6"/>
  <c r="K19" i="6"/>
  <c r="L19" i="6"/>
  <c r="M19" i="6"/>
  <c r="I19" i="6"/>
  <c r="H19" i="6"/>
  <c r="R19" i="6"/>
  <c r="S6" i="1"/>
  <c r="T6" i="1"/>
  <c r="M47" i="15"/>
  <c r="G1" i="81"/>
  <c r="F6" i="81"/>
  <c r="F8" i="81"/>
  <c r="F7" i="81"/>
  <c r="F9" i="81"/>
  <c r="C6" i="81"/>
  <c r="F11" i="81"/>
  <c r="C10" i="81"/>
  <c r="C5" i="81"/>
  <c r="C32" i="81"/>
  <c r="C33" i="81"/>
  <c r="D20" i="6"/>
  <c r="K20" i="6"/>
  <c r="L20" i="6"/>
  <c r="M20" i="6"/>
  <c r="I20" i="6"/>
  <c r="H20" i="6"/>
  <c r="R20" i="6"/>
  <c r="R7" i="1"/>
  <c r="F35" i="81"/>
  <c r="C34" i="81"/>
  <c r="C31" i="81"/>
  <c r="S7" i="1"/>
  <c r="T7" i="1"/>
  <c r="C14" i="81"/>
  <c r="C15" i="81"/>
  <c r="F16" i="81"/>
  <c r="C16" i="81"/>
  <c r="F43" i="81"/>
  <c r="C17" i="81"/>
  <c r="C18" i="81"/>
  <c r="C19" i="81"/>
  <c r="C20" i="81"/>
  <c r="F24" i="81"/>
  <c r="C23" i="81"/>
  <c r="F26" i="81"/>
  <c r="C26" i="81"/>
  <c r="C24" i="81"/>
  <c r="C27" i="81"/>
  <c r="C29" i="81"/>
  <c r="F36" i="81"/>
  <c r="C36" i="81"/>
  <c r="F13" i="81"/>
  <c r="C13" i="81"/>
  <c r="F37" i="81"/>
  <c r="C37" i="81"/>
  <c r="F38" i="81"/>
  <c r="C38" i="81"/>
  <c r="C30" i="81"/>
  <c r="C39" i="81"/>
  <c r="F42" i="81"/>
  <c r="F40" i="81"/>
  <c r="L48" i="81"/>
  <c r="J53" i="81"/>
  <c r="F1" i="81"/>
  <c r="AE7" i="1"/>
  <c r="F41" i="81"/>
  <c r="C40" i="81"/>
  <c r="M6" i="81"/>
  <c r="M8" i="81"/>
  <c r="M7" i="81"/>
  <c r="M9" i="81"/>
  <c r="J6" i="81"/>
  <c r="M11" i="81"/>
  <c r="J10" i="81"/>
  <c r="J5" i="81"/>
  <c r="J26" i="81"/>
  <c r="J29" i="81"/>
  <c r="J57" i="81"/>
  <c r="J55" i="81"/>
  <c r="J58" i="81"/>
  <c r="J59" i="81"/>
  <c r="J60" i="81"/>
  <c r="L46" i="81"/>
  <c r="B2" i="81"/>
  <c r="A7" i="70"/>
  <c r="B15" i="74"/>
  <c r="B131" i="87"/>
  <c r="B129" i="87"/>
  <c r="B127" i="87"/>
  <c r="D126" i="87"/>
  <c r="E126" i="87"/>
  <c r="F126" i="87"/>
  <c r="G126" i="87"/>
  <c r="H126" i="87"/>
  <c r="I126" i="87"/>
  <c r="J126" i="87"/>
  <c r="K126" i="87"/>
  <c r="L126" i="87"/>
  <c r="M126" i="87"/>
  <c r="D124" i="87"/>
  <c r="E124" i="87"/>
  <c r="F124" i="87"/>
  <c r="G124" i="87"/>
  <c r="H124" i="87"/>
  <c r="I124" i="87"/>
  <c r="J124" i="87"/>
  <c r="K124" i="87"/>
  <c r="L124" i="87"/>
  <c r="M124" i="87"/>
  <c r="D122" i="87"/>
  <c r="E122" i="87"/>
  <c r="F122" i="87"/>
  <c r="G122" i="87"/>
  <c r="H122" i="87"/>
  <c r="I122" i="87"/>
  <c r="J122" i="87"/>
  <c r="K122" i="87"/>
  <c r="L122" i="87"/>
  <c r="M122" i="87"/>
  <c r="D120" i="87"/>
  <c r="E120" i="87"/>
  <c r="F120" i="87"/>
  <c r="G120" i="87"/>
  <c r="H120" i="87"/>
  <c r="I120" i="87"/>
  <c r="J120" i="87"/>
  <c r="K120" i="87"/>
  <c r="L120" i="87"/>
  <c r="M120" i="87"/>
  <c r="M116" i="87"/>
  <c r="L116" i="87"/>
  <c r="K116" i="87"/>
  <c r="J116" i="87"/>
  <c r="I116" i="87"/>
  <c r="H116" i="87"/>
  <c r="G116" i="87"/>
  <c r="F116" i="87"/>
  <c r="E116" i="87"/>
  <c r="D116" i="87"/>
  <c r="C116" i="87"/>
  <c r="B114" i="87"/>
  <c r="B112" i="87"/>
  <c r="B110" i="87"/>
  <c r="D109" i="87"/>
  <c r="E109" i="87"/>
  <c r="F109" i="87"/>
  <c r="G109" i="87"/>
  <c r="H109" i="87"/>
  <c r="I109" i="87"/>
  <c r="J109" i="87"/>
  <c r="K109" i="87"/>
  <c r="L109" i="87"/>
  <c r="M109" i="87"/>
  <c r="D107" i="87"/>
  <c r="E107" i="87"/>
  <c r="F107" i="87"/>
  <c r="G107" i="87"/>
  <c r="H107" i="87"/>
  <c r="I107" i="87"/>
  <c r="J107" i="87"/>
  <c r="K107" i="87"/>
  <c r="L107" i="87"/>
  <c r="M107" i="87"/>
  <c r="D105" i="87"/>
  <c r="E105" i="87"/>
  <c r="F105" i="87"/>
  <c r="G105" i="87"/>
  <c r="H105" i="87"/>
  <c r="I105" i="87"/>
  <c r="J105" i="87"/>
  <c r="K105" i="87"/>
  <c r="L105" i="87"/>
  <c r="M105" i="87"/>
  <c r="B104" i="87"/>
  <c r="D103" i="87"/>
  <c r="E103" i="87"/>
  <c r="F103" i="87"/>
  <c r="G103" i="87"/>
  <c r="D101" i="87"/>
  <c r="E101" i="87"/>
  <c r="F101" i="87"/>
  <c r="G101" i="87"/>
  <c r="D99" i="87"/>
  <c r="E99" i="87"/>
  <c r="F99" i="87"/>
  <c r="G99" i="87"/>
  <c r="D97" i="87"/>
  <c r="E97" i="87"/>
  <c r="F97" i="87"/>
  <c r="G97" i="87"/>
  <c r="D95" i="87"/>
  <c r="E95" i="87"/>
  <c r="F95" i="87"/>
  <c r="G95" i="87"/>
  <c r="D93" i="87"/>
  <c r="E93" i="87"/>
  <c r="F93" i="87"/>
  <c r="G93" i="87"/>
  <c r="D91" i="87"/>
  <c r="E91" i="87"/>
  <c r="F91" i="87"/>
  <c r="G91" i="87"/>
  <c r="D89" i="87"/>
  <c r="E89" i="87"/>
  <c r="F89" i="87"/>
  <c r="G89" i="87"/>
  <c r="B86" i="87"/>
  <c r="B84" i="87"/>
  <c r="B82" i="87"/>
  <c r="D81" i="87"/>
  <c r="E81" i="87"/>
  <c r="F81" i="87"/>
  <c r="G81" i="87"/>
  <c r="H81" i="87"/>
  <c r="I81" i="87"/>
  <c r="J81" i="87"/>
  <c r="K81" i="87"/>
  <c r="L81" i="87"/>
  <c r="M81" i="87"/>
  <c r="M79" i="87"/>
  <c r="L79" i="87"/>
  <c r="K79" i="87"/>
  <c r="J79" i="87"/>
  <c r="I79" i="87"/>
  <c r="H79" i="87"/>
  <c r="G79" i="87"/>
  <c r="F79" i="87"/>
  <c r="E79" i="87"/>
  <c r="D79" i="87"/>
  <c r="C79" i="87"/>
  <c r="B71" i="87"/>
  <c r="C7" i="87"/>
  <c r="C68" i="87"/>
  <c r="D68" i="87"/>
  <c r="E68" i="87"/>
  <c r="F68" i="87"/>
  <c r="G68" i="87"/>
  <c r="H68" i="87"/>
  <c r="I68" i="87"/>
  <c r="J68" i="87"/>
  <c r="K68" i="87"/>
  <c r="L68" i="87"/>
  <c r="M68" i="87"/>
  <c r="N68" i="87"/>
  <c r="O68" i="87"/>
  <c r="O70" i="87"/>
  <c r="N70" i="87"/>
  <c r="M70" i="87"/>
  <c r="L70" i="87"/>
  <c r="K70" i="87"/>
  <c r="J70" i="87"/>
  <c r="I70" i="87"/>
  <c r="H70" i="87"/>
  <c r="G70" i="87"/>
  <c r="F70" i="87"/>
  <c r="E70" i="87"/>
  <c r="D70" i="87"/>
  <c r="C70" i="87"/>
  <c r="E46" i="87"/>
  <c r="R46" i="87"/>
  <c r="E7" i="87"/>
  <c r="F7" i="87"/>
  <c r="AA7" i="87"/>
  <c r="F8" i="87"/>
  <c r="AA8" i="87"/>
  <c r="F9" i="87"/>
  <c r="AA9" i="87"/>
  <c r="F11" i="87"/>
  <c r="AA11" i="87"/>
  <c r="F12" i="87"/>
  <c r="AA12" i="87"/>
  <c r="F13" i="87"/>
  <c r="AA13" i="87"/>
  <c r="F14" i="87"/>
  <c r="AA14" i="87"/>
  <c r="F15" i="87"/>
  <c r="AA15" i="87"/>
  <c r="F17" i="87"/>
  <c r="AA17" i="87"/>
  <c r="F19" i="87"/>
  <c r="AA19" i="87"/>
  <c r="F21" i="87"/>
  <c r="AA21" i="87"/>
  <c r="F23" i="87"/>
  <c r="AA23" i="87"/>
  <c r="F25" i="87"/>
  <c r="AA25" i="87"/>
  <c r="F27" i="87"/>
  <c r="AA27" i="87"/>
  <c r="F29" i="87"/>
  <c r="AA29" i="87"/>
  <c r="F31" i="87"/>
  <c r="AA31" i="87"/>
  <c r="F32" i="87"/>
  <c r="AA32" i="87"/>
  <c r="F34" i="87"/>
  <c r="AA34" i="87"/>
  <c r="F35" i="87"/>
  <c r="AA35" i="87"/>
  <c r="F36" i="87"/>
  <c r="AA36" i="87"/>
  <c r="F37" i="87"/>
  <c r="AA37" i="87"/>
  <c r="F38" i="87"/>
  <c r="AA38" i="87"/>
  <c r="F39" i="87"/>
  <c r="AA39" i="87"/>
  <c r="F40" i="87"/>
  <c r="AA40" i="87"/>
  <c r="F41" i="87"/>
  <c r="AA41" i="87"/>
  <c r="F42" i="87"/>
  <c r="AA42" i="87"/>
  <c r="F43" i="87"/>
  <c r="AA43" i="87"/>
  <c r="F44" i="87"/>
  <c r="AA44" i="87"/>
  <c r="F45" i="87"/>
  <c r="AA45" i="87"/>
  <c r="G46" i="87"/>
  <c r="T46" i="87"/>
  <c r="G7" i="87"/>
  <c r="H7" i="87"/>
  <c r="AB7" i="87"/>
  <c r="H8" i="87"/>
  <c r="AB8" i="87"/>
  <c r="H9" i="87"/>
  <c r="AB9" i="87"/>
  <c r="H11" i="87"/>
  <c r="AB11" i="87"/>
  <c r="H12" i="87"/>
  <c r="AB12" i="87"/>
  <c r="H13" i="87"/>
  <c r="AB13" i="87"/>
  <c r="H14" i="87"/>
  <c r="AB14" i="87"/>
  <c r="H15" i="87"/>
  <c r="AB15" i="87"/>
  <c r="H17" i="87"/>
  <c r="AB17" i="87"/>
  <c r="H19" i="87"/>
  <c r="AB19" i="87"/>
  <c r="H21" i="87"/>
  <c r="AB21" i="87"/>
  <c r="H23" i="87"/>
  <c r="AB23" i="87"/>
  <c r="H25" i="87"/>
  <c r="AB25" i="87"/>
  <c r="H27" i="87"/>
  <c r="AB27" i="87"/>
  <c r="H29" i="87"/>
  <c r="AB29" i="87"/>
  <c r="H31" i="87"/>
  <c r="AB31" i="87"/>
  <c r="H32" i="87"/>
  <c r="AB32" i="87"/>
  <c r="H34" i="87"/>
  <c r="AB34" i="87"/>
  <c r="H35" i="87"/>
  <c r="AB35" i="87"/>
  <c r="H36" i="87"/>
  <c r="AB36" i="87"/>
  <c r="H37" i="87"/>
  <c r="AB37" i="87"/>
  <c r="H38" i="87"/>
  <c r="AB38" i="87"/>
  <c r="H39" i="87"/>
  <c r="AB39" i="87"/>
  <c r="H40" i="87"/>
  <c r="AB40" i="87"/>
  <c r="H41" i="87"/>
  <c r="AB41" i="87"/>
  <c r="H42" i="87"/>
  <c r="AB42" i="87"/>
  <c r="H43" i="87"/>
  <c r="AB43" i="87"/>
  <c r="H44" i="87"/>
  <c r="AB44" i="87"/>
  <c r="H45" i="87"/>
  <c r="AB45" i="87"/>
  <c r="I46" i="87"/>
  <c r="V46" i="87"/>
  <c r="I7" i="87"/>
  <c r="J7" i="87"/>
  <c r="AC7" i="87"/>
  <c r="J8" i="87"/>
  <c r="AC8" i="87"/>
  <c r="J9" i="87"/>
  <c r="AC9" i="87"/>
  <c r="J11" i="87"/>
  <c r="AC11" i="87"/>
  <c r="J12" i="87"/>
  <c r="AC12" i="87"/>
  <c r="J13" i="87"/>
  <c r="AC13" i="87"/>
  <c r="J14" i="87"/>
  <c r="AC14" i="87"/>
  <c r="J15" i="87"/>
  <c r="AC15" i="87"/>
  <c r="J17" i="87"/>
  <c r="AC17" i="87"/>
  <c r="J19" i="87"/>
  <c r="AC19" i="87"/>
  <c r="J21" i="87"/>
  <c r="AC21" i="87"/>
  <c r="J23" i="87"/>
  <c r="AC23" i="87"/>
  <c r="J25" i="87"/>
  <c r="AC25" i="87"/>
  <c r="J27" i="87"/>
  <c r="AC27" i="87"/>
  <c r="J29" i="87"/>
  <c r="AC29" i="87"/>
  <c r="J31" i="87"/>
  <c r="AC31" i="87"/>
  <c r="J32" i="87"/>
  <c r="AC32" i="87"/>
  <c r="J34" i="87"/>
  <c r="AC34" i="87"/>
  <c r="J35" i="87"/>
  <c r="AC35" i="87"/>
  <c r="J36" i="87"/>
  <c r="AC36" i="87"/>
  <c r="J37" i="87"/>
  <c r="AC37" i="87"/>
  <c r="J38" i="87"/>
  <c r="AC38" i="87"/>
  <c r="J39" i="87"/>
  <c r="AC39" i="87"/>
  <c r="J40" i="87"/>
  <c r="AC40" i="87"/>
  <c r="J41" i="87"/>
  <c r="AC41" i="87"/>
  <c r="J42" i="87"/>
  <c r="AC42" i="87"/>
  <c r="J43" i="87"/>
  <c r="AC43" i="87"/>
  <c r="J44" i="87"/>
  <c r="AC44" i="87"/>
  <c r="J45" i="87"/>
  <c r="AC45" i="87"/>
  <c r="BB5" i="3"/>
  <c r="BC10" i="3"/>
  <c r="E8" i="6"/>
  <c r="E56" i="87"/>
  <c r="H57" i="87"/>
  <c r="I57" i="87"/>
  <c r="C57" i="87"/>
  <c r="H58" i="87"/>
  <c r="I58" i="87"/>
  <c r="C58" i="87"/>
  <c r="H59" i="87"/>
  <c r="I59" i="87"/>
  <c r="C59" i="87"/>
  <c r="H60" i="87"/>
  <c r="I60" i="87"/>
  <c r="C60" i="87"/>
  <c r="H61" i="87"/>
  <c r="I61" i="87"/>
  <c r="C61" i="87"/>
  <c r="BC5" i="3"/>
  <c r="BD5" i="3"/>
  <c r="BE5" i="3"/>
  <c r="BF5" i="3"/>
  <c r="BG5" i="3"/>
  <c r="BH5" i="3"/>
  <c r="BI5" i="3"/>
  <c r="BJ5" i="3"/>
  <c r="BK5" i="3"/>
  <c r="BP5" i="3"/>
  <c r="E11" i="6"/>
  <c r="E61" i="87"/>
  <c r="H62" i="87"/>
  <c r="I62" i="87"/>
  <c r="C62" i="87"/>
  <c r="E12" i="6"/>
  <c r="E62" i="87"/>
  <c r="H63" i="87"/>
  <c r="I63" i="87"/>
  <c r="C63" i="87"/>
  <c r="E13" i="6"/>
  <c r="E63" i="87"/>
  <c r="H64" i="87"/>
  <c r="I64" i="87"/>
  <c r="C64" i="87"/>
  <c r="E14" i="6"/>
  <c r="E64" i="87"/>
  <c r="H65" i="87"/>
  <c r="I65" i="87"/>
  <c r="C65" i="87"/>
  <c r="E15" i="6"/>
  <c r="E65" i="87"/>
  <c r="E66" i="87"/>
  <c r="J55" i="87"/>
  <c r="I53" i="87"/>
  <c r="J53" i="87"/>
  <c r="G53" i="87"/>
  <c r="H53" i="87"/>
  <c r="E53" i="87"/>
  <c r="F53" i="87"/>
  <c r="P48" i="87"/>
  <c r="P47" i="87"/>
  <c r="P46" i="87"/>
  <c r="Q45" i="87"/>
  <c r="Z45" i="87"/>
  <c r="W45" i="87"/>
  <c r="U45" i="87"/>
  <c r="S45" i="87"/>
  <c r="Q44" i="87"/>
  <c r="Z44" i="87"/>
  <c r="W44" i="87"/>
  <c r="U44" i="87"/>
  <c r="S44" i="87"/>
  <c r="Q43" i="87"/>
  <c r="Z43" i="87"/>
  <c r="W43" i="87"/>
  <c r="U43" i="87"/>
  <c r="S43" i="87"/>
  <c r="Q42" i="87"/>
  <c r="Z42" i="87"/>
  <c r="W42" i="87"/>
  <c r="U42" i="87"/>
  <c r="S42" i="87"/>
  <c r="Q41" i="87"/>
  <c r="Z41" i="87"/>
  <c r="W41" i="87"/>
  <c r="U41" i="87"/>
  <c r="S41" i="87"/>
  <c r="Q40" i="87"/>
  <c r="Z40" i="87"/>
  <c r="W40" i="87"/>
  <c r="U40" i="87"/>
  <c r="S40" i="87"/>
  <c r="Q39" i="87"/>
  <c r="Z39" i="87"/>
  <c r="W39" i="87"/>
  <c r="U39" i="87"/>
  <c r="S39" i="87"/>
  <c r="Q38" i="87"/>
  <c r="Z38" i="87"/>
  <c r="W38" i="87"/>
  <c r="U38" i="87"/>
  <c r="S38" i="87"/>
  <c r="Q37" i="87"/>
  <c r="Z37" i="87"/>
  <c r="W37" i="87"/>
  <c r="U37" i="87"/>
  <c r="S37" i="87"/>
  <c r="Q36" i="87"/>
  <c r="Z36" i="87"/>
  <c r="W36" i="87"/>
  <c r="U36" i="87"/>
  <c r="S36" i="87"/>
  <c r="Q35" i="87"/>
  <c r="Z35" i="87"/>
  <c r="W35" i="87"/>
  <c r="U35" i="87"/>
  <c r="S35" i="87"/>
  <c r="Q34" i="87"/>
  <c r="Z34" i="87"/>
  <c r="W34" i="87"/>
  <c r="U34" i="87"/>
  <c r="S34" i="87"/>
  <c r="Q32" i="87"/>
  <c r="Z32" i="87"/>
  <c r="W32" i="87"/>
  <c r="U32" i="87"/>
  <c r="S32" i="87"/>
  <c r="Q31" i="87"/>
  <c r="Z31" i="87"/>
  <c r="W31" i="87"/>
  <c r="U31" i="87"/>
  <c r="S31" i="87"/>
  <c r="Q29" i="87"/>
  <c r="Z29" i="87"/>
  <c r="W29" i="87"/>
  <c r="U29" i="87"/>
  <c r="S29" i="87"/>
  <c r="C29" i="87"/>
  <c r="Q27" i="87"/>
  <c r="Z27" i="87"/>
  <c r="W27" i="87"/>
  <c r="U27" i="87"/>
  <c r="S27" i="87"/>
  <c r="C27" i="87"/>
  <c r="Q25" i="87"/>
  <c r="Z25" i="87"/>
  <c r="W25" i="87"/>
  <c r="U25" i="87"/>
  <c r="S25" i="87"/>
  <c r="C25" i="87"/>
  <c r="Q23" i="87"/>
  <c r="Z23" i="87"/>
  <c r="W23" i="87"/>
  <c r="U23" i="87"/>
  <c r="S23" i="87"/>
  <c r="C23" i="87"/>
  <c r="Q21" i="87"/>
  <c r="Z21" i="87"/>
  <c r="W21" i="87"/>
  <c r="U21" i="87"/>
  <c r="S21" i="87"/>
  <c r="C21" i="87"/>
  <c r="Q19" i="87"/>
  <c r="Z19" i="87"/>
  <c r="W19" i="87"/>
  <c r="U19" i="87"/>
  <c r="S19" i="87"/>
  <c r="C19" i="87"/>
  <c r="Q17" i="87"/>
  <c r="Z17" i="87"/>
  <c r="W17" i="87"/>
  <c r="U17" i="87"/>
  <c r="S17" i="87"/>
  <c r="C17" i="87"/>
  <c r="Q15" i="87"/>
  <c r="Z15" i="87"/>
  <c r="W15" i="87"/>
  <c r="U15" i="87"/>
  <c r="S15" i="87"/>
  <c r="C15" i="87"/>
  <c r="Q14" i="87"/>
  <c r="Z14" i="87"/>
  <c r="W14" i="87"/>
  <c r="U14" i="87"/>
  <c r="S14" i="87"/>
  <c r="Q13" i="87"/>
  <c r="Z13" i="87"/>
  <c r="W13" i="87"/>
  <c r="U13" i="87"/>
  <c r="S13" i="87"/>
  <c r="Q12" i="87"/>
  <c r="Z12" i="87"/>
  <c r="W12" i="87"/>
  <c r="U12" i="87"/>
  <c r="S12" i="87"/>
  <c r="Q11" i="87"/>
  <c r="Z11" i="87"/>
  <c r="W11" i="87"/>
  <c r="U11" i="87"/>
  <c r="S11" i="87"/>
  <c r="Q10" i="87"/>
  <c r="Z10" i="87"/>
  <c r="C10" i="87"/>
  <c r="Q9" i="87"/>
  <c r="Z9" i="87"/>
  <c r="W9" i="87"/>
  <c r="U9" i="87"/>
  <c r="S9" i="87"/>
  <c r="W8" i="87"/>
  <c r="U8" i="87"/>
  <c r="S8" i="87"/>
  <c r="W7" i="87"/>
  <c r="U7" i="87"/>
  <c r="S7" i="87"/>
  <c r="I5" i="87"/>
  <c r="G5" i="87"/>
  <c r="E5" i="87"/>
  <c r="I5" i="39"/>
  <c r="I7" i="39"/>
  <c r="I46" i="39"/>
  <c r="G46" i="39"/>
  <c r="E46" i="39"/>
  <c r="G7" i="39"/>
  <c r="E7" i="39"/>
  <c r="G5" i="39"/>
  <c r="E5" i="39"/>
  <c r="W22" i="1"/>
  <c r="W23" i="1"/>
  <c r="W24" i="1"/>
  <c r="W25" i="1"/>
  <c r="W26" i="1"/>
  <c r="W27" i="1"/>
  <c r="F15" i="81"/>
  <c r="F17" i="81"/>
  <c r="F18" i="81"/>
  <c r="F20" i="81"/>
  <c r="B22" i="1"/>
  <c r="E1" i="73"/>
  <c r="K1" i="73"/>
  <c r="F23" i="81"/>
  <c r="F21" i="81"/>
  <c r="B43" i="1"/>
  <c r="B41" i="1"/>
  <c r="F28" i="81"/>
  <c r="B2" i="1"/>
  <c r="C42" i="1"/>
  <c r="C28" i="81"/>
  <c r="N6" i="1"/>
  <c r="F32" i="81"/>
  <c r="F33" i="81"/>
  <c r="B52" i="1"/>
  <c r="F34" i="81"/>
  <c r="F6" i="1"/>
  <c r="J50" i="15"/>
  <c r="J51" i="15"/>
  <c r="M47" i="81"/>
  <c r="F7" i="1"/>
  <c r="J50" i="81"/>
  <c r="J51" i="81"/>
  <c r="C83" i="81"/>
  <c r="C82" i="81"/>
  <c r="C76" i="81"/>
  <c r="C75" i="81"/>
  <c r="C80" i="81"/>
  <c r="C79" i="81"/>
  <c r="Q65" i="81"/>
  <c r="L60" i="81"/>
  <c r="Q66" i="81"/>
  <c r="Q75" i="81"/>
  <c r="D7" i="1"/>
  <c r="L47" i="81"/>
  <c r="L59" i="81"/>
  <c r="Q74" i="81"/>
  <c r="K59" i="81"/>
  <c r="P74" i="81"/>
  <c r="L58" i="81"/>
  <c r="Q73" i="81"/>
  <c r="Q72" i="81"/>
  <c r="Q71" i="81"/>
  <c r="F71" i="81"/>
  <c r="F51" i="81"/>
  <c r="F50" i="81"/>
  <c r="C49" i="81"/>
  <c r="C53" i="81"/>
  <c r="C48" i="81"/>
  <c r="F60" i="81"/>
  <c r="C60" i="81"/>
  <c r="F61" i="81"/>
  <c r="C61" i="81"/>
  <c r="F62" i="81"/>
  <c r="F63" i="81"/>
  <c r="C62" i="81"/>
  <c r="C59" i="81"/>
  <c r="C57" i="81"/>
  <c r="F64" i="81"/>
  <c r="C64" i="81"/>
  <c r="C56" i="81"/>
  <c r="F65" i="81"/>
  <c r="C65" i="81"/>
  <c r="F66" i="81"/>
  <c r="C66" i="81"/>
  <c r="C58" i="81"/>
  <c r="C67" i="81"/>
  <c r="F68" i="81"/>
  <c r="F69" i="81"/>
  <c r="C68" i="81"/>
  <c r="C71" i="81"/>
  <c r="Q70" i="81"/>
  <c r="Q69" i="81"/>
  <c r="Q68" i="81"/>
  <c r="L51" i="81"/>
  <c r="Q67" i="81"/>
  <c r="Q56" i="81"/>
  <c r="Q57" i="81"/>
  <c r="Q62" i="81"/>
  <c r="Q61" i="81"/>
  <c r="P61" i="81"/>
  <c r="Q60" i="81"/>
  <c r="Q59" i="81"/>
  <c r="N59" i="81"/>
  <c r="B24" i="1"/>
  <c r="M59" i="81"/>
  <c r="F59" i="81"/>
  <c r="Q58" i="81"/>
  <c r="L57" i="81"/>
  <c r="L56" i="81"/>
  <c r="I54" i="81"/>
  <c r="Q47" i="81"/>
  <c r="Q48" i="81"/>
  <c r="Q53" i="81"/>
  <c r="Q52" i="81"/>
  <c r="Q51" i="81"/>
  <c r="Q50" i="81"/>
  <c r="Q49" i="81"/>
  <c r="D46" i="81"/>
  <c r="C46" i="81"/>
  <c r="C43" i="81"/>
  <c r="F31" i="81"/>
  <c r="M29" i="81"/>
  <c r="M28" i="81"/>
  <c r="AG7" i="1"/>
  <c r="M27" i="81"/>
  <c r="M26" i="81"/>
  <c r="M18" i="81"/>
  <c r="J18" i="81"/>
  <c r="M19" i="81"/>
  <c r="J19" i="81"/>
  <c r="M20" i="81"/>
  <c r="M21" i="81"/>
  <c r="J20" i="81"/>
  <c r="J17" i="81"/>
  <c r="J14" i="81"/>
  <c r="M22" i="81"/>
  <c r="J22" i="81"/>
  <c r="J15" i="81"/>
  <c r="J13" i="81"/>
  <c r="M23" i="81"/>
  <c r="J23" i="81"/>
  <c r="M24" i="81"/>
  <c r="J24" i="81"/>
  <c r="J16" i="81"/>
  <c r="J25" i="81"/>
  <c r="D24" i="81"/>
  <c r="D23" i="81"/>
  <c r="D22" i="81"/>
  <c r="M17" i="81"/>
  <c r="B3" i="81"/>
  <c r="A8" i="1"/>
  <c r="A9" i="1"/>
  <c r="A10" i="1"/>
  <c r="A11" i="1"/>
  <c r="A12" i="1"/>
  <c r="A13" i="1"/>
  <c r="G7" i="1"/>
  <c r="D8" i="1"/>
  <c r="F8" i="1"/>
  <c r="G8" i="1"/>
  <c r="D9" i="1"/>
  <c r="F9" i="1"/>
  <c r="G9" i="1"/>
  <c r="D10" i="1"/>
  <c r="F10" i="1"/>
  <c r="G10" i="1"/>
  <c r="D11" i="1"/>
  <c r="F11" i="1"/>
  <c r="G11" i="1"/>
  <c r="D12" i="1"/>
  <c r="F12" i="1"/>
  <c r="G12" i="1"/>
  <c r="D13" i="1"/>
  <c r="F13" i="1"/>
  <c r="G13" i="1"/>
  <c r="D6" i="1"/>
  <c r="G6" i="1"/>
  <c r="B82" i="39"/>
  <c r="F12" i="39"/>
  <c r="AA12" i="39"/>
  <c r="R46" i="39"/>
  <c r="B84" i="39"/>
  <c r="F13" i="39"/>
  <c r="AA13" i="39"/>
  <c r="B86" i="39"/>
  <c r="F14" i="39"/>
  <c r="AA14" i="39"/>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F9" i="39"/>
  <c r="AA9" i="39"/>
  <c r="F11" i="39"/>
  <c r="AA11" i="39"/>
  <c r="F15" i="39"/>
  <c r="AA15" i="39"/>
  <c r="F23" i="39"/>
  <c r="AA23" i="39"/>
  <c r="F25" i="39"/>
  <c r="AA25" i="39"/>
  <c r="F27" i="39"/>
  <c r="AA27" i="39"/>
  <c r="F38" i="39"/>
  <c r="AA38" i="39"/>
  <c r="H12" i="39"/>
  <c r="AB12" i="39"/>
  <c r="T46" i="39"/>
  <c r="H13" i="39"/>
  <c r="AB13" i="39"/>
  <c r="H14" i="39"/>
  <c r="AB14" i="39"/>
  <c r="H7" i="39"/>
  <c r="AB7" i="39"/>
  <c r="H9" i="39"/>
  <c r="AB9" i="39"/>
  <c r="H11" i="39"/>
  <c r="AB11" i="39"/>
  <c r="H15" i="39"/>
  <c r="AB15" i="39"/>
  <c r="H21" i="39"/>
  <c r="AB21" i="39"/>
  <c r="H23" i="39"/>
  <c r="AB23" i="39"/>
  <c r="H25" i="39"/>
  <c r="AB25" i="39"/>
  <c r="H27" i="39"/>
  <c r="AB27" i="39"/>
  <c r="H38" i="39"/>
  <c r="AB38" i="39"/>
  <c r="J12" i="39"/>
  <c r="AC12" i="39"/>
  <c r="V46" i="39"/>
  <c r="J13" i="39"/>
  <c r="AC13" i="39"/>
  <c r="J14" i="39"/>
  <c r="AC14" i="39"/>
  <c r="J7" i="39"/>
  <c r="AC7" i="39"/>
  <c r="J9" i="39"/>
  <c r="AC9" i="39"/>
  <c r="J11" i="39"/>
  <c r="AC11" i="39"/>
  <c r="J15" i="39"/>
  <c r="AC15" i="39"/>
  <c r="J23" i="39"/>
  <c r="AC23" i="39"/>
  <c r="J25" i="39"/>
  <c r="AC25" i="39"/>
  <c r="J27" i="39"/>
  <c r="AC27" i="39"/>
  <c r="J38" i="39"/>
  <c r="AC38" i="39"/>
  <c r="E56" i="39"/>
  <c r="E61" i="39"/>
  <c r="E62" i="39"/>
  <c r="E63" i="39"/>
  <c r="E64" i="39"/>
  <c r="E65" i="39"/>
  <c r="D2" i="33"/>
  <c r="D3" i="33"/>
  <c r="C7" i="33"/>
  <c r="E7" i="33"/>
  <c r="C58" i="33"/>
  <c r="D58" i="33"/>
  <c r="E58" i="33"/>
  <c r="F58" i="33"/>
  <c r="G58" i="33"/>
  <c r="H58" i="33"/>
  <c r="I58" i="33"/>
  <c r="J58" i="33"/>
  <c r="K58" i="33"/>
  <c r="L58" i="33"/>
  <c r="M58" i="33"/>
  <c r="N58" i="33"/>
  <c r="O58" i="33"/>
  <c r="F7" i="33"/>
  <c r="AA7" i="33"/>
  <c r="R48" i="33"/>
  <c r="G7" i="33"/>
  <c r="H7" i="33"/>
  <c r="AB7" i="33"/>
  <c r="T48" i="33"/>
  <c r="I7" i="33"/>
  <c r="J7" i="33"/>
  <c r="AC7" i="33"/>
  <c r="V48" i="33"/>
  <c r="R49" i="33"/>
  <c r="C49" i="33"/>
  <c r="B2" i="33"/>
  <c r="Y6" i="1"/>
  <c r="C1" i="73"/>
  <c r="J1" i="73"/>
  <c r="C7" i="40"/>
  <c r="C63" i="40"/>
  <c r="C65" i="40"/>
  <c r="D63" i="40"/>
  <c r="D65" i="40"/>
  <c r="E63" i="40"/>
  <c r="E65" i="40"/>
  <c r="F63" i="40"/>
  <c r="F65" i="40"/>
  <c r="G63" i="40"/>
  <c r="G65" i="40"/>
  <c r="H63" i="40"/>
  <c r="H65" i="40"/>
  <c r="I63" i="40"/>
  <c r="I65" i="40"/>
  <c r="J63" i="40"/>
  <c r="J65" i="40"/>
  <c r="K63" i="40"/>
  <c r="K65" i="40"/>
  <c r="L63" i="40"/>
  <c r="L65" i="40"/>
  <c r="M63" i="40"/>
  <c r="M65" i="40"/>
  <c r="N63" i="40"/>
  <c r="N65" i="40"/>
  <c r="O63" i="40"/>
  <c r="O65" i="40"/>
  <c r="P24" i="43"/>
  <c r="B66" i="40"/>
  <c r="F7" i="40"/>
  <c r="AA7" i="40"/>
  <c r="C19" i="68"/>
  <c r="F21" i="68"/>
  <c r="B23" i="1"/>
  <c r="F35" i="68"/>
  <c r="F36" i="68"/>
  <c r="E37" i="68"/>
  <c r="F38" i="68"/>
  <c r="F20" i="68"/>
  <c r="C40" i="68"/>
  <c r="F30" i="68"/>
  <c r="C48" i="68"/>
  <c r="L1" i="73"/>
  <c r="F32" i="15"/>
  <c r="F33" i="15"/>
  <c r="F27" i="6"/>
  <c r="F34" i="15"/>
  <c r="F15" i="15"/>
  <c r="F17" i="15"/>
  <c r="F18" i="15"/>
  <c r="F20" i="15"/>
  <c r="F23" i="15"/>
  <c r="F21" i="15"/>
  <c r="F28" i="15"/>
  <c r="C28" i="15"/>
  <c r="I15" i="4"/>
  <c r="A8" i="70"/>
  <c r="A9" i="70"/>
  <c r="A10" i="70"/>
  <c r="A11" i="70"/>
  <c r="A12" i="70"/>
  <c r="A13" i="70"/>
  <c r="E8" i="70"/>
  <c r="E9" i="70"/>
  <c r="E10" i="70"/>
  <c r="E11" i="70"/>
  <c r="E12" i="70"/>
  <c r="E13" i="70"/>
  <c r="A6" i="70"/>
  <c r="E6" i="70"/>
  <c r="E7" i="70"/>
  <c r="E2" i="70"/>
  <c r="B3" i="70"/>
  <c r="C17" i="9"/>
  <c r="D17" i="9"/>
  <c r="C18" i="9"/>
  <c r="D18" i="9"/>
  <c r="I41" i="40"/>
  <c r="G41" i="40"/>
  <c r="E41" i="40"/>
  <c r="C34" i="40"/>
  <c r="C10" i="40"/>
  <c r="D21" i="6"/>
  <c r="D22" i="6"/>
  <c r="D23" i="6"/>
  <c r="D24" i="6"/>
  <c r="D25" i="6"/>
  <c r="D26" i="6"/>
  <c r="D27" i="6"/>
  <c r="D28" i="6"/>
  <c r="BM5" i="3"/>
  <c r="BO5" i="3"/>
  <c r="F29" i="6"/>
  <c r="BN5" i="3"/>
  <c r="G29" i="6"/>
  <c r="E29" i="6"/>
  <c r="D29" i="6"/>
  <c r="D30" i="6"/>
  <c r="D31" i="6"/>
  <c r="F30" i="6"/>
  <c r="F31" i="6"/>
  <c r="I6" i="6"/>
  <c r="C11" i="40"/>
  <c r="I34" i="40"/>
  <c r="I7" i="40"/>
  <c r="I5" i="40"/>
  <c r="G34" i="40"/>
  <c r="G7" i="40"/>
  <c r="G5" i="40"/>
  <c r="E34" i="40"/>
  <c r="E7" i="40"/>
  <c r="E5" i="40"/>
  <c r="BB16" i="3"/>
  <c r="BC16" i="3"/>
  <c r="BD16" i="3"/>
  <c r="BE16" i="3"/>
  <c r="BF16" i="3"/>
  <c r="BG16" i="3"/>
  <c r="BH16" i="3"/>
  <c r="BI16" i="3"/>
  <c r="BJ16" i="3"/>
  <c r="BK16" i="3"/>
  <c r="BA16" i="3"/>
  <c r="BM16" i="3"/>
  <c r="BN16" i="3"/>
  <c r="BO16" i="3"/>
  <c r="BP16" i="3"/>
  <c r="BQ16" i="3"/>
  <c r="BR16" i="3"/>
  <c r="BS16" i="3"/>
  <c r="BT16" i="3"/>
  <c r="BL16" i="3"/>
  <c r="AZ16" i="3"/>
  <c r="BB15" i="3"/>
  <c r="BC15" i="3"/>
  <c r="BD15" i="3"/>
  <c r="BE15" i="3"/>
  <c r="BF15" i="3"/>
  <c r="BG15" i="3"/>
  <c r="BH15" i="3"/>
  <c r="BI15" i="3"/>
  <c r="BJ15" i="3"/>
  <c r="BK15" i="3"/>
  <c r="BA15" i="3"/>
  <c r="BM15" i="3"/>
  <c r="BN15" i="3"/>
  <c r="BO15" i="3"/>
  <c r="BP15" i="3"/>
  <c r="BQ15" i="3"/>
  <c r="BR15" i="3"/>
  <c r="BS15" i="3"/>
  <c r="BT15" i="3"/>
  <c r="BL15" i="3"/>
  <c r="AZ15"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E15" i="4"/>
  <c r="C10" i="39"/>
  <c r="D81" i="39"/>
  <c r="E81" i="39"/>
  <c r="F81" i="39"/>
  <c r="G81" i="39"/>
  <c r="H81" i="39"/>
  <c r="I81" i="39"/>
  <c r="K15" i="1"/>
  <c r="K16" i="1"/>
  <c r="B29" i="1"/>
  <c r="E5" i="43"/>
  <c r="G20" i="43"/>
  <c r="E41" i="43"/>
  <c r="C41" i="43"/>
  <c r="M20" i="43"/>
  <c r="C19" i="43"/>
  <c r="C24" i="43"/>
  <c r="C39" i="43"/>
  <c r="C38" i="43"/>
  <c r="C37" i="4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I20" i="43"/>
  <c r="C20" i="43"/>
  <c r="G39" i="43"/>
  <c r="G38" i="43"/>
  <c r="G37" i="43"/>
  <c r="D5" i="43"/>
  <c r="C36" i="43"/>
  <c r="G36" i="43"/>
  <c r="C35" i="43"/>
  <c r="G35" i="43"/>
  <c r="C34" i="43"/>
  <c r="G34" i="43"/>
  <c r="J53" i="67"/>
  <c r="I5" i="3"/>
  <c r="I4" i="6"/>
  <c r="G3" i="43"/>
  <c r="C33" i="43"/>
  <c r="G33" i="43"/>
  <c r="I33" i="43"/>
  <c r="E33" i="43"/>
  <c r="D9" i="71"/>
  <c r="AH7" i="71"/>
  <c r="AG7" i="71"/>
  <c r="AE7" i="71"/>
  <c r="AF7" i="71"/>
  <c r="AD7" i="71"/>
  <c r="BC13" i="3"/>
  <c r="BD13" i="3"/>
  <c r="BE13" i="3"/>
  <c r="BF13" i="3"/>
  <c r="BG13" i="3"/>
  <c r="BH13" i="3"/>
  <c r="BI13" i="3"/>
  <c r="BJ13" i="3"/>
  <c r="BK13" i="3"/>
  <c r="BM13" i="3"/>
  <c r="BN13" i="3"/>
  <c r="BO13" i="3"/>
  <c r="BP13" i="3"/>
  <c r="BQ13" i="3"/>
  <c r="BR13" i="3"/>
  <c r="BS13" i="3"/>
  <c r="BT13" i="3"/>
  <c r="BL13" i="3"/>
  <c r="H15" i="3"/>
  <c r="G15" i="3"/>
  <c r="H16" i="3"/>
  <c r="G16" i="3"/>
  <c r="H17" i="3"/>
  <c r="G17" i="3"/>
  <c r="H18" i="3"/>
  <c r="G18" i="3"/>
  <c r="M19" i="9"/>
  <c r="C118" i="9"/>
  <c r="C14" i="74"/>
  <c r="M18" i="9"/>
  <c r="B118" i="9"/>
  <c r="B14" i="74"/>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21" i="68"/>
  <c r="E10" i="68"/>
  <c r="E9" i="68"/>
  <c r="F7" i="68"/>
  <c r="W21" i="21"/>
  <c r="AC21" i="21"/>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AX20" i="3"/>
  <c r="AW20" i="3"/>
  <c r="AV20" i="3"/>
  <c r="AC20" i="3"/>
  <c r="H20" i="3"/>
  <c r="G20" i="3"/>
  <c r="AX19" i="3"/>
  <c r="AW19" i="3"/>
  <c r="AV19" i="3"/>
  <c r="AC19" i="3"/>
  <c r="H19" i="3"/>
  <c r="G19" i="3"/>
  <c r="AX18" i="3"/>
  <c r="AW18" i="3"/>
  <c r="AV18" i="3"/>
  <c r="AC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H15" i="4"/>
  <c r="G15" i="4"/>
  <c r="D15" i="4"/>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61" i="15"/>
  <c r="M19" i="15"/>
  <c r="O10" i="1"/>
  <c r="D78" i="9"/>
  <c r="E21" i="6"/>
  <c r="D24" i="15"/>
  <c r="O8" i="1"/>
  <c r="P8" i="1"/>
  <c r="O13" i="1"/>
  <c r="P13" i="1"/>
  <c r="E22" i="6"/>
  <c r="E23" i="6"/>
  <c r="E24" i="6"/>
  <c r="E25" i="6"/>
  <c r="E26" i="6"/>
  <c r="BD10" i="3"/>
  <c r="BB10" i="3"/>
  <c r="AC13" i="3"/>
  <c r="AC14" i="3"/>
  <c r="AC15" i="3"/>
  <c r="AC16" i="3"/>
  <c r="AC17" i="3"/>
  <c r="AT5" i="3"/>
  <c r="AD5" i="3"/>
  <c r="AH5" i="3"/>
  <c r="AL5" i="3"/>
  <c r="AP5" i="3"/>
  <c r="F35" i="11"/>
  <c r="F36" i="11"/>
  <c r="F38" i="11"/>
  <c r="E37" i="11"/>
  <c r="F20" i="11"/>
  <c r="F21" i="11"/>
  <c r="C21" i="11"/>
  <c r="F7" i="11"/>
  <c r="C7" i="11"/>
  <c r="C5" i="11"/>
  <c r="F12" i="12"/>
  <c r="F13" i="12"/>
  <c r="F15" i="12"/>
  <c r="E14" i="12"/>
  <c r="BD11" i="3"/>
  <c r="BB11" i="3"/>
  <c r="E19" i="12"/>
  <c r="E20" i="12"/>
  <c r="E17" i="12"/>
  <c r="F22" i="12"/>
  <c r="F23" i="12"/>
  <c r="F24" i="12"/>
  <c r="I55" i="9"/>
  <c r="F55" i="9"/>
  <c r="O53" i="9"/>
  <c r="D89" i="9"/>
  <c r="C89" i="9"/>
  <c r="C87" i="9"/>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D95" i="39"/>
  <c r="E95" i="39"/>
  <c r="F95" i="39"/>
  <c r="D93" i="39"/>
  <c r="E93" i="39"/>
  <c r="F93" i="39"/>
  <c r="G93" i="39"/>
  <c r="D91" i="39"/>
  <c r="E91" i="39"/>
  <c r="F91" i="39"/>
  <c r="G91" i="39"/>
  <c r="D89" i="39"/>
  <c r="E89" i="39"/>
  <c r="F89" i="39"/>
  <c r="G89" i="39"/>
  <c r="M79" i="39"/>
  <c r="L79" i="39"/>
  <c r="K79" i="39"/>
  <c r="J79" i="39"/>
  <c r="I79" i="39"/>
  <c r="H79" i="39"/>
  <c r="G79" i="39"/>
  <c r="F79" i="39"/>
  <c r="E79" i="39"/>
  <c r="D79" i="39"/>
  <c r="C79" i="39"/>
  <c r="P48" i="39"/>
  <c r="P47"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U27" i="39"/>
  <c r="J19" i="39"/>
  <c r="AC19" i="39"/>
  <c r="J1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U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AZ309" i="3"/>
  <c r="AZ317" i="3"/>
  <c r="AZ325" i="3"/>
  <c r="AZ333" i="3"/>
  <c r="AZ341" i="3"/>
  <c r="AC5" i="3"/>
  <c r="AZ549" i="3"/>
  <c r="AZ506" i="3"/>
  <c r="AZ496" i="3"/>
  <c r="G548" i="3"/>
  <c r="G538" i="3"/>
  <c r="G520" i="3"/>
  <c r="G502" i="3"/>
  <c r="AZ343" i="3"/>
  <c r="AZ350" i="3"/>
  <c r="AZ352" i="3"/>
  <c r="AZ356" i="3"/>
  <c r="AZ360" i="3"/>
  <c r="AZ364" i="3"/>
  <c r="AZ368" i="3"/>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U17" i="39"/>
  <c r="S14" i="35"/>
  <c r="U43" i="21"/>
  <c r="U35" i="21"/>
  <c r="AC35" i="21"/>
  <c r="U10" i="2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H27" i="36"/>
  <c r="U27" i="36"/>
  <c r="F27" i="36"/>
  <c r="AA27" i="36"/>
  <c r="H33" i="34"/>
  <c r="U33" i="34"/>
  <c r="F32" i="37"/>
  <c r="AA32" i="37"/>
  <c r="G96" i="37"/>
  <c r="H96" i="37"/>
  <c r="I96" i="37"/>
  <c r="J96" i="37"/>
  <c r="K96" i="37"/>
  <c r="L96" i="37"/>
  <c r="M96" i="37"/>
  <c r="F20" i="36"/>
  <c r="AA20" i="36"/>
  <c r="J33" i="34"/>
  <c r="AC33" i="34"/>
  <c r="U23" i="39"/>
  <c r="H86" i="43"/>
  <c r="H82" i="43"/>
  <c r="H87" i="43"/>
  <c r="O9" i="1"/>
  <c r="P9" i="1"/>
  <c r="AE9" i="1"/>
  <c r="D93" i="9"/>
  <c r="E60" i="40"/>
  <c r="E58" i="40"/>
  <c r="AC26" i="33"/>
  <c r="W26" i="33"/>
  <c r="W27" i="34"/>
  <c r="AC27" i="34"/>
  <c r="AB34" i="36"/>
  <c r="U34" i="36"/>
  <c r="AB33" i="36"/>
  <c r="U33" i="36"/>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F39" i="40"/>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D1" i="66"/>
  <c r="E10" i="66"/>
  <c r="AZ80" i="3"/>
  <c r="AZ84" i="3"/>
  <c r="AZ88" i="3"/>
  <c r="AZ107" i="3"/>
  <c r="AZ111" i="3"/>
  <c r="O12" i="1"/>
  <c r="P12" i="1"/>
  <c r="S13" i="1"/>
  <c r="AR13" i="1"/>
  <c r="R13" i="1"/>
  <c r="S11" i="1"/>
  <c r="AQ11" i="1"/>
  <c r="R11" i="1"/>
  <c r="S9" i="1"/>
  <c r="AR9" i="1"/>
  <c r="R9" i="1"/>
  <c r="J51" i="67"/>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U31" i="39"/>
  <c r="S25" i="39"/>
  <c r="J21" i="39"/>
  <c r="F21"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62" i="15"/>
  <c r="E10" i="6"/>
  <c r="G30" i="6"/>
  <c r="G31" i="6"/>
  <c r="J56" i="9"/>
  <c r="J57" i="9"/>
  <c r="A24" i="51"/>
  <c r="B18" i="72"/>
  <c r="U29" i="34"/>
  <c r="C106" i="43"/>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5"/>
  <c r="C7" i="21"/>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51" i="40"/>
  <c r="B6" i="1"/>
  <c r="E6" i="1"/>
  <c r="S8"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AB41" i="39"/>
  <c r="W25" i="39"/>
  <c r="U13" i="39"/>
  <c r="S13" i="39"/>
  <c r="S14" i="39"/>
  <c r="U43" i="39"/>
  <c r="AB43" i="39"/>
  <c r="U11"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22" i="49"/>
  <c r="D23" i="15"/>
  <c r="D22" i="15"/>
  <c r="B13" i="49"/>
  <c r="E4" i="4"/>
  <c r="B5" i="62"/>
  <c r="B73" i="72"/>
  <c r="E9" i="49"/>
  <c r="B7" i="49"/>
  <c r="C4" i="4"/>
  <c r="AQ13" i="1"/>
  <c r="O6" i="1"/>
  <c r="P6" i="1"/>
  <c r="C30" i="68"/>
  <c r="F30" i="11"/>
  <c r="C48" i="11"/>
  <c r="F28" i="67"/>
  <c r="C28" i="67"/>
  <c r="F31" i="12"/>
  <c r="F52" i="9"/>
  <c r="C31" i="12"/>
  <c r="M18" i="67"/>
  <c r="F32" i="67"/>
  <c r="F60" i="67"/>
  <c r="F30" i="69"/>
  <c r="C48" i="69"/>
  <c r="F60" i="15"/>
  <c r="M18" i="15"/>
  <c r="T11" i="1"/>
  <c r="D9" i="69"/>
  <c r="C9" i="69"/>
  <c r="D19" i="12"/>
  <c r="C19" i="12"/>
  <c r="AQ9" i="1"/>
  <c r="AR11" i="1"/>
  <c r="E59" i="40"/>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c r="E66" i="39"/>
  <c r="C30" i="69"/>
  <c r="C9" i="68"/>
  <c r="C24" i="12"/>
  <c r="AA39" i="40"/>
  <c r="S39" i="40"/>
  <c r="S12" i="33"/>
  <c r="AA12" i="33"/>
  <c r="C16" i="43"/>
  <c r="D68" i="9"/>
  <c r="F54" i="9"/>
  <c r="J32" i="39"/>
  <c r="H107" i="39"/>
  <c r="I107" i="39"/>
  <c r="J107" i="39"/>
  <c r="K107" i="39"/>
  <c r="L107" i="39"/>
  <c r="M107" i="39"/>
  <c r="H32" i="39"/>
  <c r="AA32" i="39"/>
  <c r="S32"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S21" i="6"/>
  <c r="L27" i="6"/>
  <c r="S26" i="6"/>
  <c r="S22" i="6"/>
  <c r="AP7" i="1"/>
  <c r="O7" i="1"/>
  <c r="H16" i="1"/>
  <c r="AB45" i="21"/>
  <c r="AC33" i="21"/>
  <c r="W33" i="21"/>
  <c r="S33" i="21"/>
  <c r="AA33" i="21"/>
  <c r="W32" i="21"/>
  <c r="AC32" i="21"/>
  <c r="AB9" i="21"/>
  <c r="U9" i="21"/>
  <c r="AA32" i="21"/>
  <c r="S32" i="21"/>
  <c r="W9" i="21"/>
  <c r="AC9" i="21"/>
  <c r="AB32" i="21"/>
  <c r="U32" i="21"/>
  <c r="AA10" i="21"/>
  <c r="S10" i="21"/>
  <c r="C36" i="69"/>
  <c r="AR7" i="1"/>
  <c r="C30" i="11"/>
  <c r="K27" i="6"/>
  <c r="A18" i="62"/>
  <c r="B64" i="72"/>
  <c r="B1" i="74"/>
  <c r="D3" i="34"/>
  <c r="D3" i="21"/>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7" i="36"/>
  <c r="S7" i="36"/>
  <c r="H7" i="37"/>
  <c r="U7" i="37"/>
  <c r="H6" i="3"/>
  <c r="AC6" i="3"/>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I38" i="43"/>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J7" i="34"/>
  <c r="I39" i="43"/>
  <c r="S20" i="6"/>
  <c r="M27" i="6"/>
  <c r="N16" i="1"/>
  <c r="F1" i="67"/>
  <c r="Q52" i="67"/>
  <c r="E37" i="43"/>
  <c r="AA7" i="36"/>
  <c r="R36" i="36"/>
  <c r="E36" i="36"/>
  <c r="E40" i="36"/>
  <c r="F40" i="36"/>
  <c r="AC11" i="37"/>
  <c r="W11" i="37"/>
  <c r="AB7" i="37"/>
  <c r="T42" i="37"/>
  <c r="G42" i="37"/>
  <c r="G46" i="37"/>
  <c r="H46" i="37"/>
  <c r="W11" i="34"/>
  <c r="AC11" i="34"/>
  <c r="B2" i="74"/>
  <c r="AB7" i="36"/>
  <c r="T36" i="36"/>
  <c r="E38" i="43"/>
  <c r="E6" i="3"/>
  <c r="C10" i="68"/>
  <c r="D10" i="11"/>
  <c r="C10" i="11"/>
  <c r="D20" i="12"/>
  <c r="C20" i="12"/>
  <c r="D15" i="6"/>
  <c r="C18" i="4"/>
  <c r="D8" i="6"/>
  <c r="D14" i="6"/>
  <c r="D5" i="6"/>
  <c r="D6" i="6"/>
  <c r="D12" i="6"/>
  <c r="D9" i="6"/>
  <c r="D11" i="6"/>
  <c r="D10" i="6"/>
  <c r="D13" i="6"/>
  <c r="L19" i="9"/>
  <c r="E61" i="40"/>
  <c r="H25" i="6"/>
  <c r="R25" i="6"/>
  <c r="H22" i="6"/>
  <c r="H23" i="6"/>
  <c r="H21" i="6"/>
  <c r="H26" i="6"/>
  <c r="H24" i="6"/>
  <c r="C13" i="12"/>
  <c r="P16" i="1"/>
  <c r="C11" i="12"/>
  <c r="C15" i="12"/>
  <c r="F34" i="11"/>
  <c r="C37" i="11"/>
  <c r="F11" i="12"/>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S19" i="6"/>
  <c r="S27" i="6"/>
  <c r="I27" i="6"/>
  <c r="C36" i="11"/>
  <c r="G36" i="36"/>
  <c r="R37" i="36"/>
  <c r="AB7" i="34"/>
  <c r="T49" i="34"/>
  <c r="G49" i="34"/>
  <c r="G53" i="34"/>
  <c r="H53" i="34"/>
  <c r="W7" i="21"/>
  <c r="AA7" i="21"/>
  <c r="R48" i="21"/>
  <c r="E48" i="21"/>
  <c r="E52" i="21"/>
  <c r="F52" i="21"/>
  <c r="R26" i="6"/>
  <c r="R23" i="6"/>
  <c r="R24" i="6"/>
  <c r="R21" i="6"/>
  <c r="R8" i="1"/>
  <c r="R16" i="1"/>
  <c r="R22" i="6"/>
  <c r="D16" i="6"/>
  <c r="A7" i="51"/>
  <c r="B7" i="72"/>
  <c r="C4" i="52"/>
  <c r="B45" i="72"/>
  <c r="A10" i="51"/>
  <c r="B9" i="72"/>
  <c r="U7" i="21"/>
  <c r="I52" i="21"/>
  <c r="J52" i="21"/>
  <c r="I40" i="36"/>
  <c r="J40" i="36"/>
  <c r="R43" i="37"/>
  <c r="E42" i="37"/>
  <c r="I47" i="37"/>
  <c r="J47" i="37"/>
  <c r="G43" i="35"/>
  <c r="H43" i="35"/>
  <c r="I42" i="35"/>
  <c r="J42" i="35"/>
  <c r="R39" i="35"/>
  <c r="E38" i="35"/>
  <c r="I43" i="35"/>
  <c r="J43" i="35"/>
  <c r="G47" i="37"/>
  <c r="H47" i="37"/>
  <c r="I46" i="37"/>
  <c r="J46" i="37"/>
  <c r="G48" i="21"/>
  <c r="R50" i="34"/>
  <c r="E49" i="34"/>
  <c r="H27" i="6"/>
  <c r="R49" i="21"/>
  <c r="C48" i="21"/>
  <c r="G54" i="34"/>
  <c r="H54" i="34"/>
  <c r="I53" i="21"/>
  <c r="J53" i="21"/>
  <c r="C37" i="36"/>
  <c r="C36" i="36"/>
  <c r="G40" i="36"/>
  <c r="H40" i="36"/>
  <c r="E41" i="36"/>
  <c r="F41" i="36"/>
  <c r="G41" i="36"/>
  <c r="H41" i="36"/>
  <c r="R27" i="6"/>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I5" i="6"/>
  <c r="C49" i="21"/>
  <c r="C34" i="69"/>
  <c r="C38" i="69"/>
  <c r="D10" i="69"/>
  <c r="D19" i="69"/>
  <c r="H7" i="40"/>
  <c r="J7" i="40"/>
  <c r="W7" i="40"/>
  <c r="AC7" i="40"/>
  <c r="AB7" i="40"/>
  <c r="U7" i="40"/>
  <c r="S7" i="40"/>
  <c r="S16" i="1"/>
  <c r="T16" i="1"/>
  <c r="AE8" i="1"/>
  <c r="AG6" i="1"/>
  <c r="H109" i="9"/>
  <c r="H110" i="9"/>
  <c r="D18" i="53"/>
  <c r="B35" i="72"/>
  <c r="D124" i="9"/>
  <c r="D16" i="53"/>
  <c r="B34" i="72"/>
  <c r="D10" i="52"/>
  <c r="H14" i="74"/>
  <c r="D17" i="53"/>
  <c r="B36" i="72"/>
  <c r="D125" i="9"/>
  <c r="D11" i="52"/>
  <c r="B7" i="74"/>
  <c r="D7" i="74"/>
  <c r="C7" i="74"/>
  <c r="W7" i="33"/>
  <c r="S7" i="33"/>
  <c r="G48" i="33"/>
  <c r="G52" i="33"/>
  <c r="H52" i="33"/>
  <c r="U7" i="33"/>
  <c r="I48" i="33"/>
  <c r="I52" i="33"/>
  <c r="J52" i="33"/>
  <c r="E48" i="33"/>
  <c r="G53" i="33"/>
  <c r="H53" i="33"/>
  <c r="E53" i="33"/>
  <c r="F53" i="33"/>
  <c r="E52" i="33"/>
  <c r="F52" i="33"/>
  <c r="I53" i="33"/>
  <c r="J53" i="33"/>
  <c r="C48" i="33"/>
  <c r="S7" i="39"/>
  <c r="W7" i="39"/>
  <c r="U7" i="39"/>
  <c r="H112" i="9"/>
  <c r="D21" i="53"/>
  <c r="B39" i="72"/>
  <c r="H111" i="9"/>
  <c r="D126" i="9"/>
  <c r="D19" i="53"/>
  <c r="D59" i="9"/>
  <c r="M55" i="9"/>
  <c r="B38" i="72"/>
  <c r="D20" i="53"/>
  <c r="B40" i="72"/>
  <c r="I14" i="74"/>
  <c r="B8" i="74"/>
  <c r="D127" i="9"/>
  <c r="D13" i="52"/>
  <c r="D12" i="52"/>
  <c r="D8" i="74"/>
  <c r="C8" i="74"/>
  <c r="AD3" i="71"/>
  <c r="P21" i="43"/>
  <c r="P22" i="43"/>
  <c r="P25" i="43"/>
  <c r="F31" i="15"/>
  <c r="F31" i="67"/>
  <c r="E14" i="49"/>
  <c r="E15" i="49"/>
  <c r="E11" i="49"/>
  <c r="E13" i="49"/>
  <c r="B15" i="49"/>
  <c r="B16" i="49"/>
  <c r="E16" i="49"/>
  <c r="B14" i="49"/>
  <c r="C12" i="12"/>
  <c r="B11" i="49"/>
  <c r="E22" i="49"/>
  <c r="E4" i="49"/>
  <c r="B6" i="49"/>
  <c r="E21" i="49"/>
  <c r="B9" i="49"/>
  <c r="B5" i="49"/>
  <c r="B8" i="49"/>
  <c r="B4" i="49"/>
  <c r="E5" i="49"/>
  <c r="E10" i="49"/>
  <c r="E8" i="49"/>
  <c r="E6" i="49"/>
  <c r="E7" i="49"/>
  <c r="B10" i="49"/>
  <c r="B4" i="62"/>
  <c r="B71" i="72"/>
  <c r="C23" i="12"/>
  <c r="C10" i="69"/>
  <c r="M17" i="67"/>
  <c r="F59" i="15"/>
  <c r="F59" i="67"/>
  <c r="M17" i="15"/>
  <c r="C23" i="43"/>
  <c r="C21" i="43"/>
  <c r="C29" i="43"/>
  <c r="E29" i="43"/>
  <c r="C26" i="43"/>
  <c r="B2" i="43"/>
  <c r="C30" i="43"/>
  <c r="E30" i="43"/>
  <c r="C27" i="43"/>
  <c r="B3" i="43"/>
  <c r="B10" i="76"/>
  <c r="L47" i="15"/>
  <c r="M23" i="67"/>
  <c r="B7" i="76"/>
  <c r="F7" i="67"/>
  <c r="M27" i="15"/>
  <c r="M24" i="67"/>
  <c r="E11" i="76"/>
  <c r="M6" i="67"/>
  <c r="M21" i="67"/>
  <c r="D2" i="21"/>
  <c r="J15" i="15"/>
  <c r="B9" i="76"/>
  <c r="J15" i="67"/>
  <c r="F7" i="73"/>
  <c r="D2" i="36"/>
  <c r="E12" i="76"/>
  <c r="D4" i="73"/>
  <c r="F13" i="67"/>
  <c r="F9" i="67"/>
  <c r="B11" i="76"/>
  <c r="F6" i="67"/>
  <c r="M23" i="15"/>
  <c r="M29" i="15"/>
  <c r="F8" i="67"/>
  <c r="M8" i="67"/>
  <c r="E2" i="68"/>
  <c r="D2" i="35"/>
  <c r="E10" i="76"/>
  <c r="F26" i="67"/>
  <c r="B8" i="76"/>
  <c r="C76" i="15"/>
  <c r="F41" i="67"/>
  <c r="F35" i="67"/>
  <c r="E6" i="76"/>
  <c r="F42" i="67"/>
  <c r="M27" i="67"/>
  <c r="F36" i="67"/>
  <c r="M28" i="15"/>
  <c r="F37" i="67"/>
  <c r="M26" i="15"/>
  <c r="C76" i="67"/>
  <c r="L47" i="67"/>
  <c r="F6" i="73"/>
  <c r="B12" i="76"/>
  <c r="B13" i="76"/>
  <c r="M24" i="15"/>
  <c r="F3" i="73"/>
  <c r="M28" i="67"/>
  <c r="M9" i="67"/>
  <c r="B6" i="76"/>
  <c r="E8" i="76"/>
  <c r="D6" i="73"/>
  <c r="M26" i="67"/>
  <c r="F40" i="67"/>
  <c r="E13" i="76"/>
  <c r="F16" i="67"/>
  <c r="M22" i="15"/>
  <c r="D3" i="73"/>
  <c r="F38" i="67"/>
  <c r="D7" i="73"/>
  <c r="F20" i="31"/>
  <c r="E7" i="76"/>
  <c r="F5" i="73"/>
  <c r="E9" i="76"/>
  <c r="F43" i="67"/>
  <c r="M21" i="15"/>
  <c r="L48" i="67"/>
  <c r="M22" i="67"/>
  <c r="D2" i="34"/>
  <c r="M29" i="67"/>
  <c r="D2" i="37"/>
  <c r="E2" i="69"/>
  <c r="C34" i="11"/>
  <c r="D23" i="67"/>
  <c r="C8" i="69"/>
  <c r="C5" i="69"/>
  <c r="K4" i="4"/>
  <c r="B46" i="48"/>
  <c r="B4" i="72"/>
  <c r="F50" i="11"/>
  <c r="F50" i="68"/>
  <c r="F50" i="69"/>
  <c r="L16" i="1"/>
  <c r="C35" i="69"/>
  <c r="C40" i="69"/>
  <c r="C14" i="12"/>
  <c r="C16" i="12"/>
  <c r="C18" i="12"/>
  <c r="D37" i="69"/>
  <c r="C37" i="69"/>
  <c r="C33" i="69"/>
  <c r="C39" i="69"/>
  <c r="C19" i="69"/>
  <c r="C20" i="69"/>
  <c r="E2" i="76"/>
  <c r="B2" i="76"/>
  <c r="B2" i="37"/>
  <c r="B3" i="37"/>
  <c r="F63" i="67"/>
  <c r="C62" i="67"/>
  <c r="C34" i="67"/>
  <c r="B3" i="33"/>
  <c r="B2" i="36"/>
  <c r="B3" i="36"/>
  <c r="F69" i="67"/>
  <c r="F70" i="67"/>
  <c r="F65" i="67"/>
  <c r="Q71" i="15"/>
  <c r="C27" i="67"/>
  <c r="B2" i="35"/>
  <c r="B3" i="35"/>
  <c r="B2" i="34"/>
  <c r="B3" i="34"/>
  <c r="B2" i="21"/>
  <c r="B3" i="21"/>
  <c r="B20" i="31"/>
  <c r="J20" i="67"/>
  <c r="F64" i="67"/>
  <c r="F51" i="67"/>
  <c r="F66" i="67"/>
  <c r="I54" i="67"/>
  <c r="L56" i="67"/>
  <c r="J57" i="67"/>
  <c r="J55" i="67"/>
  <c r="J58" i="67"/>
  <c r="Q50" i="67"/>
  <c r="J20" i="15"/>
  <c r="Q50" i="15"/>
  <c r="L60" i="15"/>
  <c r="L56" i="15"/>
  <c r="I54" i="15"/>
  <c r="L57" i="15"/>
  <c r="F66" i="15"/>
  <c r="F65" i="15"/>
  <c r="F64" i="15"/>
  <c r="F71" i="15"/>
  <c r="F51" i="15"/>
  <c r="F71" i="67"/>
  <c r="M7" i="67"/>
  <c r="J6" i="67"/>
  <c r="F50" i="67"/>
  <c r="C6" i="67"/>
  <c r="F68" i="67"/>
  <c r="L59" i="67"/>
  <c r="M59" i="67"/>
  <c r="L58" i="67"/>
  <c r="N59" i="67"/>
  <c r="L58" i="15"/>
  <c r="N59" i="15"/>
  <c r="L59" i="15"/>
  <c r="M59" i="15"/>
  <c r="Q71" i="67"/>
  <c r="E20" i="43"/>
  <c r="F68" i="15"/>
  <c r="F63" i="15"/>
  <c r="C62" i="15"/>
  <c r="F50" i="15"/>
  <c r="C14" i="67"/>
  <c r="C17" i="67"/>
  <c r="C16" i="67"/>
  <c r="C38" i="11"/>
  <c r="C35" i="11"/>
  <c r="C33" i="11"/>
  <c r="C39" i="11"/>
  <c r="C21" i="12"/>
  <c r="C22" i="12"/>
  <c r="C15" i="67"/>
  <c r="C18" i="67"/>
  <c r="C49" i="15"/>
  <c r="Q57" i="15"/>
  <c r="Q66" i="15"/>
  <c r="Q52" i="15"/>
  <c r="C49" i="67"/>
  <c r="B3" i="76"/>
  <c r="O17" i="43"/>
  <c r="N17" i="43"/>
  <c r="P17" i="43"/>
  <c r="M17" i="43"/>
  <c r="Q61" i="15"/>
  <c r="Q74" i="15"/>
  <c r="Q73" i="15"/>
  <c r="Q60" i="15"/>
  <c r="Q73" i="67"/>
  <c r="Q60" i="67"/>
  <c r="Q74" i="67"/>
  <c r="Q61" i="67"/>
  <c r="F24" i="67"/>
  <c r="C24" i="67"/>
  <c r="F22" i="69"/>
  <c r="F25" i="12"/>
  <c r="F22" i="11"/>
  <c r="M11" i="67"/>
  <c r="J10" i="67"/>
  <c r="J5" i="67"/>
  <c r="F11" i="67"/>
  <c r="C19" i="67"/>
  <c r="C20" i="67"/>
  <c r="C26" i="67"/>
  <c r="J24" i="67"/>
  <c r="J18" i="67"/>
  <c r="J26" i="67"/>
  <c r="J29" i="67"/>
  <c r="C10" i="67"/>
  <c r="C5" i="67"/>
  <c r="C53" i="67"/>
  <c r="C42" i="11"/>
  <c r="C44" i="11"/>
  <c r="D41" i="11"/>
  <c r="C23" i="11"/>
  <c r="C43" i="11"/>
  <c r="C24" i="11"/>
  <c r="C26" i="11"/>
  <c r="D22" i="11"/>
  <c r="C25" i="11"/>
  <c r="C26" i="69"/>
  <c r="D22" i="69"/>
  <c r="C44" i="69"/>
  <c r="D41" i="69"/>
  <c r="C24" i="69"/>
  <c r="C42" i="69"/>
  <c r="C23" i="69"/>
  <c r="C43" i="69"/>
  <c r="C25" i="69"/>
  <c r="C48" i="67"/>
  <c r="J19" i="15"/>
  <c r="J24" i="15"/>
  <c r="J18" i="15"/>
  <c r="C53" i="15"/>
  <c r="C48" i="15"/>
  <c r="C27" i="12"/>
  <c r="C25" i="12"/>
  <c r="C26" i="12"/>
  <c r="D25" i="12"/>
  <c r="F69" i="15"/>
  <c r="J17" i="15"/>
  <c r="C41" i="69"/>
  <c r="C41" i="11"/>
  <c r="C23" i="67"/>
  <c r="C29" i="67"/>
  <c r="C61" i="15"/>
  <c r="C60" i="15"/>
  <c r="C66" i="15"/>
  <c r="C22" i="11"/>
  <c r="C32" i="67"/>
  <c r="C38" i="67"/>
  <c r="C60" i="67"/>
  <c r="C66" i="67"/>
  <c r="C22" i="69"/>
  <c r="J14" i="15"/>
  <c r="C57" i="15"/>
  <c r="C64" i="15"/>
  <c r="Q49" i="15"/>
  <c r="C13" i="67"/>
  <c r="J19" i="67"/>
  <c r="J17" i="67"/>
  <c r="Q49" i="67"/>
  <c r="C36" i="67"/>
  <c r="C33" i="67"/>
  <c r="C31" i="67"/>
  <c r="J14" i="67"/>
  <c r="C57" i="67"/>
  <c r="J59" i="67"/>
  <c r="J60" i="67"/>
  <c r="C59" i="15"/>
  <c r="C61" i="67"/>
  <c r="C59" i="67"/>
  <c r="C64" i="67"/>
  <c r="C75" i="67"/>
  <c r="C37" i="67"/>
  <c r="C30" i="67"/>
  <c r="C39" i="67"/>
  <c r="Q70" i="67"/>
  <c r="C56" i="67"/>
  <c r="C65" i="67"/>
  <c r="J22" i="15"/>
  <c r="J13" i="15"/>
  <c r="J23" i="15"/>
  <c r="Q48" i="67"/>
  <c r="L51" i="67"/>
  <c r="L57" i="67"/>
  <c r="L60" i="67"/>
  <c r="L46" i="67"/>
  <c r="J13" i="67"/>
  <c r="J23" i="67"/>
  <c r="J22" i="67"/>
  <c r="Q48" i="15"/>
  <c r="C56" i="15"/>
  <c r="C65" i="15"/>
  <c r="C58" i="15"/>
  <c r="C67" i="15"/>
  <c r="C68" i="15"/>
  <c r="C75" i="15"/>
  <c r="Q70" i="15"/>
  <c r="J16" i="67"/>
  <c r="J25" i="67"/>
  <c r="J16" i="15"/>
  <c r="J25" i="15"/>
  <c r="C46" i="15"/>
  <c r="Q69" i="15"/>
  <c r="Q68" i="15"/>
  <c r="Q69" i="67"/>
  <c r="Q68" i="67"/>
  <c r="C40" i="67"/>
  <c r="C71" i="15"/>
  <c r="C80" i="67"/>
  <c r="C79" i="67"/>
  <c r="C58" i="67"/>
  <c r="C67" i="67"/>
  <c r="C68" i="67"/>
  <c r="C80" i="15"/>
  <c r="C79" i="15"/>
  <c r="L51" i="15"/>
  <c r="Q67" i="15"/>
  <c r="Q67" i="67"/>
  <c r="Q56" i="67"/>
  <c r="Q47" i="67"/>
  <c r="Q53" i="67"/>
  <c r="Q65" i="67"/>
  <c r="C43" i="67"/>
  <c r="D2" i="67"/>
  <c r="C83" i="67"/>
  <c r="C82" i="67"/>
  <c r="C71" i="67"/>
  <c r="C45" i="67"/>
  <c r="C46" i="67"/>
  <c r="Q65" i="15"/>
  <c r="Q75" i="15"/>
  <c r="C43" i="15"/>
  <c r="Q47" i="15"/>
  <c r="Q53" i="15"/>
  <c r="Q56" i="15"/>
  <c r="Q62" i="15"/>
  <c r="C83" i="15"/>
  <c r="C82" i="15"/>
  <c r="D21" i="9"/>
  <c r="D102" i="9"/>
  <c r="Q66" i="67"/>
  <c r="Q75" i="67"/>
  <c r="Q57" i="67"/>
  <c r="Q62" i="67"/>
  <c r="B3" i="15"/>
  <c r="B2" i="67"/>
  <c r="B3" i="67"/>
  <c r="D20" i="9"/>
  <c r="D103" i="9"/>
  <c r="D15" i="74"/>
  <c r="G15" i="74"/>
  <c r="F15" i="74"/>
  <c r="E15" i="74"/>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C32" i="9"/>
  <c r="H118" i="9"/>
  <c r="D14" i="74"/>
  <c r="B5" i="74"/>
  <c r="D5" i="74"/>
  <c r="C5" i="74"/>
  <c r="H101" i="9"/>
  <c r="H107" i="9"/>
  <c r="D122" i="9"/>
  <c r="G14" i="74"/>
  <c r="B6" i="74"/>
  <c r="C6" i="74"/>
  <c r="D6" i="74"/>
  <c r="F28" i="12"/>
  <c r="C30" i="12"/>
  <c r="C28" i="12"/>
  <c r="C29" i="12"/>
  <c r="D28" i="12"/>
  <c r="C32" i="12"/>
  <c r="B2" i="12"/>
  <c r="B3" i="12"/>
  <c r="F27" i="69"/>
  <c r="C28" i="69"/>
  <c r="C27" i="69"/>
  <c r="C29" i="69"/>
  <c r="D27" i="69"/>
  <c r="C31" i="69"/>
  <c r="C46" i="69"/>
  <c r="C45" i="69"/>
  <c r="C47" i="69"/>
  <c r="D45" i="69"/>
  <c r="C49" i="69"/>
  <c r="C51" i="69"/>
  <c r="C52" i="69"/>
  <c r="B2" i="69"/>
  <c r="B3" i="69"/>
  <c r="F27" i="11"/>
  <c r="C28" i="11"/>
  <c r="C27" i="11"/>
  <c r="C29" i="11"/>
  <c r="D27" i="11"/>
  <c r="C31" i="11"/>
  <c r="C46" i="11"/>
  <c r="C45" i="11"/>
  <c r="C47" i="11"/>
  <c r="D45" i="11"/>
  <c r="C49" i="11"/>
  <c r="C51" i="11"/>
  <c r="C52" i="11"/>
  <c r="B2" i="11"/>
  <c r="B3" i="11"/>
  <c r="C57" i="69"/>
  <c r="C56" i="69"/>
  <c r="C56" i="11"/>
  <c r="C57" i="11"/>
  <c r="M49" i="9"/>
  <c r="D45" i="9"/>
  <c r="D53" i="9"/>
  <c r="D48" i="9"/>
  <c r="M52" i="9"/>
  <c r="D55" i="9"/>
  <c r="M53" i="9"/>
  <c r="C85" i="9"/>
  <c r="C93" i="9"/>
  <c r="C86" i="9"/>
  <c r="C95" i="9"/>
  <c r="C96" i="9"/>
  <c r="C97" i="9"/>
  <c r="D58" i="9"/>
  <c r="D56" i="9"/>
  <c r="M54" i="9"/>
  <c r="N57" i="9"/>
  <c r="N59" i="9"/>
  <c r="N61" i="9"/>
  <c r="N60" i="9"/>
  <c r="C72" i="9"/>
  <c r="C78" i="9"/>
  <c r="C73" i="9"/>
  <c r="C79" i="9"/>
  <c r="C80" i="9"/>
  <c r="C81" i="9"/>
  <c r="P57" i="9"/>
  <c r="N58" i="9"/>
  <c r="E80" i="9"/>
  <c r="E81" i="9"/>
  <c r="L63" i="9"/>
  <c r="M63" i="9"/>
  <c r="L64" i="9"/>
  <c r="M64" i="9"/>
  <c r="L65" i="9"/>
  <c r="M65" i="9"/>
  <c r="L66" i="9"/>
  <c r="M66" i="9"/>
  <c r="L67" i="9"/>
  <c r="M67" i="9"/>
  <c r="L68" i="9"/>
  <c r="M68" i="9"/>
  <c r="M69" i="9"/>
  <c r="N69" i="9"/>
  <c r="D13" i="53"/>
  <c r="D14" i="53"/>
  <c r="B32" i="72"/>
  <c r="B30" i="72"/>
  <c r="D8" i="52"/>
  <c r="D123" i="9"/>
  <c r="D9" i="52"/>
  <c r="E96" i="9"/>
  <c r="E97" i="9"/>
  <c r="H108" i="9"/>
  <c r="D15" i="53"/>
  <c r="B31" i="72"/>
  <c r="D5" i="53"/>
  <c r="B20" i="72"/>
  <c r="D6" i="53"/>
  <c r="B22" i="72"/>
  <c r="C64" i="9"/>
  <c r="C63" i="9"/>
  <c r="C67" i="9"/>
  <c r="C68" i="9"/>
  <c r="D54" i="9"/>
  <c r="D52" i="9"/>
  <c r="F14" i="74"/>
  <c r="E14" i="74"/>
  <c r="I118" i="9"/>
  <c r="B3" i="68"/>
  <c r="C57" i="68"/>
  <c r="D35" i="9"/>
  <c r="C35" i="9"/>
  <c r="F118" i="9"/>
  <c r="G118" i="9"/>
  <c r="E118" i="9"/>
  <c r="E4" i="52"/>
  <c r="B48" i="72"/>
  <c r="I4" i="52"/>
  <c r="H102" i="9"/>
  <c r="D7" i="53"/>
  <c r="B21" i="72"/>
  <c r="C105" i="9"/>
  <c r="M48" i="9"/>
  <c r="C34" i="9"/>
  <c r="D118" i="9"/>
  <c r="D4" i="52"/>
  <c r="B47" i="72"/>
  <c r="F4" i="52"/>
  <c r="B51" i="72"/>
  <c r="F119" i="9"/>
  <c r="F5" i="52"/>
  <c r="B53" i="72"/>
  <c r="G4" i="52"/>
  <c r="B52" i="72"/>
  <c r="H4" i="52"/>
  <c r="C104" i="9"/>
  <c r="H119" i="9"/>
  <c r="H5" i="52"/>
  <c r="D119" i="9"/>
  <c r="D5" i="52"/>
  <c r="B49" i="72"/>
  <c r="G21" i="9"/>
  <c r="C20" i="9"/>
  <c r="G20" i="9"/>
  <c r="C103" i="9"/>
  <c r="C56" i="68"/>
  <c r="D34" i="9"/>
  <c r="D22" i="9"/>
  <c r="C102" i="9"/>
  <c r="C21" i="9"/>
  <c r="H10" i="40"/>
  <c r="U10" i="40"/>
  <c r="J10" i="40"/>
  <c r="W10" i="40"/>
  <c r="W10" i="39"/>
  <c r="AB10" i="40"/>
  <c r="T42" i="40"/>
  <c r="G42" i="40"/>
  <c r="AC10" i="40"/>
  <c r="V42" i="40"/>
  <c r="I42" i="40"/>
  <c r="G47" i="40"/>
  <c r="H47" i="40"/>
  <c r="G46" i="40"/>
  <c r="H46" i="40"/>
  <c r="S10" i="39"/>
  <c r="F10" i="40"/>
  <c r="S10" i="40"/>
  <c r="U10" i="39"/>
  <c r="G47" i="39"/>
  <c r="I47" i="39"/>
  <c r="G52" i="39"/>
  <c r="H52" i="39"/>
  <c r="G51" i="39"/>
  <c r="H51" i="39"/>
  <c r="AA10" i="40"/>
  <c r="R42" i="40"/>
  <c r="E42" i="40"/>
  <c r="I47" i="40"/>
  <c r="J47" i="40"/>
  <c r="I51" i="39"/>
  <c r="J51" i="39"/>
  <c r="E47" i="39"/>
  <c r="I52" i="39"/>
  <c r="J52" i="39"/>
  <c r="I46" i="40"/>
  <c r="J46" i="40"/>
  <c r="E51" i="39"/>
  <c r="F51" i="39"/>
  <c r="E52" i="39"/>
  <c r="F52" i="39"/>
  <c r="E47" i="40"/>
  <c r="F47" i="40"/>
  <c r="E46" i="40"/>
  <c r="F46" i="40"/>
  <c r="C47" i="39"/>
  <c r="R43" i="40"/>
  <c r="C42" i="40"/>
  <c r="B3" i="39"/>
  <c r="C43" i="40"/>
  <c r="B51" i="40"/>
  <c r="F51" i="40"/>
  <c r="F61" i="40"/>
  <c r="B2" i="40"/>
  <c r="B3" i="40"/>
  <c r="B60" i="40"/>
  <c r="F60" i="40"/>
  <c r="B59" i="40"/>
  <c r="F59" i="40"/>
  <c r="B58" i="40"/>
  <c r="F58" i="40"/>
  <c r="B57" i="40"/>
  <c r="F57" i="40"/>
  <c r="B56" i="40"/>
  <c r="F56" i="40"/>
  <c r="B55" i="40"/>
  <c r="F55" i="40"/>
  <c r="B54" i="40"/>
  <c r="F54" i="40"/>
  <c r="B53" i="40"/>
  <c r="F53" i="40"/>
  <c r="B52" i="40"/>
  <c r="F52" i="40"/>
  <c r="F10" i="87"/>
  <c r="AA10" i="87"/>
  <c r="R47" i="87"/>
  <c r="H10" i="87"/>
  <c r="AB10" i="87"/>
  <c r="T47" i="87"/>
  <c r="J10" i="87"/>
  <c r="AC10" i="87"/>
  <c r="V47" i="87"/>
  <c r="R48" i="87"/>
  <c r="C48" i="87"/>
  <c r="B56" i="87"/>
  <c r="F56" i="87"/>
  <c r="B57" i="87"/>
  <c r="F57" i="87"/>
  <c r="B58" i="87"/>
  <c r="F58" i="87"/>
  <c r="B59" i="87"/>
  <c r="F59" i="87"/>
  <c r="B60" i="87"/>
  <c r="F60" i="87"/>
  <c r="B61" i="87"/>
  <c r="F61" i="87"/>
  <c r="B62" i="87"/>
  <c r="F62" i="87"/>
  <c r="B63" i="87"/>
  <c r="F63" i="87"/>
  <c r="B64" i="87"/>
  <c r="F64" i="87"/>
  <c r="B65" i="87"/>
  <c r="F65" i="87"/>
  <c r="F66" i="87"/>
  <c r="B2" i="87"/>
  <c r="B3" i="87"/>
  <c r="S10" i="87"/>
  <c r="U10" i="87"/>
  <c r="W10" i="87"/>
  <c r="C47" i="87"/>
  <c r="E47" i="87"/>
  <c r="E51" i="87"/>
  <c r="F51" i="87"/>
  <c r="G47" i="87"/>
  <c r="G51" i="87"/>
  <c r="H51" i="87"/>
  <c r="I47" i="87"/>
  <c r="I51" i="87"/>
  <c r="J51" i="87"/>
  <c r="E52" i="87"/>
  <c r="F52" i="87"/>
  <c r="G52" i="87"/>
  <c r="H52" i="87"/>
  <c r="I52" i="87"/>
  <c r="J52" i="8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<sst xmlns="http://schemas.openxmlformats.org/spreadsheetml/2006/main" count="8794" uniqueCount="3343">
  <si>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</si>
  <si>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</si>
  <si>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</si>
  <si>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</si>
  <si>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</si>
  <si>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</si>
  <si>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</si>
  <si>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</si>
  <si>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</si>
  <si>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</si>
  <si>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</si>
  <si>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</si>
  <si>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</si>
  <si>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</si>
  <si>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</si>
  <si>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</si>
  <si>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</si>
  <si>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</si>
  <si>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</si>
  <si>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</si>
  <si>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</si>
  <si>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</si>
  <si>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</si>
  <si>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</si>
  <si>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</si>
  <si>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</si>
  <si>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</si>
  <si>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</si>
  <si>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</si>
  <si>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</si>
  <si>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</si>
  <si>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</si>
  <si>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</si>
  <si>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</si>
  <si>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</si>
  <si>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</si>
  <si>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</si>
  <si>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</si>
  <si>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</si>
  <si>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</si>
  <si>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</si>
  <si>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</si>
  <si>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</si>
  <si>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</si>
  <si>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</si>
  <si>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</si>
  <si>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</si>
  <si>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</si>
  <si>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</si>
  <si>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</si>
  <si>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</si>
  <si>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</si>
  <si>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</si>
  <si>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</si>
  <si>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</si>
  <si>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</si>
  <si>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</si>
  <si>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</si>
  <si>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</si>
  <si>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</si>
  <si>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</si>
  <si>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</si>
  <si>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</si>
  <si>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</si>
  <si>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</si>
  <si>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</si>
  <si>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</si>
  <si>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</si>
  <si>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</si>
  <si>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</si>
  <si>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</si>
  <si>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</si>
  <si>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</si>
  <si>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</si>
  <si>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</si>
  <si>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</si>
  <si>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</si>
  <si>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</si>
  <si>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</si>
  <si>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</si>
  <si>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</si>
  <si>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</si>
  <si>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</si>
  <si>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</si>
  <si>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</si>
  <si>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</si>
  <si>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</si>
  <si>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</si>
  <si>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</si>
  <si>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</si>
  <si>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</si>
  <si>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</si>
  <si>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</si>
  <si>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</si>
  <si>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</si>
  <si>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</si>
  <si>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</si>
  <si>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</si>
  <si>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</si>
  <si>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</si>
  <si>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</si>
  <si>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</si>
  <si>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</si>
  <si>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</si>
  <si>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</si>
  <si>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</si>
  <si>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</si>
  <si>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</si>
  <si>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</si>
  <si>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</si>
  <si>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</si>
  <si>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</si>
  <si>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</si>
  <si>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</si>
  <si>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</si>
  <si>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</si>
  <si>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</si>
  <si>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</si>
  <si>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</si>
  <si>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</si>
  <si>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</si>
  <si>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</si>
  <si>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</si>
  <si>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</si>
  <si>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</si>
  <si>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</si>
  <si>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</si>
  <si>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</si>
  <si>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</si>
  <si>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</si>
  <si>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</si>
  <si>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</si>
  <si>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</si>
  <si>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</si>
  <si>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</si>
  <si>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</si>
  <si>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</si>
  <si>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</si>
  <si>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</si>
  <si>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</si>
  <si>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</si>
  <si>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</si>
  <si>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</si>
  <si>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</si>
  <si>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</si>
  <si>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</si>
  <si>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</si>
  <si>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</si>
  <si>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</si>
  <si>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</si>
  <si>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</si>
  <si>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</si>
  <si>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</si>
  <si>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</si>
  <si>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</si>
  <si>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</si>
  <si>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</si>
  <si>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</si>
  <si>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</si>
  <si>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</si>
  <si>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</si>
  <si>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</si>
  <si>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</si>
  <si>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</si>
  <si>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</si>
  <si>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</si>
  <si>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</si>
  <si>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</si>
  <si>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</si>
  <si>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</si>
  <si>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</si>
  <si>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</si>
  <si>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</si>
  <si>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</si>
  <si>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</si>
  <si>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</si>
  <si>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</si>
  <si>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</si>
  <si>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</si>
  <si>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</si>
  <si>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</si>
  <si>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</si>
  <si>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</si>
  <si>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</si>
  <si>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</si>
  <si>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</si>
  <si>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</si>
  <si>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</si>
  <si>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</si>
  <si>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</si>
  <si>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</si>
  <si>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</si>
  <si>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</si>
  <si>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</si>
  <si>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</si>
  <si>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</si>
  <si>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</si>
  <si>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</si>
  <si>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</si>
  <si>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</si>
  <si>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</si>
  <si>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</si>
  <si>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</si>
  <si>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</si>
  <si>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</si>
  <si>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</si>
  <si>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</si>
  <si>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</si>
  <si>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</si>
  <si>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</si>
  <si>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</si>
  <si>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</si>
  <si>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</si>
  <si>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</si>
  <si>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</si>
  <si>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</si>
  <si>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</si>
  <si>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</si>
  <si>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</si>
  <si>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</si>
  <si>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</si>
  <si>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</si>
  <si>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</si>
  <si>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</si>
  <si>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</si>
  <si>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</si>
  <si>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</si>
  <si>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</si>
  <si>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</si>
  <si>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</si>
  <si>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</si>
  <si>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</si>
  <si>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</si>
  <si>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</si>
  <si>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</si>
  <si>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</si>
  <si>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</si>
  <si>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</si>
  <si>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</si>
  <si>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</si>
  <si>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</si>
  <si>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</si>
  <si>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</si>
  <si>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</si>
  <si>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</si>
  <si>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</si>
  <si>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</si>
  <si>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</si>
  <si>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</si>
  <si>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</si>
  <si>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</si>
  <si>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</si>
  <si>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</si>
  <si>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</si>
  <si>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</si>
  <si>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</si>
  <si>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</si>
  <si>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</si>
  <si>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</si>
  <si>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</si>
  <si>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</si>
  <si>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</si>
  <si>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</si>
  <si>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</si>
  <si>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</si>
  <si>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</si>
  <si>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</si>
  <si>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</si>
  <si>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</si>
  <si>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</si>
  <si>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</si>
  <si>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</si>
  <si>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</si>
  <si>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</si>
  <si>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</si>
  <si>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</si>
  <si>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</si>
  <si>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</si>
  <si>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</si>
  <si>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</si>
  <si>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</si>
  <si>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</si>
  <si>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</si>
  <si>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</si>
  <si>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</si>
  <si>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</si>
  <si>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</si>
  <si>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</si>
  <si>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</si>
  <si>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</si>
  <si>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</si>
  <si>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</si>
  <si>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</si>
  <si>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</si>
  <si>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</si>
  <si>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</si>
  <si>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</si>
  <si>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</si>
  <si>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</si>
  <si>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</si>
  <si>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</si>
  <si>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</si>
  <si>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</si>
  <si>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</si>
  <si>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</si>
  <si>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</si>
  <si>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</si>
  <si>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</si>
  <si>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</si>
  <si>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</si>
  <si>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</si>
  <si>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</si>
  <si>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</si>
  <si>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</si>
  <si>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</si>
  <si>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</si>
  <si>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</si>
  <si>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</si>
  <si>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</si>
  <si>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</si>
  <si>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</si>
  <si>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</si>
  <si>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</si>
  <si>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</si>
  <si>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</si>
  <si>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</si>
  <si>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</si>
  <si>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</si>
  <si>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</si>
  <si>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</si>
  <si>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</si>
  <si>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</si>
  <si>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</si>
  <si>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</si>
  <si>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</si>
  <si>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</si>
  <si>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</si>
  <si>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</si>
  <si>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</si>
  <si>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</si>
  <si>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</si>
  <si>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</si>
  <si>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</si>
  <si>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</si>
  <si>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</si>
  <si>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</si>
  <si>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</si>
  <si>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</si>
  <si>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</si>
  <si>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</si>
  <si>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</si>
  <si>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</si>
  <si>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</si>
  <si>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</si>
  <si>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</si>
  <si>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</si>
  <si>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</si>
  <si>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</si>
  <si>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</si>
  <si>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</si>
  <si>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</si>
  <si>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</si>
  <si>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</si>
  <si>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</si>
  <si>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</si>
  <si>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</si>
  <si>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</si>
  <si>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</si>
  <si>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</si>
  <si>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</si>
  <si>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</si>
  <si>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</si>
  <si>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</si>
  <si>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</si>
  <si>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</si>
  <si>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</si>
  <si>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</si>
  <si>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</si>
  <si>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</si>
  <si>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</si>
  <si>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</si>
  <si>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</si>
  <si>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</si>
  <si>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</si>
  <si>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</si>
  <si>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</si>
  <si>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</si>
  <si>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</si>
  <si>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</si>
  <si>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</si>
  <si>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</si>
  <si>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</si>
  <si>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</si>
  <si>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</si>
  <si>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</si>
  <si>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</si>
  <si>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</si>
  <si>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</si>
  <si>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</si>
  <si>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</si>
  <si>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</si>
  <si>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</si>
  <si>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</si>
  <si>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</si>
  <si>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</si>
  <si>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</si>
  <si>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</si>
  <si>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</si>
  <si>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</si>
  <si>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</si>
  <si>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</si>
  <si>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</si>
  <si>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</si>
  <si>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</si>
  <si>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</si>
  <si>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</si>
  <si>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</si>
  <si>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</si>
  <si>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</si>
  <si>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</si>
  <si>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</si>
  <si>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</si>
  <si>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</si>
  <si>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</si>
  <si>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</si>
  <si>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</si>
  <si>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</si>
  <si>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</si>
  <si>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</si>
  <si>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</si>
  <si>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</si>
  <si>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</si>
  <si>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</si>
  <si>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</si>
  <si>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</si>
  <si>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</si>
  <si>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</si>
  <si>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</si>
  <si>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</si>
  <si>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</si>
  <si>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</si>
  <si>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</si>
  <si>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</si>
  <si>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</si>
  <si>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</si>
  <si>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</si>
  <si>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</si>
  <si>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</si>
  <si>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</si>
  <si>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</si>
  <si>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</si>
  <si>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</si>
  <si>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</si>
  <si>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</si>
  <si>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</si>
  <si>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</si>
  <si>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</si>
  <si>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</si>
  <si>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</si>
  <si>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</si>
  <si>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</si>
  <si>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</si>
  <si>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</si>
  <si>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</si>
  <si>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</si>
  <si>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</si>
  <si>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</si>
  <si>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</si>
  <si>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</si>
  <si>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</si>
  <si>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</si>
  <si>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</si>
  <si>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</si>
  <si>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</si>
  <si>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</si>
  <si>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</si>
  <si>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</si>
  <si>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</si>
  <si>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</si>
  <si>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</si>
  <si>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</si>
  <si>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</si>
  <si>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</si>
  <si>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</si>
  <si>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</si>
  <si>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</si>
  <si>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</si>
  <si>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</si>
  <si>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</si>
  <si>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</si>
  <si>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</si>
  <si>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</si>
  <si>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</si>
  <si>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</si>
  <si>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</si>
  <si>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</si>
  <si>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</si>
  <si>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</si>
  <si>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</si>
  <si>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</si>
  <si>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</si>
  <si>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</si>
  <si>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</si>
  <si>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</si>
  <si>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</si>
  <si>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</si>
  <si>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</si>
  <si>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</si>
  <si>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</si>
  <si>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</si>
  <si>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</si>
  <si>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</si>
  <si>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</si>
  <si>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</si>
  <si>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</si>
  <si>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</si>
  <si>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</si>
  <si>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</si>
  <si>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</si>
  <si>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</si>
  <si>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</si>
  <si>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</si>
  <si>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</si>
  <si>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</si>
  <si>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</si>
  <si>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</si>
  <si>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</si>
  <si>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</si>
  <si>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</si>
  <si>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</si>
  <si>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</si>
  <si>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</si>
  <si>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</si>
  <si>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</si>
  <si>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</si>
  <si>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</si>
  <si>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</si>
  <si>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</si>
  <si>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</si>
  <si>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</si>
  <si>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</si>
  <si>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</si>
  <si>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</si>
  <si>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</si>
  <si>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</si>
  <si>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</si>
  <si>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</si>
  <si>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</si>
  <si>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</si>
  <si>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</si>
  <si>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</si>
  <si>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</si>
  <si>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</si>
  <si>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</si>
  <si>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</si>
  <si>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</si>
  <si>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</si>
  <si>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</si>
  <si>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</si>
  <si>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</si>
  <si>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</si>
  <si>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</si>
  <si>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</si>
  <si>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</si>
  <si>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</si>
  <si>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</si>
  <si>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</si>
  <si>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</si>
  <si>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</si>
  <si>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</si>
  <si>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</si>
  <si>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</si>
  <si>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</si>
  <si>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</si>
  <si>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</si>
  <si>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</si>
  <si>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</si>
  <si>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</si>
  <si>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</si>
  <si>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</si>
  <si>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</si>
  <si>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</si>
  <si>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</si>
  <si>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</si>
  <si>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</si>
  <si>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</si>
  <si>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</si>
  <si>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</si>
  <si>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</si>
  <si>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</si>
  <si>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</si>
  <si>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</si>
  <si>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</si>
  <si>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</si>
  <si>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</si>
  <si>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</si>
  <si>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</si>
  <si>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</si>
  <si>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</si>
  <si>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</si>
  <si>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</si>
  <si>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</si>
  <si>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</si>
  <si>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</si>
  <si>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</si>
  <si>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</si>
  <si>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</si>
  <si>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</si>
  <si>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</si>
  <si>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</si>
  <si>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</si>
  <si>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</si>
  <si>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</si>
  <si>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</si>
  <si>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</si>
  <si>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</si>
  <si>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</si>
  <si>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</si>
  <si>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</si>
  <si>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</si>
  <si>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</si>
  <si>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</si>
  <si>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</si>
  <si>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</si>
  <si>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</si>
  <si>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</si>
  <si>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</si>
  <si>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</si>
  <si>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</si>
  <si>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</si>
  <si>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</si>
  <si>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</si>
  <si>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</si>
  <si>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</si>
  <si>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</si>
  <si>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</si>
  <si>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</si>
  <si>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</si>
  <si>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</si>
  <si>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</si>
  <si>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</si>
  <si>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</si>
  <si>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</si>
  <si>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</si>
  <si>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</si>
  <si>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</si>
  <si>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</si>
  <si>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</si>
  <si>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</si>
  <si>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</si>
  <si>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</si>
  <si>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</si>
  <si>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</si>
  <si>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</si>
  <si>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</si>
  <si>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</si>
  <si>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</si>
  <si>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</si>
  <si>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</si>
  <si>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</si>
  <si>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</si>
  <si>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</si>
  <si>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</si>
  <si>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</si>
  <si>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</si>
  <si>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</si>
  <si>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</si>
  <si>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</si>
  <si>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</si>
  <si>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</si>
  <si>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</si>
  <si>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</si>
  <si>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</si>
  <si>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</si>
  <si>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</si>
  <si>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</si>
  <si>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</si>
  <si>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</si>
  <si>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</si>
  <si>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</si>
  <si>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</si>
  <si>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</si>
  <si>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</si>
  <si>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</si>
  <si>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</si>
  <si>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</si>
  <si>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</si>
  <si>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</si>
  <si>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</si>
  <si>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</si>
  <si>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</si>
  <si>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</si>
  <si>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</si>
  <si>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</si>
  <si>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</si>
  <si>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</si>
  <si>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</si>
  <si>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</si>
  <si>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</si>
  <si>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</si>
  <si>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</si>
  <si>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</si>
  <si>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</si>
  <si>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</si>
  <si>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</si>
  <si>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</si>
  <si>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</si>
  <si>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</si>
  <si>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</si>
  <si>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</si>
  <si>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</si>
  <si>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</si>
  <si>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</si>
  <si>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</si>
  <si>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</si>
  <si>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</si>
  <si>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</si>
  <si>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</si>
  <si>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</si>
  <si>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</si>
  <si>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</si>
  <si>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</si>
  <si>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</si>
  <si>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</si>
  <si>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</si>
  <si>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</si>
  <si>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</si>
  <si>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</si>
  <si>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</si>
  <si>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</si>
  <si>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</si>
  <si>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</si>
  <si>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</si>
  <si>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</si>
  <si>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</si>
  <si>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</si>
  <si>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</si>
  <si>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</si>
  <si>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</si>
  <si>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</si>
  <si>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</si>
  <si>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</si>
  <si>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</si>
  <si>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</si>
  <si>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</si>
  <si>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</si>
  <si>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</si>
  <si>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</si>
  <si>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</si>
  <si>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</si>
  <si>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</si>
  <si>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</si>
  <si>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</si>
  <si>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</si>
  <si>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</si>
  <si>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</si>
  <si>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</si>
  <si>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</si>
  <si>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</si>
  <si>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</si>
  <si>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</si>
  <si>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</si>
  <si>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</si>
  <si>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</si>
  <si>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</si>
  <si>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</si>
  <si>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</si>
  <si>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</si>
  <si>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</si>
  <si>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</si>
  <si>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</si>
  <si>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</si>
  <si>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</si>
  <si>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</si>
  <si>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</si>
  <si>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</si>
  <si>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</si>
  <si>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</si>
  <si>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</si>
  <si>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</si>
  <si>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</si>
  <si>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</si>
  <si>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</si>
  <si>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</si>
  <si>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</si>
  <si>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</si>
  <si>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</si>
  <si>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</si>
  <si>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</si>
  <si>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</si>
  <si>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</si>
  <si>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</si>
  <si>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</si>
  <si>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</si>
  <si>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</si>
  <si>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</si>
  <si>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</si>
  <si>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</si>
  <si>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</si>
  <si>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</si>
  <si>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</si>
  <si>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</si>
  <si>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</si>
  <si>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</si>
  <si>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</si>
  <si>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</si>
  <si>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</si>
  <si>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</si>
  <si>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</si>
  <si>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</si>
  <si>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</si>
  <si>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</si>
  <si>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</si>
  <si>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</si>
  <si>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</si>
  <si>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</si>
  <si>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</si>
  <si>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</si>
  <si>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</si>
  <si>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</si>
  <si>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</si>
  <si>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</si>
  <si>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</si>
  <si>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</si>
  <si>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</si>
  <si>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</si>
  <si>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</si>
  <si>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</si>
  <si>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</si>
  <si>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</si>
  <si>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</si>
  <si>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</si>
  <si>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</si>
  <si>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</si>
  <si>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</si>
  <si>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</si>
  <si>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</si>
  <si>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</si>
  <si>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</si>
  <si>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</si>
  <si>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</si>
  <si>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</si>
  <si>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</si>
  <si>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</si>
  <si>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</si>
  <si>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</si>
  <si>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</si>
  <si>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</si>
  <si>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</si>
  <si>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</si>
  <si>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</si>
  <si>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</si>
  <si>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</si>
  <si>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</si>
  <si>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</si>
  <si>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</si>
  <si>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</si>
  <si>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</si>
  <si>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</si>
  <si>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</si>
  <si>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</si>
  <si>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</si>
  <si>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</si>
  <si>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</si>
  <si>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</si>
  <si>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</si>
  <si>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</si>
  <si>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</si>
  <si>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</si>
  <si>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</si>
  <si>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</si>
  <si>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</si>
  <si>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</si>
  <si>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</si>
  <si>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</si>
  <si>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</si>
  <si>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</si>
  <si>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</si>
  <si>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</si>
  <si>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</si>
  <si>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</si>
  <si>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</si>
  <si>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</si>
  <si>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</si>
  <si>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</si>
  <si>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</si>
  <si>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</si>
  <si>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</si>
  <si>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</si>
  <si>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</si>
  <si>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</si>
  <si>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</si>
  <si>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</si>
  <si>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</si>
  <si>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</si>
  <si>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</si>
  <si>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</si>
  <si>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</si>
  <si>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</si>
  <si>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</si>
  <si>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</si>
  <si>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</si>
  <si>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</si>
  <si>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</si>
  <si>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</si>
  <si>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</si>
  <si>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</si>
  <si>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</si>
  <si>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</si>
  <si>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</si>
  <si>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</si>
  <si>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</si>
  <si>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</si>
  <si>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</si>
  <si>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</si>
  <si>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</si>
  <si>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</si>
  <si>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</si>
  <si>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</si>
  <si>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</si>
  <si>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</si>
  <si>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</si>
  <si>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</si>
  <si>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</si>
  <si>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</si>
  <si>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</si>
  <si>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</si>
  <si>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</si>
  <si>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</si>
  <si>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</si>
  <si>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</si>
  <si>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</si>
  <si>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</si>
  <si>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</si>
  <si>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</si>
  <si>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</si>
  <si>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</si>
  <si>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</si>
  <si>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</si>
  <si>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</si>
  <si>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</si>
  <si>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</si>
  <si>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</si>
  <si>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</si>
  <si>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</si>
  <si>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</si>
  <si>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</si>
  <si>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</si>
  <si>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</si>
  <si>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</si>
  <si>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</si>
  <si>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</si>
  <si>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</si>
  <si>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</si>
  <si>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</si>
  <si>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</si>
  <si>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</si>
  <si>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</si>
  <si>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</si>
  <si>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</si>
  <si>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</si>
  <si>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</si>
  <si>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</si>
  <si>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</si>
  <si>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</si>
  <si>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</si>
  <si>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</si>
  <si>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</si>
  <si>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</si>
  <si>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</si>
  <si>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</si>
  <si>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</si>
  <si>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</si>
  <si>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</si>
  <si>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</si>
  <si>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</si>
  <si>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</si>
  <si>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</si>
  <si>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</si>
  <si>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</si>
  <si>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</si>
  <si>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</si>
  <si>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</si>
  <si>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</si>
  <si>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</si>
  <si>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</si>
  <si>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</si>
  <si>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</si>
  <si>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</si>
  <si>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</si>
  <si>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</si>
  <si>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</si>
  <si>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</si>
  <si>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</si>
  <si>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</si>
  <si>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</si>
  <si>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</si>
  <si>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</si>
  <si>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</si>
  <si>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</si>
  <si>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</si>
  <si>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</si>
  <si>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</si>
  <si>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</si>
  <si>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</si>
  <si>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</si>
  <si>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</si>
  <si>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</si>
  <si>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</si>
  <si>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</si>
  <si>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</si>
  <si>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</si>
  <si>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</si>
  <si>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</si>
  <si>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</si>
  <si>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</si>
  <si>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</si>
  <si>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</si>
  <si>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</si>
  <si>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</si>
  <si>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</si>
  <si>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</si>
  <si>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</si>
  <si>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</si>
  <si>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</si>
  <si>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</si>
  <si>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</si>
  <si>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</si>
  <si>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</si>
  <si>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</si>
  <si>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</si>
  <si>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</si>
  <si>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</si>
  <si>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</si>
  <si>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</si>
  <si>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</si>
  <si>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</si>
  <si>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</si>
  <si>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</si>
  <si>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</si>
  <si>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</si>
  <si>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</si>
  <si>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</si>
  <si>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</si>
  <si>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</si>
  <si>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</si>
  <si>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</si>
  <si>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</si>
  <si>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</si>
  <si>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</si>
  <si>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</si>
  <si>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</si>
  <si>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</si>
  <si>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</si>
  <si>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</si>
  <si>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</si>
  <si>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</si>
  <si>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</si>
  <si>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</si>
  <si>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</si>
  <si>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</si>
  <si>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</si>
  <si>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</si>
  <si>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</si>
  <si>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</si>
  <si>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</si>
  <si>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</si>
  <si>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</si>
  <si>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</si>
  <si>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</si>
  <si>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</si>
  <si>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</si>
  <si>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</si>
  <si>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</si>
  <si>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</si>
  <si>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</si>
  <si>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</si>
  <si>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</si>
  <si>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</si>
  <si>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</si>
  <si>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</si>
  <si>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</si>
  <si>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</si>
  <si>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</si>
  <si>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</si>
  <si>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</si>
  <si>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</si>
  <si>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</si>
  <si>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</si>
  <si>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</si>
  <si>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</si>
  <si>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</si>
  <si>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</si>
  <si>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</si>
  <si>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</si>
  <si>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</si>
  <si>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</si>
  <si>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</si>
  <si>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</si>
  <si>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</si>
  <si>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</si>
  <si>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</si>
  <si>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</si>
  <si>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</si>
  <si>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</si>
  <si>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</si>
  <si>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</si>
  <si>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</si>
  <si>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</si>
  <si>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</si>
  <si>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</si>
  <si>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</si>
  <si>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</si>
  <si>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</si>
  <si>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</si>
  <si>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</si>
  <si>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</si>
  <si>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</si>
  <si>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</si>
  <si>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</si>
  <si>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</si>
  <si>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</si>
  <si>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</si>
  <si>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</si>
  <si>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</si>
  <si>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</si>
  <si>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</si>
  <si>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</si>
  <si>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</si>
  <si>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</si>
  <si>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</si>
  <si>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</si>
  <si>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</si>
  <si>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</si>
  <si>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</si>
  <si>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</si>
  <si>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</si>
  <si>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</si>
  <si>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</si>
  <si>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</si>
  <si>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</si>
  <si>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</si>
  <si>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</si>
  <si>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</si>
  <si>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</si>
  <si>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</si>
  <si>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</si>
  <si>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</si>
  <si>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</si>
  <si>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</si>
  <si>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</si>
  <si>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</si>
  <si>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</si>
  <si>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</si>
  <si>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</si>
  <si>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</si>
  <si>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</si>
  <si>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</si>
  <si>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</si>
  <si>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</si>
  <si>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</si>
  <si>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</si>
  <si>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</si>
  <si>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</si>
  <si>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</si>
  <si>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</si>
  <si>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</si>
  <si>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</si>
  <si>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</si>
  <si>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</si>
  <si>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</si>
  <si>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</si>
  <si>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</si>
  <si>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</si>
  <si>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</si>
  <si>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</si>
  <si>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</si>
  <si>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</si>
  <si>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</si>
  <si>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</si>
  <si>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</si>
  <si>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</si>
  <si>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</si>
  <si>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</si>
  <si>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</si>
  <si>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</si>
  <si>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</si>
  <si>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</si>
  <si>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</si>
  <si>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</si>
  <si>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</si>
  <si>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</si>
  <si>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</si>
  <si>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</si>
  <si>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</si>
  <si>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</si>
  <si>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</si>
  <si>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</si>
  <si>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</si>
  <si>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</si>
  <si>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</si>
  <si>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</si>
  <si>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</si>
  <si>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</si>
  <si>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</si>
  <si>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</si>
  <si>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</si>
  <si>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</si>
  <si>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</si>
  <si>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</si>
  <si>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</si>
  <si>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</si>
  <si>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</si>
  <si>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</si>
  <si>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</si>
  <si>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</si>
  <si>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</si>
  <si>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</si>
  <si>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</si>
  <si>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</si>
  <si>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</si>
  <si>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</si>
  <si>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</si>
  <si>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</si>
  <si>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</si>
  <si>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</si>
  <si>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</si>
  <si>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</si>
  <si>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</si>
  <si>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</si>
  <si>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</si>
  <si>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</si>
  <si>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</si>
  <si>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</si>
  <si>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</si>
  <si>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</si>
  <si>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</si>
  <si>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</si>
  <si>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</si>
  <si>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</si>
  <si>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</si>
  <si>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</si>
  <si>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</si>
  <si>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</si>
  <si>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</si>
  <si>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</si>
  <si>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</si>
  <si>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</si>
  <si>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</si>
  <si>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</si>
  <si>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</si>
  <si>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</si>
  <si>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</si>
  <si>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</si>
  <si>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</si>
  <si>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</si>
  <si>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</si>
  <si>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</si>
  <si>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</si>
  <si>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</si>
  <si>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</si>
  <si>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</si>
  <si>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</si>
  <si>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</si>
  <si>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</si>
  <si>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</si>
  <si>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</si>
  <si>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</si>
  <si>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</si>
  <si>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</si>
  <si>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</si>
  <si>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</si>
  <si>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</si>
  <si>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</si>
  <si>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</si>
  <si>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</si>
  <si>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</si>
  <si>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</si>
  <si>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</si>
  <si>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</si>
  <si>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</si>
  <si>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</si>
  <si>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</si>
  <si>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</si>
  <si>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</si>
  <si>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</si>
  <si>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</si>
  <si>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</si>
  <si>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</si>
  <si>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</si>
  <si>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</si>
  <si>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</si>
  <si>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</si>
  <si>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</si>
  <si>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</si>
  <si>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</si>
  <si>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</si>
  <si>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</si>
  <si>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</si>
  <si>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</si>
  <si>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</si>
  <si>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</si>
  <si>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</si>
  <si>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</si>
  <si>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</si>
  <si>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</si>
  <si>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</si>
  <si>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</si>
  <si>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</si>
  <si>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</si>
  <si>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</si>
  <si>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</si>
  <si>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</si>
  <si>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</si>
  <si>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</si>
  <si>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</si>
  <si>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</si>
  <si>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</si>
  <si>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</si>
  <si>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</si>
  <si>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</si>
  <si>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</si>
  <si>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</si>
  <si>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</si>
  <si>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</si>
  <si>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</si>
  <si>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</si>
  <si>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</si>
  <si>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</si>
  <si>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</si>
  <si>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</si>
  <si>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</si>
  <si>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</si>
  <si>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</si>
  <si>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</si>
  <si>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</si>
  <si>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</si>
  <si>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</si>
  <si>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</si>
  <si>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</si>
  <si>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</si>
  <si>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</si>
  <si>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</si>
  <si>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</si>
  <si>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</si>
  <si>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</si>
  <si>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</si>
  <si>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</si>
  <si>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</si>
  <si>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</si>
  <si>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</si>
  <si>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</si>
  <si>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</si>
  <si>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</si>
  <si>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</si>
  <si>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</si>
  <si>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</si>
  <si>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</si>
  <si>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</si>
  <si>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</si>
  <si>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</si>
  <si>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</si>
  <si>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</si>
  <si>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</si>
  <si>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</si>
  <si>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</si>
  <si>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</si>
  <si>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</si>
  <si>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</si>
  <si>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</si>
  <si>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</si>
  <si>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</si>
  <si>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</si>
  <si>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</si>
  <si>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</si>
  <si>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</si>
  <si>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</si>
  <si>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</si>
  <si>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</si>
  <si>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</si>
  <si>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</si>
  <si>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</si>
  <si>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</si>
  <si>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</si>
  <si>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</si>
  <si>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</si>
  <si>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</si>
  <si>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</si>
  <si>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</si>
  <si>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</si>
  <si>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</si>
  <si>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</si>
  <si>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</si>
  <si>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</si>
  <si>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</si>
  <si>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</si>
  <si>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</si>
  <si>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</si>
  <si>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</si>
  <si>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</si>
  <si>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</si>
  <si>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</si>
  <si>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</si>
  <si>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</si>
  <si>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</si>
  <si>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</si>
  <si>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</si>
  <si>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</si>
  <si>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</si>
  <si>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</si>
  <si>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</si>
  <si>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</si>
  <si>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</si>
  <si>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</si>
  <si>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</si>
  <si>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</si>
  <si>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</si>
  <si>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</si>
  <si>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</si>
  <si>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</si>
  <si>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</si>
  <si>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</si>
  <si>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</si>
  <si>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</si>
  <si>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</si>
  <si>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</si>
  <si>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</si>
  <si>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</si>
  <si>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</si>
  <si>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</si>
  <si>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</si>
  <si>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</si>
  <si>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</si>
  <si>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</si>
  <si>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</si>
  <si>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</si>
  <si>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</si>
  <si>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</si>
  <si>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</si>
  <si>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</si>
  <si>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</si>
  <si>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</si>
  <si>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</si>
  <si>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</si>
  <si>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</si>
  <si>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</si>
  <si>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</si>
  <si>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</si>
  <si>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</si>
  <si>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</si>
  <si>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</si>
  <si>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</si>
  <si>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</si>
  <si>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</si>
  <si>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</si>
  <si>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</si>
  <si>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</si>
  <si>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</si>
  <si>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</si>
  <si>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</si>
  <si>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</si>
  <si>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</si>
  <si>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</si>
  <si>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</si>
  <si>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</si>
  <si>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</si>
  <si>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</si>
  <si>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</si>
  <si>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</si>
  <si>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</si>
  <si>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</si>
  <si>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</si>
  <si>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</si>
  <si>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</si>
  <si>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</si>
  <si>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</si>
  <si>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</si>
  <si>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</si>
  <si>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</si>
  <si>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</si>
  <si>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</si>
  <si>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</si>
  <si>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</si>
  <si>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</si>
  <si>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</si>
  <si>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</si>
  <si>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</si>
  <si>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</si>
  <si>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</si>
  <si>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</si>
  <si>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</si>
  <si>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</si>
  <si>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</si>
  <si>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</si>
  <si>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</si>
  <si>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</si>
  <si>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</si>
  <si>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</si>
  <si>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</si>
  <si>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</si>
  <si>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</si>
  <si>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</si>
  <si>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</si>
  <si>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</si>
  <si>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</si>
  <si>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</si>
  <si>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</si>
  <si>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</si>
  <si>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</si>
  <si>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</si>
  <si>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</si>
  <si>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</si>
  <si>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</si>
  <si>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</si>
  <si>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</si>
  <si>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</si>
  <si>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</si>
  <si>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</si>
  <si>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</si>
  <si>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</si>
  <si>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</si>
  <si>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</si>
  <si>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</si>
  <si>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</si>
  <si>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</si>
  <si>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</si>
  <si>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</si>
  <si>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</si>
  <si>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</si>
  <si>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</si>
  <si>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</si>
  <si>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</si>
  <si>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</si>
  <si>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</si>
  <si>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</si>
  <si>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</si>
  <si>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</si>
  <si>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</si>
  <si>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</si>
  <si>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</si>
  <si>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</si>
  <si>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</si>
  <si>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</si>
  <si>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</si>
  <si>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</si>
  <si>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</si>
  <si>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</si>
  <si>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</si>
  <si>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</si>
  <si>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</si>
  <si>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</si>
  <si>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</si>
  <si>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</si>
  <si>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</si>
  <si>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</si>
  <si>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</si>
  <si>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</si>
  <si>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</si>
  <si>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</si>
  <si>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</si>
  <si>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</si>
  <si>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</si>
  <si>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</si>
  <si>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</si>
  <si>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</si>
  <si>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</si>
  <si>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</si>
  <si>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</si>
  <si>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</si>
  <si>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</si>
  <si>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</si>
  <si>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</si>
  <si>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</si>
  <si>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</si>
  <si>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</si>
  <si>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</si>
  <si>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</si>
  <si>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</si>
  <si>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</si>
  <si>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</si>
  <si>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</si>
  <si>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</si>
  <si>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</si>
  <si>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</si>
  <si>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</si>
  <si>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</si>
  <si>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</si>
  <si>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</si>
  <si>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</si>
  <si>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</si>
  <si>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</si>
  <si>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</si>
  <si>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</si>
  <si>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</si>
  <si>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</si>
  <si>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</si>
  <si>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</si>
  <si>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</si>
  <si>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</si>
  <si>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</si>
  <si>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</si>
  <si>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</si>
  <si>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</si>
  <si>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</si>
  <si>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</si>
  <si>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</si>
  <si>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</si>
  <si>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</si>
  <si>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</si>
  <si>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</si>
  <si>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</si>
  <si>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</si>
  <si>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</si>
  <si>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</si>
  <si>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</si>
  <si>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</si>
  <si>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</si>
  <si>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</si>
  <si>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</si>
  <si>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</si>
  <si>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</si>
  <si>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</si>
  <si>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</si>
  <si>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</si>
  <si>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</si>
  <si>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</si>
  <si>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</si>
  <si>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</si>
  <si>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</si>
  <si>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</si>
  <si>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</si>
  <si>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</si>
  <si>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</si>
  <si>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</si>
  <si>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</si>
  <si>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</si>
  <si>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</si>
  <si>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</si>
  <si>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</si>
  <si>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</si>
  <si>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</si>
  <si>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</si>
  <si>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</si>
  <si>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</si>
  <si>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</si>
  <si>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</si>
  <si>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</si>
  <si>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</si>
  <si>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</si>
  <si>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</si>
  <si>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</si>
  <si>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</si>
  <si>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</si>
  <si>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</si>
  <si>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</si>
  <si>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</si>
  <si>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</si>
  <si>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</si>
  <si>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</si>
  <si>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</si>
  <si>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</si>
  <si>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</si>
  <si>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</si>
  <si>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</si>
  <si>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</si>
  <si>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</si>
  <si>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</si>
  <si>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</si>
  <si>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</si>
  <si>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</si>
  <si>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</si>
  <si>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</si>
  <si>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</si>
  <si>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</si>
  <si>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</si>
  <si>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</si>
  <si>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</si>
  <si>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</si>
  <si>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</si>
  <si>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</si>
  <si>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</si>
  <si>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</si>
  <si>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</si>
  <si>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</si>
  <si>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</si>
  <si>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</si>
  <si>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</si>
  <si>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</si>
  <si>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</si>
  <si>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</si>
  <si>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</si>
  <si>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</si>
  <si>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</si>
  <si>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</si>
  <si>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</si>
  <si>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</si>
  <si>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</si>
  <si>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</si>
  <si>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</si>
  <si>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</si>
  <si>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</si>
  <si>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</si>
  <si>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</si>
  <si>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</si>
  <si>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</si>
  <si>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</si>
  <si>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</si>
  <si>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</si>
  <si>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</si>
  <si>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</si>
  <si>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</si>
  <si>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</si>
  <si>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</si>
  <si>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</si>
  <si>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</si>
  <si>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</si>
  <si>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</si>
  <si>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</si>
  <si>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</si>
  <si>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</si>
  <si>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</si>
  <si>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</si>
  <si>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</si>
  <si>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</si>
  <si>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</si>
  <si>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</si>
  <si>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</si>
  <si>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</si>
  <si>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</si>
  <si>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</si>
  <si>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</si>
  <si>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</si>
  <si>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</si>
  <si>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</si>
  <si>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</si>
  <si>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</si>
  <si>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</si>
  <si>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</si>
  <si>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</si>
  <si>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</si>
  <si>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</si>
  <si>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</si>
  <si>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</si>
  <si>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</si>
  <si>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</si>
  <si>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</si>
  <si>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</si>
  <si>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</si>
  <si>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</si>
  <si>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</si>
  <si>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</si>
  <si>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</si>
  <si>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</si>
  <si>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</si>
  <si>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</si>
  <si>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</si>
  <si>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</si>
  <si>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</si>
  <si>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</si>
  <si>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</si>
  <si>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</si>
  <si>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</si>
  <si>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</si>
  <si>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</si>
  <si>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</si>
  <si>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</si>
  <si>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</si>
  <si>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</si>
  <si>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</si>
  <si>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</si>
  <si>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</si>
  <si>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</si>
  <si>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</si>
  <si>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</si>
  <si>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</si>
  <si>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</si>
  <si>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</si>
  <si>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</si>
  <si>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</si>
  <si>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</si>
  <si>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</si>
  <si>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</si>
  <si>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</si>
  <si>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</si>
  <si>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</si>
  <si>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</si>
  <si>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</si>
  <si>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</si>
  <si>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</si>
  <si>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</si>
  <si>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</si>
  <si>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</si>
  <si>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</si>
  <si>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</si>
  <si>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</si>
  <si>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</si>
  <si>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</si>
  <si>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</si>
  <si>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</si>
  <si>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</si>
  <si>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</si>
  <si>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</si>
  <si>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</si>
  <si>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</si>
  <si>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</si>
  <si>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</si>
  <si>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</si>
  <si>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</si>
  <si>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</si>
  <si>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</si>
  <si>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</si>
  <si>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</si>
  <si>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</si>
  <si>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</si>
  <si>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</si>
  <si>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</si>
  <si>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</si>
  <si>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</si>
  <si>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</si>
  <si>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</si>
  <si>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</si>
  <si>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</si>
  <si>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</si>
  <si>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</si>
  <si>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</si>
  <si>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</si>
  <si>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</si>
  <si>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</si>
  <si>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</si>
  <si>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</si>
  <si>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</si>
  <si>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</si>
  <si>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</si>
  <si>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</si>
  <si>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</si>
  <si>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</si>
  <si>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</si>
  <si>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</si>
  <si>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</si>
  <si>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</si>
  <si>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</si>
  <si>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</si>
  <si>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</si>
  <si>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</si>
  <si>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</si>
  <si>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</si>
  <si>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</si>
  <si>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</si>
  <si>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</si>
  <si>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</si>
  <si>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</si>
  <si>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</si>
  <si>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</si>
  <si>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</si>
  <si>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</si>
  <si>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</si>
  <si>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</si>
  <si>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</si>
  <si>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</si>
  <si>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</si>
  <si>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</si>
  <si>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</si>
  <si>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</si>
  <si>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</si>
  <si>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</si>
  <si>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</si>
  <si>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</si>
  <si>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</si>
  <si>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</si>
  <si>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</si>
  <si>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</si>
  <si>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</si>
  <si>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</si>
  <si>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</si>
  <si>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</si>
  <si>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</si>
  <si>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</si>
  <si>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</si>
  <si>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</si>
  <si>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</si>
  <si>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</si>
  <si>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</si>
  <si>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</si>
  <si>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</si>
  <si>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</si>
  <si>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</si>
  <si>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</si>
  <si>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</si>
  <si>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</si>
  <si>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</si>
  <si>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</si>
  <si>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</si>
  <si>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</si>
  <si>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</si>
  <si>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</si>
  <si>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</si>
  <si>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</si>
  <si>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</si>
  <si>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</si>
  <si>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</si>
  <si>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</si>
  <si>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</si>
  <si>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</si>
  <si>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</si>
  <si>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</si>
  <si>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</si>
  <si>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</si>
  <si>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</si>
  <si>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</si>
  <si>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</si>
  <si>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</si>
  <si>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</si>
  <si>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</si>
  <si>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</si>
  <si>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</si>
  <si>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</si>
  <si>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</si>
  <si>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</si>
  <si>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</si>
  <si>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</si>
  <si>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</si>
  <si>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</si>
  <si>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</si>
  <si>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</si>
  <si>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</si>
  <si>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</si>
  <si>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</si>
  <si>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</si>
  <si>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</si>
  <si>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</si>
  <si>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</si>
  <si>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</si>
  <si>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</si>
  <si>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</si>
  <si>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</si>
  <si>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</si>
  <si>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</si>
  <si>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</si>
  <si>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</si>
  <si>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</si>
  <si>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</si>
  <si>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</si>
  <si>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</si>
  <si>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</si>
  <si>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</si>
  <si>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</si>
  <si>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</si>
  <si>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</si>
  <si>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</si>
  <si>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</si>
  <si>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</si>
  <si>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</si>
  <si>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</si>
  <si>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</si>
  <si>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</si>
  <si>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</si>
  <si>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</si>
  <si>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</si>
  <si>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</si>
  <si>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</si>
  <si>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</si>
  <si>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</si>
  <si>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</si>
  <si>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</si>
  <si>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</si>
  <si>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</si>
  <si>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</si>
  <si>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</si>
  <si>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</si>
  <si>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</si>
  <si>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</si>
  <si>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</si>
  <si>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</si>
  <si>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</si>
  <si>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</si>
  <si>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</si>
  <si>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</si>
  <si>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</si>
  <si>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</si>
  <si>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</si>
  <si>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</si>
  <si>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</si>
  <si>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</si>
  <si>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</si>
  <si>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</si>
  <si>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</si>
  <si>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</si>
  <si>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</si>
  <si>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</si>
  <si>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</si>
  <si>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</si>
  <si>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</si>
  <si>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</si>
  <si>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</si>
  <si>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</si>
  <si>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</si>
  <si>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</si>
  <si>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</si>
  <si>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</si>
  <si>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</si>
  <si>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</si>
  <si>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</si>
  <si>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</si>
  <si>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</si>
  <si>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</si>
  <si>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</si>
  <si>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</si>
  <si>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</si>
  <si>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</si>
  <si>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</si>
  <si>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</si>
  <si>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</si>
  <si>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</si>
  <si>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</si>
  <si>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</si>
  <si>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</si>
  <si>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</si>
  <si>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</si>
  <si>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</si>
  <si>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</si>
  <si>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</si>
  <si>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</si>
  <si>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</si>
  <si>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</si>
  <si>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</si>
  <si>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</si>
  <si>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</si>
  <si>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</si>
  <si>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</si>
  <si>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</si>
  <si>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</si>
  <si>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</si>
  <si>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</si>
  <si>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</si>
  <si>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</si>
  <si>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</si>
  <si>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</si>
  <si>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</si>
  <si>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</si>
  <si>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</si>
  <si>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</si>
  <si>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</si>
  <si>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</si>
  <si>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</si>
  <si>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</si>
  <si>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</si>
  <si>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</si>
  <si>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</si>
  <si>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</si>
  <si>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</si>
  <si>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</si>
  <si>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</si>
  <si>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</si>
  <si>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</si>
  <si>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</si>
  <si>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</si>
  <si>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</si>
  <si>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</si>
  <si>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</si>
  <si>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</si>
  <si>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</si>
  <si>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</si>
  <si>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</si>
  <si>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</si>
  <si>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</si>
  <si>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</si>
  <si>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</si>
  <si>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</si>
  <si>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</si>
  <si>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</si>
  <si>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</si>
  <si>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</si>
  <si>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</si>
  <si>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</si>
  <si>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</si>
  <si>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</si>
  <si>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</si>
  <si>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</si>
  <si>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</si>
  <si>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</si>
  <si>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</si>
  <si>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</si>
  <si>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</si>
  <si>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</si>
  <si>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</si>
  <si>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</si>
  <si>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</si>
  <si>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</si>
  <si>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</si>
  <si>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</si>
  <si>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</si>
  <si>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</si>
  <si>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</si>
  <si>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</si>
  <si>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</si>
  <si>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</si>
  <si>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</si>
  <si>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</si>
  <si>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</si>
  <si>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</si>
  <si>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</si>
  <si>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</si>
  <si>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</si>
  <si>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</si>
  <si>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</si>
  <si>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</si>
  <si>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</si>
  <si>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</si>
  <si>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</si>
  <si>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</si>
  <si>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</si>
  <si>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</si>
  <si>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</si>
  <si>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</si>
  <si>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</si>
  <si>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</si>
  <si>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</si>
  <si>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</si>
  <si>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</si>
  <si>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</si>
  <si>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</si>
  <si>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</si>
  <si>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</si>
  <si>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</si>
  <si>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</si>
  <si>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</si>
  <si>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</si>
  <si>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</si>
  <si>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</si>
  <si>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</si>
  <si>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</si>
  <si>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</si>
  <si>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</si>
  <si>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</si>
  <si>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</si>
  <si>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</si>
  <si>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</si>
  <si>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</si>
  <si>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</si>
  <si>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</si>
  <si>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</si>
  <si>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</si>
  <si>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</si>
  <si>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</si>
  <si>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</si>
  <si>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</si>
  <si>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</si>
  <si>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</si>
  <si>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</si>
  <si>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</si>
  <si>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</si>
  <si>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</si>
  <si>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</si>
  <si>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</si>
  <si>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</si>
  <si>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</si>
  <si>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</si>
  <si>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</si>
  <si>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</si>
  <si>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</si>
  <si>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</si>
  <si>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</si>
  <si>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</si>
  <si>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</si>
  <si>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</si>
  <si>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</si>
  <si>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</si>
  <si>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</si>
  <si>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</si>
  <si>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</si>
  <si>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</si>
  <si>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</si>
  <si>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</si>
  <si>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</si>
  <si>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</si>
  <si>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</si>
  <si>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</si>
  <si>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</si>
  <si>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</si>
  <si>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</si>
  <si>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</si>
  <si>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</si>
  <si>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</si>
  <si>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</si>
  <si>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</si>
  <si>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</si>
  <si>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</si>
  <si>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</si>
  <si>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</si>
  <si>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</si>
  <si>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</si>
  <si>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</si>
  <si>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</si>
  <si>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</si>
  <si>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</si>
  <si>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</si>
  <si>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</si>
  <si>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</si>
  <si>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</si>
  <si>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</si>
  <si>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</si>
  <si>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</si>
  <si>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</si>
  <si>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</si>
  <si>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</si>
  <si>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</si>
  <si>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</si>
  <si>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</si>
  <si>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</si>
  <si>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</si>
  <si>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</si>
  <si>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</si>
  <si>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</si>
  <si>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</si>
  <si>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</si>
  <si>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</si>
  <si>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</si>
  <si>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</si>
  <si>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</si>
  <si>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</si>
  <si>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</si>
  <si>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</si>
  <si>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</si>
  <si>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</si>
  <si>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</si>
  <si>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</si>
  <si>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</si>
  <si>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</si>
  <si>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</si>
  <si>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</si>
  <si>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</si>
  <si>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</si>
  <si>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</si>
  <si>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</si>
  <si>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</si>
  <si>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</si>
  <si>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</si>
  <si>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</si>
  <si>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</si>
  <si>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</si>
  <si>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</si>
  <si>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</si>
  <si>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</si>
  <si>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</si>
  <si>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</si>
  <si>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</si>
  <si>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</si>
  <si>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</si>
  <si>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</si>
  <si>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</si>
  <si>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</si>
  <si>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</si>
  <si>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</si>
  <si>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</si>
  <si>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</si>
  <si>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</si>
  <si>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</si>
  <si>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</si>
  <si>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</si>
  <si>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</si>
  <si>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</si>
  <si>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</si>
  <si>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</si>
  <si>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</si>
  <si>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</si>
  <si>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</si>
  <si>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</si>
  <si>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</si>
  <si>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</si>
  <si>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</si>
  <si>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</si>
  <si>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</si>
  <si>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</si>
  <si>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</si>
  <si>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</si>
  <si>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</si>
  <si>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</si>
  <si>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</si>
  <si>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</si>
  <si>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</si>
  <si>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</si>
  <si>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</si>
  <si>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</si>
  <si>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</si>
  <si>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</si>
  <si>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</si>
  <si>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</si>
  <si>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</si>
  <si>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</si>
  <si>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</si>
  <si>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</si>
  <si>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</si>
  <si>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</si>
  <si>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</si>
  <si>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</si>
  <si>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</si>
  <si>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</si>
  <si>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</si>
  <si>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</si>
  <si>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</si>
  <si>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</si>
  <si>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</si>
  <si>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</si>
  <si>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</si>
  <si>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</si>
  <si>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</si>
  <si>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</si>
  <si>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</si>
  <si>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</si>
  <si>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</si>
  <si>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</si>
  <si>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</si>
  <si>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</si>
  <si>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</si>
  <si>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</si>
  <si>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</si>
  <si>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</si>
  <si>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</si>
  <si>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</si>
  <si>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</si>
  <si>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</si>
  <si>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</si>
  <si>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</si>
  <si>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</si>
  <si>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</si>
  <si>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</si>
  <si>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</si>
  <si>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</si>
  <si>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</si>
  <si>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</si>
  <si>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</si>
  <si>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</si>
  <si>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</si>
  <si>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</si>
  <si>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</si>
  <si>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</si>
  <si>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</si>
  <si>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</si>
  <si>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</si>
  <si>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</si>
  <si>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</si>
  <si>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</si>
  <si>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</si>
  <si>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</si>
  <si>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</si>
  <si>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</si>
  <si>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</si>
  <si>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</si>
  <si>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</si>
  <si>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</si>
  <si>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</si>
  <si>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</si>
  <si>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</si>
  <si>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</si>
  <si>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</si>
  <si>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</si>
  <si>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</si>
  <si>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</si>
  <si>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</si>
  <si>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</si>
  <si>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</si>
  <si>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</si>
  <si>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</si>
  <si>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</si>
  <si>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</si>
  <si>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</si>
  <si>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</si>
  <si>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</si>
  <si>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</si>
  <si>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</si>
  <si>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</si>
  <si>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</si>
  <si>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</si>
  <si>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</si>
  <si>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</si>
  <si>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</si>
  <si>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</si>
  <si>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</si>
  <si>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</si>
  <si>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</si>
  <si>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</si>
  <si>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</si>
  <si>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</si>
  <si>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</si>
  <si>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</si>
  <si>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</si>
  <si>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</si>
  <si>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</si>
  <si>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</si>
  <si>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</si>
  <si>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</si>
  <si>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</si>
  <si>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</si>
  <si>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</si>
  <si>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</si>
  <si>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</si>
  <si>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</si>
  <si>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</si>
  <si>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</si>
  <si>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</si>
  <si>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</si>
  <si>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</si>
  <si>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</si>
  <si>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</si>
  <si>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</si>
  <si>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</si>
  <si>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</si>
  <si>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</si>
  <si>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</si>
  <si>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</si>
  <si>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</si>
  <si>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</si>
  <si>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</si>
  <si>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</si>
  <si>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</si>
  <si>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</si>
  <si>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</si>
  <si>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</si>
  <si>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</si>
  <si>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</si>
  <si>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</si>
  <si>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</si>
  <si>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</si>
  <si>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</si>
  <si>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</si>
  <si>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</si>
  <si>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</si>
  <si>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</si>
  <si>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</si>
  <si>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</si>
  <si>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</si>
  <si>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</si>
  <si>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</si>
  <si>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</si>
  <si>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</si>
  <si>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</si>
  <si>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</si>
  <si>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</si>
  <si>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</si>
  <si>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</si>
  <si>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</si>
  <si>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</si>
  <si>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</si>
  <si>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</si>
  <si>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</si>
  <si>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</si>
  <si>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</si>
  <si>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</si>
  <si>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</si>
  <si>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</si>
  <si>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</si>
  <si>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</si>
  <si>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</si>
  <si>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</si>
  <si>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</si>
  <si>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</si>
  <si>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</si>
  <si>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</si>
  <si>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</si>
  <si>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</si>
  <si>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</si>
  <si>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</si>
  <si>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</si>
  <si>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</si>
  <si>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</si>
  <si>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</si>
  <si>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</si>
  <si>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</si>
  <si>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</si>
  <si>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</si>
  <si>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</si>
  <si>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</si>
  <si>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</si>
  <si>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</si>
  <si>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</si>
  <si>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</si>
  <si>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</si>
  <si>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</si>
  <si>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</si>
  <si>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</si>
  <si>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</si>
  <si>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</si>
  <si>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</si>
  <si>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</si>
  <si>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</si>
  <si>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</si>
  <si>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</si>
  <si>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</si>
  <si>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</si>
  <si>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</si>
  <si>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</si>
  <si>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</si>
  <si>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</si>
  <si>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</si>
  <si>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</si>
  <si>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</si>
  <si>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</si>
  <si>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</si>
  <si>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</si>
  <si>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</si>
  <si>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</si>
  <si>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</si>
  <si>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</si>
  <si>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</si>
  <si>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</si>
  <si>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</si>
  <si>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</si>
  <si>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</si>
  <si>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</si>
  <si>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</si>
  <si>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</si>
  <si>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</si>
  <si>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</si>
  <si>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</si>
  <si>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</si>
  <si>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</si>
  <si>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</si>
  <si>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</si>
  <si>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</si>
  <si>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</si>
  <si>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</si>
  <si>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</si>
  <si>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</si>
  <si>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</si>
  <si>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</si>
  <si>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</si>
  <si>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</si>
  <si>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</si>
  <si>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</si>
  <si>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</si>
  <si>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</si>
  <si>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</si>
  <si>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</si>
  <si>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</si>
  <si>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</si>
  <si>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</si>
  <si>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</si>
  <si>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</si>
  <si>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</si>
  <si>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</si>
  <si>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</si>
  <si>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</si>
  <si>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</si>
  <si>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</si>
  <si>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</si>
  <si>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</si>
  <si>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</si>
  <si>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</si>
  <si>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</si>
  <si>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</si>
  <si>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</si>
  <si>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</si>
  <si>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</si>
  <si>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</si>
  <si>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</si>
  <si>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</si>
  <si>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</si>
  <si>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</si>
  <si>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</si>
  <si>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</si>
  <si>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</si>
  <si>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</si>
  <si>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</si>
  <si>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</si>
  <si>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</si>
  <si>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</si>
  <si>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</si>
  <si>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</si>
  <si>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</si>
  <si>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</si>
  <si>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</si>
  <si>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</si>
  <si>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</si>
  <si>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</si>
  <si>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</si>
  <si>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</si>
  <si>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</si>
  <si>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</si>
  <si>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</si>
  <si>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</si>
  <si>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</si>
  <si>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</si>
  <si>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</si>
  <si>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</si>
  <si>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</si>
  <si>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</si>
  <si>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</si>
  <si>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</si>
  <si>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</si>
  <si>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</si>
  <si>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</si>
  <si>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</si>
  <si>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</si>
  <si>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</si>
  <si>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</si>
  <si>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</si>
  <si>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</si>
  <si>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</si>
  <si>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</si>
  <si>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</si>
  <si>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</si>
  <si>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</si>
  <si>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</si>
  <si>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</si>
  <si>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</si>
  <si>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</si>
  <si>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</si>
  <si>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</si>
  <si>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</si>
  <si>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</si>
  <si>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</si>
  <si>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</si>
  <si>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</si>
  <si>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</si>
  <si>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</si>
  <si>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</si>
  <si>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</si>
  <si>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</si>
  <si>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</si>
  <si>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</si>
  <si>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</si>
  <si>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</si>
  <si>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</si>
  <si>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</si>
  <si>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</si>
  <si>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</si>
  <si>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</si>
  <si>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</si>
  <si>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</si>
  <si>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</si>
  <si>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</si>
  <si>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</si>
  <si>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</si>
  <si>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</si>
  <si>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</si>
  <si>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</si>
  <si>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</si>
  <si>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</si>
  <si>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</si>
  <si>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</si>
  <si>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</si>
  <si>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</si>
  <si>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</si>
  <si>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</si>
  <si>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</si>
  <si>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</si>
  <si>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</si>
  <si>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</si>
  <si>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</si>
  <si>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</si>
  <si>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</si>
  <si>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</si>
  <si>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</si>
  <si>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</si>
  <si>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</si>
  <si>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</si>
  <si>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</si>
  <si>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</si>
  <si>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</si>
  <si>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</si>
  <si>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</si>
  <si>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</si>
  <si>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</si>
  <si>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</si>
  <si>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</si>
  <si>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</si>
  <si>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</si>
  <si>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</si>
  <si>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</si>
  <si>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</si>
  <si>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</si>
  <si>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</si>
  <si>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</si>
  <si>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</si>
  <si>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</si>
  <si>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</si>
  <si>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</si>
  <si>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</si>
  <si>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</si>
  <si>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</si>
  <si>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</si>
  <si>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</si>
  <si>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</si>
  <si>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</si>
  <si>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</si>
  <si>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</si>
  <si>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</si>
  <si>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</si>
  <si>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</si>
  <si>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</si>
  <si>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</si>
  <si>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</si>
  <si>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</si>
  <si>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</si>
  <si>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</si>
  <si>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</si>
  <si>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</si>
  <si>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</si>
  <si>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</si>
  <si>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</si>
  <si>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</si>
  <si>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</si>
  <si>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</si>
  <si>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</si>
  <si>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</si>
  <si>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</si>
  <si>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</si>
  <si>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</si>
  <si>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</si>
  <si>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</si>
  <si>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</si>
  <si>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</si>
  <si>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</si>
  <si>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</si>
  <si>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</si>
  <si>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</si>
  <si>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</si>
  <si>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</si>
  <si>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</si>
  <si>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</si>
  <si>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</si>
  <si>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</si>
  <si>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</si>
  <si>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</si>
  <si>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</si>
  <si>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</si>
  <si>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</si>
  <si>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</si>
  <si>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</si>
  <si>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</si>
  <si>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</si>
  <si>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</si>
  <si>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</si>
  <si>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</si>
  <si>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</si>
  <si>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</si>
  <si>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</si>
  <si>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</si>
  <si>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</si>
  <si>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</si>
  <si>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</si>
  <si>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</si>
  <si>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</si>
  <si>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</si>
  <si>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</si>
  <si>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</si>
  <si>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</si>
  <si>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</si>
  <si>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</si>
  <si>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</si>
  <si>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</si>
  <si>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</si>
  <si>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</si>
  <si>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</si>
  <si>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</si>
  <si>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</si>
  <si>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</si>
  <si>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</si>
  <si>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</si>
  <si>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</si>
  <si>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</si>
  <si>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</si>
  <si>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</si>
  <si>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</si>
  <si>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</si>
  <si>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</si>
  <si>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</si>
  <si>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</si>
  <si>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</si>
  <si>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</si>
  <si>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</si>
  <si>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</si>
  <si>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</si>
  <si>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</si>
  <si>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</si>
  <si>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</si>
  <si>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</si>
  <si>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</si>
  <si>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</si>
  <si>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</si>
  <si>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</si>
  <si>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</si>
  <si>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</si>
  <si>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</si>
  <si>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</si>
  <si>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</si>
  <si>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</si>
  <si>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</si>
  <si>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</si>
  <si>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</si>
  <si>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</si>
  <si>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</si>
  <si>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</si>
  <si>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</si>
  <si>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</si>
  <si>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</si>
  <si>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</si>
  <si>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</si>
  <si>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</si>
  <si>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</si>
  <si>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</si>
  <si>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</si>
  <si>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</si>
  <si>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</si>
  <si>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</si>
  <si>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</si>
  <si>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</si>
  <si>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</si>
  <si>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</si>
  <si>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</si>
  <si>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</si>
  <si>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</si>
  <si>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</si>
  <si>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</si>
  <si>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</si>
  <si>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</si>
  <si>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</si>
  <si>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</si>
  <si>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</si>
  <si>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</si>
  <si>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</si>
  <si>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</si>
  <si>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</si>
  <si>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</si>
  <si>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</si>
  <si>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</si>
  <si>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</si>
  <si>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</si>
  <si>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</si>
  <si>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</si>
  <si>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</si>
  <si>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</si>
  <si>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</si>
  <si>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</si>
  <si>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</si>
  <si>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</si>
  <si>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</si>
  <si>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</si>
  <si>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</si>
  <si>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</si>
  <si>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</si>
  <si>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</si>
  <si>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</si>
  <si>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</si>
  <si>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</si>
  <si>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</si>
  <si>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</si>
  <si>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</si>
  <si>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</si>
  <si>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</si>
  <si>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</si>
  <si>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</si>
  <si>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</si>
  <si>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</si>
  <si>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</si>
  <si>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</si>
  <si>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</si>
  <si>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</si>
  <si>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</si>
  <si>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</si>
  <si>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</si>
  <si>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</si>
  <si>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</si>
  <si>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</si>
  <si>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</si>
  <si>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</si>
  <si>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</si>
  <si>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</si>
  <si>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</si>
  <si>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</si>
  <si>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</si>
  <si>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</si>
  <si>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</si>
  <si>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</si>
  <si>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</si>
  <si>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</si>
  <si>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</si>
  <si>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</si>
  <si>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</si>
  <si>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</si>
  <si>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</si>
  <si>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</si>
  <si>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</si>
  <si>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</si>
  <si>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</si>
  <si>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</si>
  <si>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</si>
  <si>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</si>
  <si>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</si>
  <si>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</si>
  <si>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</si>
  <si>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</si>
  <si>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</si>
  <si>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</si>
  <si>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</si>
  <si>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</si>
  <si>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</si>
  <si>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</si>
  <si>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</si>
  <si>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</si>
  <si>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</si>
  <si>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</si>
  <si>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</si>
  <si>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</si>
  <si>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</si>
  <si>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</si>
  <si>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</si>
  <si>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</si>
  <si>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</si>
  <si>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</si>
  <si>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</si>
  <si>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</si>
  <si>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</si>
  <si>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</si>
  <si>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</si>
  <si>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</si>
  <si>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</si>
  <si>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</si>
  <si>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</si>
  <si>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</si>
  <si>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</si>
  <si>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</si>
  <si>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</si>
  <si>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</si>
  <si>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</si>
  <si>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</si>
  <si>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</si>
  <si>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</si>
  <si>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</si>
  <si>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</si>
  <si>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</si>
  <si>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</si>
  <si>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</si>
  <si>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</si>
  <si>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</si>
  <si>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</si>
  <si>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</si>
  <si>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</si>
  <si>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</si>
  <si>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</si>
  <si>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</si>
  <si>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</si>
  <si>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</si>
  <si>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</si>
  <si>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</si>
  <si>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</si>
  <si>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</si>
  <si>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</si>
  <si>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</si>
  <si>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</si>
  <si>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</si>
  <si>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</si>
  <si>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</si>
  <si>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</si>
  <si>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</si>
  <si>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</si>
  <si>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</si>
  <si>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</si>
  <si>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</si>
  <si>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</si>
  <si>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</si>
  <si>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</si>
  <si>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</si>
  <si>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</si>
  <si>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</si>
  <si>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</si>
  <si>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</si>
  <si>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</si>
  <si>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</si>
  <si>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</si>
  <si>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</si>
  <si>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</si>
  <si>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</si>
  <si>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</si>
  <si>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</si>
  <si>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</si>
  <si>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</si>
  <si>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</si>
  <si>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</si>
  <si>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</si>
  <si>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</si>
  <si>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</si>
  <si>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</si>
  <si>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</si>
  <si>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</si>
  <si>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</si>
  <si>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</si>
  <si>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</si>
  <si>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</si>
  <si>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</si>
  <si>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</si>
  <si>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</si>
  <si>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</si>
  <si>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</si>
  <si>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</si>
  <si>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</si>
  <si>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</si>
  <si>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</si>
  <si>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</si>
  <si>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</si>
  <si>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</si>
  <si>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</si>
  <si>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</si>
  <si>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</si>
  <si>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</si>
  <si>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</si>
  <si>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</si>
  <si>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</si>
  <si>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</si>
  <si>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</si>
  <si>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</si>
  <si>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</si>
  <si>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</si>
  <si>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</si>
  <si>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</si>
  <si>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</si>
  <si>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</si>
  <si>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</si>
  <si>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</si>
  <si>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</si>
  <si>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</si>
  <si>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</si>
  <si>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</si>
  <si>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</si>
  <si>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</si>
  <si>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</si>
  <si>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</si>
  <si>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2018-4</t>
    <phoneticPr fontId="14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</si>
  <si>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</si>
  <si>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</si>
  <si>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</si>
  <si>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</si>
  <si>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</si>
  <si>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地下空间年期修正（除商业）</t>
    <phoneticPr fontId="79" type="noConversion"/>
  </si>
  <si>
    <t>王鹏</t>
  </si>
  <si>
    <t>郑燚</t>
  </si>
  <si>
    <t>抵押</t>
  </si>
  <si>
    <t>房地产抵押价值</t>
  </si>
  <si>
    <t>其他：</t>
  </si>
  <si>
    <t>企业</t>
  </si>
  <si>
    <t>出让</t>
  </si>
  <si>
    <t>商业项目</t>
  </si>
  <si>
    <t>无</t>
  </si>
  <si>
    <t>否</t>
  </si>
  <si>
    <t>现房</t>
  </si>
  <si>
    <t>通路</t>
  </si>
  <si>
    <t>通电</t>
  </si>
  <si>
    <t>通讯</t>
  </si>
  <si>
    <t>通上水</t>
  </si>
  <si>
    <t>通下水</t>
  </si>
  <si>
    <t>是</t>
  </si>
  <si>
    <t>地上</t>
  </si>
  <si>
    <t>成新度</t>
  </si>
  <si>
    <t>收益法</t>
  </si>
  <si>
    <t>正常</t>
  </si>
  <si>
    <t>未包含在土地购买价格中</t>
  </si>
  <si>
    <t>全部缴纳</t>
  </si>
  <si>
    <t>已包含在土地取得成本中</t>
  </si>
  <si>
    <t>按租金收入计税</t>
  </si>
  <si>
    <t>成本法</t>
  </si>
  <si>
    <t>成本比率</t>
  </si>
  <si>
    <t>建筑物价值</t>
  </si>
  <si>
    <t>分摊土地面积</t>
  </si>
  <si>
    <t>建筑面积</t>
  </si>
  <si>
    <t>商业</t>
    <phoneticPr fontId="31" type="noConversion"/>
  </si>
  <si>
    <t>自定义</t>
  </si>
  <si>
    <t>地块名称</t>
  </si>
  <si>
    <t>建设用地面积(㎡)</t>
  </si>
  <si>
    <t>规划建筑面积(㎡)</t>
  </si>
  <si>
    <t>容积率</t>
  </si>
  <si>
    <t>截止日期</t>
  </si>
  <si>
    <t>起始价(万元)</t>
  </si>
  <si>
    <t>成交价(万元)</t>
  </si>
  <si>
    <t>成交楼面价(元/㎡)</t>
  </si>
  <si>
    <t>溢价率</t>
  </si>
  <si>
    <t>受让单位</t>
  </si>
  <si>
    <t>土地星级</t>
  </si>
  <si>
    <t>3星</t>
  </si>
  <si>
    <t>2019-01-03</t>
  </si>
  <si>
    <t>2018-10-22</t>
  </si>
  <si>
    <t>潍坊综合保税区投资发展有限公司</t>
  </si>
  <si>
    <t>1星</t>
  </si>
  <si>
    <t>山东高创建设投资集团有限公司</t>
  </si>
  <si>
    <t>2星</t>
  </si>
  <si>
    <t>2017-06-27</t>
  </si>
  <si>
    <t>2017-03-09</t>
  </si>
  <si>
    <t>≥1且≤1.5</t>
  </si>
  <si>
    <t>2017-01-16</t>
  </si>
  <si>
    <t>2016-11-20</t>
  </si>
  <si>
    <t>2016-10-27</t>
  </si>
  <si>
    <t>4星</t>
  </si>
  <si>
    <t>一般</t>
  </si>
  <si>
    <t>较差</t>
  </si>
  <si>
    <t>较好</t>
  </si>
  <si>
    <t>五通</t>
  </si>
  <si>
    <t>较规则</t>
  </si>
  <si>
    <t>较规则</t>
    <phoneticPr fontId="31" type="noConversion"/>
  </si>
  <si>
    <t>较适宜</t>
  </si>
  <si>
    <t>较适宜</t>
    <phoneticPr fontId="31" type="noConversion"/>
  </si>
  <si>
    <t>五通一平</t>
  </si>
  <si>
    <t>五通一平</t>
    <phoneticPr fontId="31" type="noConversion"/>
  </si>
  <si>
    <t>较好</t>
    <phoneticPr fontId="31" type="noConversion"/>
  </si>
  <si>
    <t>项目全部</t>
  </si>
  <si>
    <t>高新区双羊街以南、钢城一路以东</t>
  </si>
  <si>
    <t>≥1且≤2</t>
  </si>
  <si>
    <t>潍坊中粮制桶有限公司</t>
  </si>
  <si>
    <t>0星</t>
  </si>
  <si>
    <t>高新区穆响路以北、高新三路以东</t>
  </si>
  <si>
    <t>2018-11-24</t>
  </si>
  <si>
    <t>潍坊顺昌路桥工程有限公司</t>
  </si>
  <si>
    <t>高新区凤凰街以北、潍安路以东</t>
  </si>
  <si>
    <t>≤2</t>
  </si>
  <si>
    <t>潍坊胜达科技股份有限公司</t>
  </si>
  <si>
    <t>高新区珠光街以北、潍安路以东</t>
  </si>
  <si>
    <t>≤1.5</t>
  </si>
  <si>
    <t>2018-10-28</t>
  </si>
  <si>
    <t>潍坊五洲浩特电气有限公司</t>
  </si>
  <si>
    <t>高新区梨园街以北、高新一路以西</t>
  </si>
  <si>
    <t>山东沃华医药科技股份有限公司</t>
  </si>
  <si>
    <t>潍坊综合保税区桃园街以北、高压线以东</t>
  </si>
  <si>
    <t>山东宾傲新能源车辆股份有限公司</t>
  </si>
  <si>
    <t>高新区新一街以北、新昌七路以西</t>
  </si>
  <si>
    <t>2018-08-31</t>
  </si>
  <si>
    <t>歌尔股份有限公司</t>
  </si>
  <si>
    <t>高新区樱前街以南、潍安路以东</t>
  </si>
  <si>
    <t>高新区福寿东街以北、潍安路以东</t>
  </si>
  <si>
    <t>潍柴动力股份有限公司</t>
  </si>
  <si>
    <t>高新区宝通街以南、潍安路以东</t>
  </si>
  <si>
    <t>潍坊新力超导磁电科技有限公司</t>
  </si>
  <si>
    <t>高新区崇文街以北、钢城四路以东</t>
  </si>
  <si>
    <t>山东经纬钢帘线科技有限公司</t>
  </si>
  <si>
    <t>奎文区四平路以西、蓝翔街以北</t>
  </si>
  <si>
    <t>≥1且≤1.2</t>
  </si>
  <si>
    <t>2018-08-30</t>
  </si>
  <si>
    <t>潍坊创新投资集团有限公司</t>
  </si>
  <si>
    <t>高新区健康东街以南、新昌五路以西</t>
  </si>
  <si>
    <t>≥1.0且≤2.0</t>
  </si>
  <si>
    <t>2018-06-24</t>
  </si>
  <si>
    <t>潍坊昊元包装材料有限公司</t>
  </si>
  <si>
    <t>潍坊综合保税区北区黄海二路以西、辽河西五街以南</t>
  </si>
  <si>
    <t>≥1</t>
  </si>
  <si>
    <t>2018-05-23</t>
  </si>
  <si>
    <t>樱前街以北、高新二路以东</t>
  </si>
  <si>
    <t>2018-04-28</t>
  </si>
  <si>
    <t>高新区玉清东街以北、东方路以西</t>
  </si>
  <si>
    <t>等于1</t>
  </si>
  <si>
    <t>2018-04-27</t>
  </si>
  <si>
    <t>高新区昌宁街以北、新昌二路以西</t>
  </si>
  <si>
    <t>潍坊康葆佳生物科技有限公司</t>
  </si>
  <si>
    <t>潍坊综合保税区高三路以东、桃园街以北</t>
  </si>
  <si>
    <t>等于1.33</t>
  </si>
  <si>
    <t>2018-04-21</t>
  </si>
  <si>
    <t>高新区宝通街以北、潍安路以东</t>
  </si>
  <si>
    <t>2018-01-22</t>
  </si>
  <si>
    <t>盛瑞传动股份有限公司</t>
  </si>
  <si>
    <t>奎文区民航街以南、机场南路以东</t>
  </si>
  <si>
    <t>≥1且≤1.6</t>
  </si>
  <si>
    <t>2018-01-19</t>
  </si>
  <si>
    <t>潍坊恒宇广厦建设发展有限公司</t>
  </si>
  <si>
    <t>高新区新二街以北、新昌五路以西</t>
  </si>
  <si>
    <t>2017-12-29</t>
  </si>
  <si>
    <t>山东华樾信息科技有限公司</t>
  </si>
  <si>
    <t>高新区新一街以南、新昌七路以西</t>
  </si>
  <si>
    <t>2017-12-28</t>
  </si>
  <si>
    <t>歌尔集团有限公司</t>
  </si>
  <si>
    <t>高新区桃园街以南、志远路以西</t>
  </si>
  <si>
    <t>等于1.5</t>
  </si>
  <si>
    <t>高新区桃园街以南、永春路以西</t>
  </si>
  <si>
    <t>高新区珠光街以南、高新二路以东</t>
  </si>
  <si>
    <t>2017-09-23</t>
  </si>
  <si>
    <t>潍坊联运有限责任公司</t>
  </si>
  <si>
    <t>≥1,≤2</t>
  </si>
  <si>
    <t>2017-07-13</t>
  </si>
  <si>
    <t>梨园街以南、高新二路以东</t>
  </si>
  <si>
    <t>等于1.2</t>
  </si>
  <si>
    <t>怡通科技有限公司</t>
  </si>
  <si>
    <t>新二街以北、高新五路以东</t>
  </si>
  <si>
    <t>潍坊综合保税区高四路以西、中心路以南</t>
  </si>
  <si>
    <t>等于0.85</t>
  </si>
  <si>
    <t>2017-06-05</t>
  </si>
  <si>
    <t>山东贩福多进口商品有限公司</t>
  </si>
  <si>
    <t>高新区新二街以北、新昌四路以东</t>
  </si>
  <si>
    <t>2017-04-16</t>
  </si>
  <si>
    <t>潍坊中狮生命健康科技有限公司</t>
  </si>
  <si>
    <t>双羊街以北、钢城二路以西</t>
  </si>
  <si>
    <t>樱前街以北、高新三路以东</t>
  </si>
  <si>
    <t>2017-02-05</t>
  </si>
  <si>
    <t>山东富士达汽车零件有限公司</t>
  </si>
  <si>
    <t>梨园街以南、高新三路以西</t>
  </si>
  <si>
    <t>≥1.07</t>
  </si>
  <si>
    <t>山东宏力光电技术有限公司</t>
  </si>
  <si>
    <t>≥0.97</t>
  </si>
  <si>
    <t>青银高速公路以北、新昌一路以东</t>
  </si>
  <si>
    <t>2016-12-01</t>
  </si>
  <si>
    <t>樱前街以北、高新五路以西</t>
  </si>
  <si>
    <t>≥1.2</t>
  </si>
  <si>
    <t>潍坊综合保税区北区黄海一路以西、辽河西五街以北</t>
  </si>
  <si>
    <t>2016-10-31</t>
  </si>
  <si>
    <t>潍坊综合保税区北区黄海三路以西、辽河西六街以南</t>
  </si>
  <si>
    <t>盛瑞街以南、高新一路以西</t>
  </si>
  <si>
    <t>≤1.2</t>
  </si>
  <si>
    <t>2016-08-22</t>
  </si>
  <si>
    <t>樱前街以北、高新三路以西</t>
  </si>
  <si>
    <t>山东星锐电力科技有限公司</t>
  </si>
  <si>
    <t>≤1.3</t>
  </si>
  <si>
    <t>山东崇盛冶金氧枪有限公司</t>
  </si>
  <si>
    <t>宝通街以北、潍安路以东</t>
  </si>
  <si>
    <t>大于或等于1并且小于或等于2</t>
  </si>
  <si>
    <t>2016-05-19</t>
  </si>
  <si>
    <t>工业</t>
    <phoneticPr fontId="31" type="noConversion"/>
  </si>
  <si>
    <t>工业</t>
    <phoneticPr fontId="33" type="noConversion"/>
  </si>
  <si>
    <t>较规则</t>
    <phoneticPr fontId="33" type="noConversion"/>
  </si>
  <si>
    <t>五通</t>
    <phoneticPr fontId="33" type="noConversion"/>
  </si>
  <si>
    <t>较好</t>
    <phoneticPr fontId="33" type="noConversion"/>
  </si>
  <si>
    <t>楼面地价</t>
  </si>
  <si>
    <t>情况3</t>
  </si>
  <si>
    <t>出让金+开发费</t>
  </si>
  <si>
    <t>请录依据文件名称：http://www.gzegn.gov.cn/lawguide/52000020180104110404027028.jspx</t>
    <phoneticPr fontId="3" type="noConversion"/>
  </si>
  <si>
    <t>地上1-6办公</t>
  </si>
  <si>
    <t>地下车库</t>
    <phoneticPr fontId="16" type="noConversion"/>
  </si>
  <si>
    <t>收益法（汇总）</t>
  </si>
  <si>
    <t>挂牌</t>
  </si>
  <si>
    <t>商业/办公用地</t>
  </si>
  <si>
    <t>遵义市</t>
  </si>
  <si>
    <t>贵州省遵义三力石油化工有限公司</t>
  </si>
  <si>
    <t>≤0.35</t>
  </si>
  <si>
    <t>贵州燃气(集团)遵义市燃气有限公司</t>
  </si>
  <si>
    <t>2018-01-04</t>
  </si>
  <si>
    <t>≤0.3</t>
  </si>
  <si>
    <t>汇川区高坪街道办事处十字村</t>
  </si>
  <si>
    <t>遵义乐宴商业运营管理有限公司</t>
  </si>
  <si>
    <t>等于0.7</t>
  </si>
  <si>
    <t>汇川区团泽镇下线口东北侧</t>
  </si>
  <si>
    <t>汇川区汇川大道旁</t>
  </si>
  <si>
    <t>遵义市永嘉石油经营管理有限公司</t>
  </si>
  <si>
    <t>2018-03-29</t>
  </si>
  <si>
    <t>汇川区红河北路</t>
  </si>
  <si>
    <t>遵义道桥酒店管理有限公司</t>
  </si>
  <si>
    <t>2018-10-25</t>
  </si>
  <si>
    <t>汇川区高坪街道办事处</t>
  </si>
  <si>
    <t>贵州省遵义三力石</t>
  </si>
  <si>
    <t>2019-02-13</t>
  </si>
  <si>
    <t>汇川区毛石镇台上村</t>
  </si>
  <si>
    <t>2019-04-06</t>
  </si>
  <si>
    <t>汇川区董公寺办207省道旁</t>
  </si>
  <si>
    <t>出让方式</t>
  </si>
  <si>
    <t>用地性质</t>
  </si>
  <si>
    <t>城市</t>
  </si>
  <si>
    <t>遵义源丰置业有限公司</t>
  </si>
  <si>
    <t>2017-12-08</t>
  </si>
  <si>
    <t>等于0.56</t>
  </si>
  <si>
    <t>南部新区龙坑办共青社区</t>
  </si>
  <si>
    <t>李荣坤</t>
  </si>
  <si>
    <t>等于0.38</t>
  </si>
  <si>
    <t>南部新区龙坑办梳池社区</t>
  </si>
  <si>
    <t>中石化遵义新蒲能源发展有限责任公司</t>
  </si>
  <si>
    <t>2017-12-22</t>
  </si>
  <si>
    <t>新蒲新区喇叭镇171乡道东南侧</t>
  </si>
  <si>
    <t>遵义市龙江酒店管理有限公司</t>
  </si>
  <si>
    <t>2018-02-06</t>
  </si>
  <si>
    <t>≤1</t>
  </si>
  <si>
    <t>深溪镇龙江村</t>
  </si>
  <si>
    <t>贵州新蒲经济开发投资有限责任公司</t>
  </si>
  <si>
    <t>2018-02-16</t>
  </si>
  <si>
    <t>≤3</t>
  </si>
  <si>
    <t>新蒲新区虾子镇规划五路与中央大道交叉口东南侧</t>
  </si>
  <si>
    <t>新蒲新区虾子镇规划四路与中央大道交叉口东南侧</t>
  </si>
  <si>
    <t>遵义市新区房地产开发有限公司</t>
  </si>
  <si>
    <t>≤1.7</t>
  </si>
  <si>
    <t>新蒲新区长征大道西侧</t>
  </si>
  <si>
    <t>新蒲新区虾子镇规划五路与中央大道交叉口西南侧</t>
  </si>
  <si>
    <t>贵州省贵三红食品有限公司</t>
  </si>
  <si>
    <t>2018-02-24</t>
  </si>
  <si>
    <t>≤2.2</t>
  </si>
  <si>
    <t>新蒲新区米兰大道与青水九路交叉口东北侧</t>
  </si>
  <si>
    <t>遵义市南宫加油站</t>
  </si>
  <si>
    <t>2018-03-07</t>
  </si>
  <si>
    <t>遵义驾驶培训(集团)有限公司</t>
  </si>
  <si>
    <t>2018-05-02</t>
  </si>
  <si>
    <t>新蒲新区新龙路东南侧地块一</t>
  </si>
  <si>
    <t>遵义思达乐园有限公司</t>
  </si>
  <si>
    <t>2018-06-23</t>
  </si>
  <si>
    <t>≤0.25</t>
  </si>
  <si>
    <t>南关办金华村</t>
  </si>
  <si>
    <t>遵义思达置业投资有限公司</t>
  </si>
  <si>
    <t>≤1.8</t>
  </si>
  <si>
    <t>南关办南山村</t>
  </si>
  <si>
    <t>贵州一品养尊房地产开发有限责任公司</t>
  </si>
  <si>
    <t>2018-07-19</t>
  </si>
  <si>
    <t>≤0.8</t>
  </si>
  <si>
    <t>新蒲新区迎宾馆路北侧</t>
  </si>
  <si>
    <t>遵义市新区投资有限责任公司</t>
  </si>
  <si>
    <t>新蒲新区纵四路与横2路交叉口北侧</t>
  </si>
  <si>
    <t>周忠全</t>
  </si>
  <si>
    <t>等于0.83</t>
  </si>
  <si>
    <t>龙坑办龙坑社区</t>
  </si>
  <si>
    <t>小于或等于1.8</t>
  </si>
  <si>
    <t>小于或等于0.25</t>
  </si>
  <si>
    <t>中国石化销售有限公司贵州遵义石油分公司</t>
  </si>
  <si>
    <t>2018-07-27</t>
  </si>
  <si>
    <t>小于或等于0.3</t>
  </si>
  <si>
    <t>南部新区深溪镇永安村</t>
  </si>
  <si>
    <t>遵义龙江机动车服务有限公司</t>
  </si>
  <si>
    <t>小于或等于1.4</t>
  </si>
  <si>
    <t>南部新区深溪镇龙江村</t>
  </si>
  <si>
    <t>小于或等于1</t>
  </si>
  <si>
    <t>贵州美集房地产开发有限公司</t>
  </si>
  <si>
    <t>2018-10-17</t>
  </si>
  <si>
    <t>南部新区忠庄办马坎村</t>
  </si>
  <si>
    <t>遵义市保障性住房建设投资开发有限责任公司</t>
  </si>
  <si>
    <t>南部新区忠庄办幸福村</t>
  </si>
  <si>
    <t>遵义市公共交通(集团)有限责任公司</t>
  </si>
  <si>
    <t>南部新区南关办长岗村、南山村</t>
  </si>
  <si>
    <t>2018-11-08</t>
  </si>
  <si>
    <t>新蒲新区新龙大道东南侧</t>
  </si>
  <si>
    <t>遵义道桥建设(集团)有限公司</t>
  </si>
  <si>
    <t>新蒲新区娄山路旁</t>
  </si>
  <si>
    <t>2018-12-28</t>
  </si>
  <si>
    <t>＞1,≤2</t>
  </si>
  <si>
    <t>新蒲新区纵4路与横2路交叉口北侧</t>
  </si>
  <si>
    <t>遵义市高铁新城开发投资有限责任公司</t>
  </si>
  <si>
    <t>新蒲新区湘江大道与迎宾三路交叉口东北侧</t>
  </si>
  <si>
    <t>新蒲新区湘江大道与滨河路交叉口东北侧</t>
  </si>
  <si>
    <t>遵义市城投房地产开发有限公司</t>
  </si>
  <si>
    <t>遵义市铁路建设投资(集团)股份有限公司</t>
  </si>
  <si>
    <t>≤4</t>
  </si>
  <si>
    <t>遵义市钛厂片区(2)</t>
  </si>
  <si>
    <t>新蒲新区青檬高速东侧</t>
  </si>
  <si>
    <t>遵义红色旅游(集团)有限公司</t>
  </si>
  <si>
    <t>2019-01-12</t>
  </si>
  <si>
    <t>等于1.17</t>
  </si>
  <si>
    <t>红花岗区忠庄镇银河路</t>
  </si>
  <si>
    <t>红花岗区忠庄街道办事处幸福村</t>
  </si>
  <si>
    <t>40</t>
    <phoneticPr fontId="31" type="noConversion"/>
  </si>
  <si>
    <t>押二</t>
  </si>
  <si>
    <r>
      <rPr>
        <sz val="10"/>
        <color indexed="8"/>
        <rFont val="宋体"/>
        <family val="3"/>
        <charset val="134"/>
      </rPr>
      <t>负</t>
    </r>
    <r>
      <rPr>
        <sz val="10"/>
        <color indexed="8"/>
        <rFont val="Arial"/>
        <family val="2"/>
      </rPr>
      <t>1</t>
    </r>
    <phoneticPr fontId="3" type="noConversion"/>
  </si>
  <si>
    <t>层数</t>
    <phoneticPr fontId="3" type="noConversion"/>
  </si>
  <si>
    <t>系数</t>
    <phoneticPr fontId="3" type="noConversion"/>
  </si>
  <si>
    <t>租金</t>
    <phoneticPr fontId="3" type="noConversion"/>
  </si>
  <si>
    <t>平均</t>
    <phoneticPr fontId="3" type="noConversion"/>
  </si>
  <si>
    <t>其他省市请录依据文件名称：https://www.tuliu.com/read-58897.html</t>
    <phoneticPr fontId="3" type="noConversion"/>
  </si>
  <si>
    <t>非生产用房</t>
  </si>
  <si>
    <t>钢混</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</si>
</sst>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B0F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31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90" fillId="7" borderId="60" xfId="0" applyFont="1" applyFill="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49" fontId="224" fillId="0" borderId="4" xfId="0" applyNumberFormat="1" applyFont="1" applyFill="1" applyBorder="1" applyAlignment="1" applyProtection="1">
      <alignment horizontal="left" vertical="center"/>
      <protection locked="0"/>
    </xf>
    <xf numFmtId="0" fontId="98" fillId="0" borderId="9" xfId="0" applyNumberFormat="1" applyFont="1" applyFill="1" applyBorder="1" applyAlignment="1" applyProtection="1">
      <alignment horizontal="center" vertical="center" wrapText="1"/>
      <protection locked="0"/>
    </xf>
    <xf numFmtId="0" fontId="122" fillId="6" borderId="0" xfId="0" applyFont="1" applyFill="1" applyAlignment="1" applyProtection="1">
      <alignment horizontal="left" vertical="center"/>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56" fillId="0" borderId="0" xfId="17" applyAlignment="1">
      <alignment horizontal="left" vertical="center"/>
    </xf>
    <xf numFmtId="0" fontId="56" fillId="5" borderId="0" xfId="17" applyFill="1" applyAlignment="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80" fillId="0" borderId="1" xfId="0" applyFont="1" applyBorder="1" applyAlignment="1" applyProtection="1">
      <alignment horizontal="center" vertical="center" wrapText="1"/>
      <protection locked="0"/>
    </xf>
    <xf numFmtId="181" fontId="105" fillId="7" borderId="1" xfId="0" applyNumberFormat="1" applyFont="1" applyFill="1" applyBorder="1" applyAlignment="1" applyProtection="1">
      <alignment horizontal="center" vertical="center"/>
      <protection locked="0"/>
    </xf>
    <xf numFmtId="0" fontId="56" fillId="0" borderId="0" xfId="17"/>
    <xf numFmtId="0" fontId="80" fillId="6" borderId="0" xfId="0" applyFont="1" applyFill="1" applyAlignment="1" applyProtection="1">
      <alignment vertical="center"/>
      <protection locked="0"/>
    </xf>
    <xf numFmtId="0" fontId="80" fillId="6"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0" fontId="243" fillId="6" borderId="0" xfId="0" applyFont="1" applyFill="1" applyAlignment="1" applyProtection="1">
      <alignment vertical="center"/>
      <protection locked="0"/>
    </xf>
    <xf numFmtId="0" fontId="254" fillId="0" borderId="0" xfId="17" applyFont="1"/>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6" fillId="0" borderId="0" xfId="17" applyFont="1"/>
    <xf numFmtId="181" fontId="47" fillId="17" borderId="1" xfId="0" applyNumberFormat="1" applyFont="1" applyFill="1" applyBorder="1" applyAlignment="1" applyProtection="1">
      <alignment vertical="center"/>
      <protection locked="0"/>
    </xf>
    <xf numFmtId="10" fontId="47" fillId="17" borderId="61" xfId="0" applyNumberFormat="1" applyFont="1" applyFill="1" applyBorder="1" applyAlignment="1" applyProtection="1">
      <alignment horizontal="center" vertical="center"/>
      <protection locked="0"/>
    </xf>
    <xf numFmtId="181" fontId="50" fillId="17" borderId="8" xfId="0" applyNumberFormat="1" applyFont="1" applyFill="1" applyBorder="1" applyAlignment="1" applyProtection="1">
      <alignment horizontal="center" vertical="center"/>
      <protection locked="0"/>
    </xf>
    <xf numFmtId="181" fontId="50" fillId="17" borderId="24" xfId="0" applyNumberFormat="1" applyFont="1" applyFill="1" applyBorder="1" applyAlignment="1" applyProtection="1">
      <alignment horizontal="center" vertical="center"/>
      <protection locked="0"/>
    </xf>
    <xf numFmtId="0" fontId="105" fillId="17" borderId="24" xfId="0" applyFont="1" applyFill="1" applyBorder="1" applyAlignment="1" applyProtection="1">
      <alignment horizontal="center"/>
      <protection locked="0"/>
    </xf>
    <xf numFmtId="0" fontId="56" fillId="17" borderId="10" xfId="0" applyFont="1" applyFill="1" applyBorder="1" applyAlignment="1" applyProtection="1">
      <alignment horizontal="center" vertical="center"/>
      <protection locked="0"/>
    </xf>
    <xf numFmtId="181" fontId="55" fillId="17" borderId="24" xfId="0" applyNumberFormat="1" applyFont="1" applyFill="1" applyBorder="1" applyAlignment="1" applyProtection="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13</xdr:col>
      <xdr:colOff>341377</xdr:colOff>
      <xdr:row>104</xdr:row>
      <xdr:rowOff>75118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8258175"/>
          <a:ext cx="12190477" cy="8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8</xdr:col>
      <xdr:colOff>218072</xdr:colOff>
      <xdr:row>93</xdr:row>
      <xdr:rowOff>37145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7448550"/>
          <a:ext cx="8028572" cy="7647620"/>
        </a:xfrm>
        <a:prstGeom prst="rect">
          <a:avLst/>
        </a:prstGeom>
      </xdr:spPr>
    </xdr:pic>
    <xdr:clientData/>
  </xdr:twoCellAnchor>
  <xdr:twoCellAnchor editAs="oneCell">
    <xdr:from>
      <xdr:col>0</xdr:col>
      <xdr:colOff>0</xdr:colOff>
      <xdr:row>94</xdr:row>
      <xdr:rowOff>0</xdr:rowOff>
    </xdr:from>
    <xdr:to>
      <xdr:col>8</xdr:col>
      <xdr:colOff>151405</xdr:colOff>
      <xdr:row>141</xdr:row>
      <xdr:rowOff>18097</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5220950"/>
          <a:ext cx="7961905" cy="7628572"/>
        </a:xfrm>
        <a:prstGeom prst="rect">
          <a:avLst/>
        </a:prstGeom>
      </xdr:spPr>
    </xdr:pic>
    <xdr:clientData/>
  </xdr:twoCellAnchor>
  <xdr:twoCellAnchor editAs="oneCell">
    <xdr:from>
      <xdr:col>0</xdr:col>
      <xdr:colOff>0</xdr:colOff>
      <xdr:row>142</xdr:row>
      <xdr:rowOff>0</xdr:rowOff>
    </xdr:from>
    <xdr:to>
      <xdr:col>8</xdr:col>
      <xdr:colOff>275215</xdr:colOff>
      <xdr:row>189</xdr:row>
      <xdr:rowOff>151430</xdr:rowOff>
    </xdr:to>
    <xdr:pic>
      <xdr:nvPicPr>
        <xdr:cNvPr id="6" name="图片 5"/>
        <xdr:cNvPicPr>
          <a:picLocks noChangeAspect="1"/>
        </xdr:cNvPicPr>
      </xdr:nvPicPr>
      <xdr:blipFill>
        <a:blip xmlns:r="http://schemas.openxmlformats.org/officeDocument/2006/relationships" r:embed="rId3"/>
        <a:stretch>
          <a:fillRect/>
        </a:stretch>
      </xdr:blipFill>
      <xdr:spPr>
        <a:xfrm>
          <a:off x="0" y="22993350"/>
          <a:ext cx="8085715" cy="7761905"/>
        </a:xfrm>
        <a:prstGeom prst="rect">
          <a:avLst/>
        </a:prstGeom>
      </xdr:spPr>
    </xdr:pic>
    <xdr:clientData/>
  </xdr:twoCellAnchor>
  <xdr:twoCellAnchor editAs="oneCell">
    <xdr:from>
      <xdr:col>0</xdr:col>
      <xdr:colOff>0</xdr:colOff>
      <xdr:row>13</xdr:row>
      <xdr:rowOff>137795</xdr:rowOff>
    </xdr:from>
    <xdr:to>
      <xdr:col>7</xdr:col>
      <xdr:colOff>341776</xdr:colOff>
      <xdr:row>47</xdr:row>
      <xdr:rowOff>84918</xdr:rowOff>
    </xdr:to>
    <xdr:pic>
      <xdr:nvPicPr>
        <xdr:cNvPr id="8" name="图片 7"/>
        <xdr:cNvPicPr>
          <a:picLocks noChangeAspect="1"/>
        </xdr:cNvPicPr>
      </xdr:nvPicPr>
      <xdr:blipFill>
        <a:blip xmlns:r="http://schemas.openxmlformats.org/officeDocument/2006/relationships" r:embed="rId4"/>
        <a:stretch>
          <a:fillRect/>
        </a:stretch>
      </xdr:blipFill>
      <xdr:spPr>
        <a:xfrm>
          <a:off x="0" y="2242820"/>
          <a:ext cx="7599826" cy="5452573"/>
        </a:xfrm>
        <a:prstGeom prst="rect">
          <a:avLst/>
        </a:prstGeom>
      </xdr:spPr>
    </xdr:pic>
    <xdr:clientData/>
  </xdr:twoCellAnchor>
  <xdr:twoCellAnchor editAs="oneCell">
    <xdr:from>
      <xdr:col>24</xdr:col>
      <xdr:colOff>0</xdr:colOff>
      <xdr:row>50</xdr:row>
      <xdr:rowOff>0</xdr:rowOff>
    </xdr:from>
    <xdr:to>
      <xdr:col>33</xdr:col>
      <xdr:colOff>599229</xdr:colOff>
      <xdr:row>96</xdr:row>
      <xdr:rowOff>8593</xdr:rowOff>
    </xdr:to>
    <xdr:pic>
      <xdr:nvPicPr>
        <xdr:cNvPr id="9" name="图片 8"/>
        <xdr:cNvPicPr>
          <a:picLocks noChangeAspect="1"/>
        </xdr:cNvPicPr>
      </xdr:nvPicPr>
      <xdr:blipFill>
        <a:blip xmlns:r="http://schemas.openxmlformats.org/officeDocument/2006/relationships" r:embed="rId5"/>
        <a:stretch>
          <a:fillRect/>
        </a:stretch>
      </xdr:blipFill>
      <xdr:spPr>
        <a:xfrm>
          <a:off x="19792950" y="8096250"/>
          <a:ext cx="6771429" cy="74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389448</xdr:colOff>
      <xdr:row>39</xdr:row>
      <xdr:rowOff>18212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19048" cy="67047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531877</xdr:colOff>
      <xdr:row>50</xdr:row>
      <xdr:rowOff>84643</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12190477" cy="86571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551182</xdr:colOff>
      <xdr:row>48</xdr:row>
      <xdr:rowOff>56115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10152382" cy="8285715"/>
        </a:xfrm>
        <a:prstGeom prst="rect">
          <a:avLst/>
        </a:prstGeom>
      </xdr:spPr>
    </xdr:pic>
    <xdr:clientData/>
  </xdr:twoCellAnchor>
  <xdr:twoCellAnchor editAs="oneCell">
    <xdr:from>
      <xdr:col>0</xdr:col>
      <xdr:colOff>0</xdr:colOff>
      <xdr:row>49</xdr:row>
      <xdr:rowOff>0</xdr:rowOff>
    </xdr:from>
    <xdr:to>
      <xdr:col>14</xdr:col>
      <xdr:colOff>398801</xdr:colOff>
      <xdr:row>97</xdr:row>
      <xdr:rowOff>8496</xdr:rowOff>
    </xdr:to>
    <xdr:pic>
      <xdr:nvPicPr>
        <xdr:cNvPr id="4" name="图片 3"/>
        <xdr:cNvPicPr>
          <a:picLocks noChangeAspect="1"/>
        </xdr:cNvPicPr>
      </xdr:nvPicPr>
      <xdr:blipFill>
        <a:blip xmlns:r="http://schemas.openxmlformats.org/officeDocument/2006/relationships" r:embed="rId2"/>
        <a:stretch>
          <a:fillRect/>
        </a:stretch>
      </xdr:blipFill>
      <xdr:spPr>
        <a:xfrm>
          <a:off x="0" y="8401050"/>
          <a:ext cx="10000001" cy="82380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9640;&#26696;&#20363;&#29256;&#26412;/7236.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案例"/>
      <sheetName val="成本法"/>
      <sheetName val="成本法 (元)"/>
      <sheetName val="假设开发法"/>
      <sheetName val="土地比较法-工业"/>
      <sheetName val="Sheet0"/>
      <sheetName val="土地比较法-住宅、综合"/>
      <sheetName val="收益法"/>
      <sheetName val="地下车库"/>
      <sheetName val="收益法 (元)"/>
      <sheetName val="收益法（汇总）"/>
      <sheetName val="酒店收入计算"/>
      <sheetName val="比较法-住宅"/>
      <sheetName val="比较法-商业"/>
      <sheetName val="比较法-办公"/>
      <sheetName val="比较法-工业"/>
      <sheetName val="比较法-车位"/>
      <sheetName val="比较法-仓储"/>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7">
          <cell r="F27">
            <v>7236.99</v>
          </cell>
        </row>
      </sheetData>
      <sheetData sheetId="14"/>
      <sheetData sheetId="15"/>
      <sheetData sheetId="16"/>
      <sheetData sheetId="17">
        <row r="19">
          <cell r="G19">
            <v>6976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房地产抵押价值预评估</v>
      </c>
    </row>
    <row r="3" spans="1:2" s="1593" customFormat="1">
      <c r="A3" s="1591" t="s">
        <v>1217</v>
      </c>
      <c r="B3" s="1592">
        <f>'预评函-封皮'!B40</f>
        <v>0</v>
      </c>
    </row>
    <row r="4" spans="1:2" s="1593" customFormat="1">
      <c r="A4" s="1591" t="s">
        <v>1218</v>
      </c>
      <c r="B4" s="1592" t="str">
        <f ca="1">'预评函-封皮'!B46</f>
        <v>王鹏（注册号：1120050019)、郑燚（注册号：1120070131)</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受贵公司委托，我公司对房地产抵押价值进行了预评估。</v>
      </c>
    </row>
    <row r="7" spans="1:2" s="1593" customFormat="1">
      <c r="A7" s="1591" t="s">
        <v>1260</v>
      </c>
      <c r="B7" s="1592" t="str">
        <f>'预评函-1'!A7</f>
        <v>估价对象为房地产，为所有。根据《国有土地使用证》[]，估价对象（分摊）出让国有建设用地使用权面积为0平方米，建筑面积为30298.41平方米。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估价对象为房地产,为开发建设的商业项目，该项目尚在开发建设中。根据《国有土地使用证》[]，估价对象（分摊）出让国有建设用地使用权面积为0平方米，规划建筑面积为30298.41平方米。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2019年4月25日（评估专业人员实地查勘之日）</v>
      </c>
    </row>
    <row r="13" spans="1:2" s="1593" customFormat="1">
      <c r="A13" s="1591" t="s">
        <v>1223</v>
      </c>
      <c r="B13" s="1592" t="str">
        <f>'预评函-1'!A18</f>
        <v>本次估价的“房地产价值”是指在正常市场情况下，在价值时点2019年4月25日，估价对象规划用途为，土地取得方式为出让，出让国有建设用地使用权剩余土地使用年限为，假定未设立法定优先受偿款下的房地产市场价值。</v>
      </c>
    </row>
    <row r="14" spans="1:2" s="1593" customFormat="1">
      <c r="A14" s="1591" t="s">
        <v>1224</v>
      </c>
      <c r="B14" s="1592" t="str">
        <f>'预评函-1'!A19</f>
        <v>其中，“出让国有建设用地使用权价值”是指估价对象用途为，实际开发程度为宗地红线外“五通”（即通路、通电、通讯、通上水、通下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本次评估采用的主估价方法为成本法和收益法。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29380</v>
      </c>
    </row>
    <row r="21" spans="1:2" s="1593" customFormat="1">
      <c r="A21" s="1591" t="s">
        <v>1231</v>
      </c>
      <c r="B21" s="1592">
        <f ca="1">'预评函-2'!D7</f>
        <v>9697</v>
      </c>
    </row>
    <row r="22" spans="1:2" s="1593" customFormat="1">
      <c r="A22" s="1591" t="s">
        <v>1232</v>
      </c>
      <c r="B22" s="1592" t="str">
        <f ca="1">'预评函-2'!D6</f>
        <v>贰亿玖仟叁佰捌拾万元整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29380</v>
      </c>
    </row>
    <row r="31" spans="1:2" s="1593" customFormat="1">
      <c r="A31" s="1591" t="s">
        <v>1270</v>
      </c>
      <c r="B31" s="1592">
        <f ca="1">'预评函-2'!D15</f>
        <v>9697</v>
      </c>
    </row>
    <row r="32" spans="1:2" s="1593" customFormat="1">
      <c r="A32" s="1591" t="s">
        <v>1237</v>
      </c>
      <c r="B32" s="1592" t="str">
        <f ca="1">'预评函-2'!D14</f>
        <v>贰亿玖仟叁佰捌拾万元整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房地产</v>
      </c>
    </row>
    <row r="42" spans="1:2" s="1593" customFormat="1">
      <c r="A42" s="1591" t="s">
        <v>1284</v>
      </c>
      <c r="B42" s="1592" t="str">
        <f>'预评函-3'!B2</f>
        <v>建筑面积</v>
      </c>
    </row>
    <row r="43" spans="1:2" s="1593" customFormat="1">
      <c r="A43" s="1591" t="s">
        <v>1285</v>
      </c>
      <c r="B43" s="1592">
        <f>'预评函-3'!B4</f>
        <v>30298.41</v>
      </c>
    </row>
    <row r="44" spans="1:2" s="1593" customFormat="1">
      <c r="A44" s="1591" t="s">
        <v>1269</v>
      </c>
      <c r="B44" s="1592" t="str">
        <f>'预评函-3'!C2</f>
        <v>(分摊)土地面积</v>
      </c>
    </row>
    <row r="45" spans="1:2" s="1593" customFormat="1">
      <c r="A45" s="1591" t="s">
        <v>1241</v>
      </c>
      <c r="B45" s="1592">
        <f>'预评函-3'!C4</f>
        <v>0</v>
      </c>
    </row>
    <row r="46" spans="1:2" s="1593" customFormat="1">
      <c r="A46" s="1591" t="s">
        <v>1267</v>
      </c>
      <c r="B46" s="1592" t="str">
        <f>'预评函-3'!D2</f>
        <v>出让国有建设用地使用权价值</v>
      </c>
    </row>
    <row r="47" spans="1:2" s="1593" customFormat="1">
      <c r="A47" s="1591" t="s">
        <v>1242</v>
      </c>
      <c r="B47" s="1592">
        <f ca="1">'预评函-3'!D4</f>
        <v>12281</v>
      </c>
    </row>
    <row r="48" spans="1:2" s="1593" customFormat="1">
      <c r="A48" s="1591" t="s">
        <v>1243</v>
      </c>
      <c r="B48" s="1592">
        <f ca="1">'预评函-3'!E4</f>
        <v>4053</v>
      </c>
    </row>
    <row r="49" spans="1:2" s="1593" customFormat="1">
      <c r="A49" s="1591" t="s">
        <v>1244</v>
      </c>
      <c r="B49" s="1592" t="str">
        <f ca="1">'预评函-3'!D5</f>
        <v>壹亿贰仟贰佰捌拾壹万元整</v>
      </c>
    </row>
    <row r="50" spans="1:2" s="1593" customFormat="1">
      <c r="A50" s="1591" t="s">
        <v>1268</v>
      </c>
      <c r="B50" s="1592" t="str">
        <f>'预评函-3'!F2</f>
        <v>建筑物价值</v>
      </c>
    </row>
    <row r="51" spans="1:2" s="1593" customFormat="1">
      <c r="A51" s="1591" t="s">
        <v>1245</v>
      </c>
      <c r="B51" s="1592">
        <f ca="1">'预评函-3'!F4</f>
        <v>17099</v>
      </c>
    </row>
    <row r="52" spans="1:2" s="1593" customFormat="1">
      <c r="A52" s="1591" t="s">
        <v>1246</v>
      </c>
      <c r="B52" s="1592">
        <f ca="1">'预评函-3'!G4</f>
        <v>5644</v>
      </c>
    </row>
    <row r="53" spans="1:2" s="1593" customFormat="1">
      <c r="A53" s="1591" t="s">
        <v>1274</v>
      </c>
      <c r="B53" s="1592" t="str">
        <f ca="1">'预评函-3'!F5</f>
        <v>壹亿柒仟零玖拾玖万元整</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王鹏</v>
      </c>
    </row>
    <row r="71" spans="1:2">
      <c r="A71" s="1591" t="s">
        <v>1257</v>
      </c>
      <c r="B71" s="1592">
        <f ca="1">'预评函-4'!B4</f>
        <v>1120050019</v>
      </c>
    </row>
    <row r="72" spans="1:2">
      <c r="A72" s="1591" t="s">
        <v>1258</v>
      </c>
      <c r="B72" s="1600" t="str">
        <f>'预评函-4'!A5</f>
        <v>郑燚</v>
      </c>
    </row>
    <row r="73" spans="1:2" s="1587" customFormat="1" ht="15" thickBot="1">
      <c r="A73" s="1594" t="s">
        <v>1259</v>
      </c>
      <c r="B73" s="1595">
        <f ca="1">'预评函-4'!B5</f>
        <v>1120070131</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F14" sqref="F14"/>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87" t="str">
        <f>项目基本情况!B1</f>
        <v>房地产抵押价值预评估</v>
      </c>
      <c r="C37" s="2987"/>
      <c r="D37" s="2987"/>
      <c r="E37" s="2987"/>
      <c r="F37" s="2987"/>
      <c r="G37" s="2987"/>
      <c r="H37" s="2987"/>
      <c r="I37" s="2987"/>
    </row>
    <row r="38" spans="1:9">
      <c r="A38" s="1018"/>
      <c r="B38" s="1018"/>
    </row>
    <row r="39" spans="1:9">
      <c r="A39" s="1016" t="s">
        <v>818</v>
      </c>
      <c r="B39" s="1016" t="s">
        <v>820</v>
      </c>
    </row>
    <row r="40" spans="1:9">
      <c r="A40" s="1016"/>
      <c r="B40" s="1942">
        <f>项目基本情况!B5</f>
        <v>0</v>
      </c>
    </row>
    <row r="41" spans="1:9">
      <c r="A41" s="1016"/>
      <c r="B41" s="1016"/>
    </row>
    <row r="42" spans="1:9">
      <c r="A42" s="1016" t="s">
        <v>818</v>
      </c>
      <c r="B42" s="1016" t="s">
        <v>821</v>
      </c>
    </row>
    <row r="43" spans="1:9">
      <c r="A43" s="1016"/>
      <c r="B43" s="1942" t="s">
        <v>822</v>
      </c>
    </row>
    <row r="44" spans="1:9">
      <c r="A44" s="1016"/>
      <c r="B44" s="1016"/>
    </row>
    <row r="45" spans="1:9">
      <c r="A45" s="1016" t="s">
        <v>818</v>
      </c>
      <c r="B45" s="1016" t="s">
        <v>823</v>
      </c>
    </row>
    <row r="46" spans="1:9" s="1016" customFormat="1" ht="12.75">
      <c r="B46" s="1942" t="str">
        <f ca="1">项目基本情况!K4</f>
        <v>王鹏（注册号：1120050019)、郑燚（注册号：1120070131)</v>
      </c>
    </row>
    <row r="47" spans="1:9">
      <c r="A47" s="1016"/>
      <c r="B47" s="1016" t="str">
        <f>项目基本情况!K5</f>
        <v/>
      </c>
    </row>
    <row r="48" spans="1:9">
      <c r="A48" s="1016" t="s">
        <v>818</v>
      </c>
      <c r="B48" s="1016"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1606</v>
      </c>
    </row>
    <row r="2" spans="1:1">
      <c r="A2" s="1946"/>
    </row>
    <row r="3" spans="1:1" ht="18">
      <c r="A3" s="1947" t="str">
        <f>项目基本情况!B5&amp;"："</f>
        <v>：</v>
      </c>
    </row>
    <row r="4" spans="1:1" ht="18">
      <c r="A4" s="1948" t="str">
        <f>"受贵公司委托，我公司对"&amp;项目基本情况!S1&amp;"进行了预评估。"</f>
        <v>受贵公司委托，我公司对房地产抵押价值进行了预评估。</v>
      </c>
    </row>
    <row r="5" spans="1:1" ht="18.75">
      <c r="A5" s="1949" t="s">
        <v>1607</v>
      </c>
    </row>
    <row r="6" spans="1:1" ht="18.75">
      <c r="A6" s="1950" t="s">
        <v>1608</v>
      </c>
    </row>
    <row r="7" spans="1:1" ht="36">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估价对象为房地产，为所有。根据《国有土地使用证》[]，估价对象（分摊）出让国有建设用地使用权面积为0平方米，建筑面积为30298.41平方米。</v>
      </c>
    </row>
    <row r="8" spans="1:1" ht="57.75">
      <c r="A8" s="1951" t="s">
        <v>1609</v>
      </c>
    </row>
    <row r="9" spans="1:1" ht="18.75">
      <c r="A9" s="1950" t="s">
        <v>1610</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估价对象为房地产,为开发建设的商业项目，该项目尚在开发建设中。根据《国有土地使用证》[]，估价对象（分摊）出让国有建设用地使用权面积为0平方米，规划建筑面积为30298.41平方米。</v>
      </c>
    </row>
    <row r="11" spans="1:1" ht="76.5">
      <c r="A11" s="1951" t="s">
        <v>1611</v>
      </c>
    </row>
    <row r="12" spans="1:1" ht="18.75">
      <c r="A12" s="1949" t="s">
        <v>1612</v>
      </c>
    </row>
    <row r="13" spans="1:1" ht="38.25" customHeight="1">
      <c r="A13" s="195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1613</v>
      </c>
    </row>
    <row r="15" spans="1:1" ht="18">
      <c r="A15" s="1954" t="str">
        <f>TEXT(项目基本情况!D3,"yyyy年m月d日;;")&amp;IF(项目基本情况!D3=项目基本情况!B3,"（评估专业人员实地查勘之日）","")</f>
        <v>2019年4月25日（评估专业人员实地查勘之日）</v>
      </c>
    </row>
    <row r="16" spans="1:1" ht="18.75">
      <c r="A16" s="1953" t="s">
        <v>1614</v>
      </c>
    </row>
    <row r="17" spans="1:1" ht="75">
      <c r="A17" s="1948" t="s">
        <v>1615</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4月25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1604</v>
      </c>
    </row>
    <row r="24" spans="1:1" ht="18">
      <c r="A24" s="1955" t="str">
        <f>"本次评估采用的主估价方法为"&amp;结果表!K4&amp;"和"&amp;结果表!L4&amp;"。"</f>
        <v>本次评估采用的主估价方法为成本法和收益法。</v>
      </c>
    </row>
    <row r="25" spans="1:1" ht="18">
      <c r="A25" s="1955"/>
    </row>
    <row r="26" spans="1:1" ht="18.75">
      <c r="A26" s="1956" t="s">
        <v>1605</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1616</v>
      </c>
      <c r="B1" s="1959"/>
      <c r="C1" s="1959"/>
      <c r="D1" s="1959"/>
      <c r="E1" s="1959"/>
    </row>
    <row r="2" spans="1:5" ht="78" customHeight="1">
      <c r="A2" s="29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2"/>
      <c r="C2" s="2992"/>
      <c r="D2" s="2992"/>
      <c r="E2" s="2992"/>
    </row>
    <row r="3" spans="1:5" ht="18">
      <c r="A3" s="2993" t="str">
        <f>IF(项目基本情况!B9="房地产市场价值","估价结果一览表（市场价值不需“结果表-1”）","估价结果一览表")</f>
        <v>估价结果一览表</v>
      </c>
      <c r="B3" s="2993"/>
      <c r="C3" s="2993"/>
      <c r="D3" s="2993"/>
      <c r="E3" s="2993"/>
    </row>
    <row r="4" spans="1:5" ht="19.5" thickBot="1">
      <c r="A4" s="1961"/>
      <c r="B4" s="2991" t="s">
        <v>1625</v>
      </c>
      <c r="C4" s="2991"/>
      <c r="D4" s="2991"/>
      <c r="E4" s="1961"/>
    </row>
    <row r="5" spans="1:5" ht="16.5" thickTop="1">
      <c r="A5" s="1959"/>
      <c r="B5" s="2989" t="s">
        <v>1617</v>
      </c>
      <c r="C5" s="1962" t="s">
        <v>1618</v>
      </c>
      <c r="D5" s="1042">
        <f ca="1">结果表!H101</f>
        <v>29380</v>
      </c>
      <c r="E5" s="1959"/>
    </row>
    <row r="6" spans="1:5" ht="15.75">
      <c r="A6" s="1959"/>
      <c r="B6" s="2989"/>
      <c r="C6" s="1962" t="s">
        <v>1619</v>
      </c>
      <c r="D6" s="1042" t="str">
        <f ca="1">NUMBERSTRING(INT(D5*10000),2)&amp;"元整"</f>
        <v>贰亿玖仟叁佰捌拾万元整</v>
      </c>
      <c r="E6" s="1959"/>
    </row>
    <row r="7" spans="1:5" ht="15.75">
      <c r="A7" s="1959"/>
      <c r="B7" s="2994"/>
      <c r="C7" s="1963" t="s">
        <v>1620</v>
      </c>
      <c r="D7" s="1043">
        <f ca="1">结果表!H102</f>
        <v>9697</v>
      </c>
      <c r="E7" s="1959"/>
    </row>
    <row r="8" spans="1:5" ht="15.75">
      <c r="A8" s="1959"/>
      <c r="B8" s="2995" t="str">
        <f>结果表!E103</f>
        <v>2.估价师知悉的法定优先受偿款</v>
      </c>
      <c r="C8" s="1964" t="s">
        <v>1621</v>
      </c>
      <c r="D8" s="1043">
        <f>结果表!H103</f>
        <v>0</v>
      </c>
      <c r="E8" s="1959"/>
    </row>
    <row r="9" spans="1:5" ht="15.75">
      <c r="A9" s="1959"/>
      <c r="B9" s="2997"/>
      <c r="C9" s="1962" t="s">
        <v>1619</v>
      </c>
      <c r="D9" s="1042" t="str">
        <f>NUMBERSTRING(INT(D8*10000),2)&amp;"元整"</f>
        <v>零元整</v>
      </c>
      <c r="E9" s="1959"/>
    </row>
    <row r="10" spans="1:5" ht="15">
      <c r="A10" s="1959"/>
      <c r="B10" s="1965" t="s">
        <v>1624</v>
      </c>
      <c r="C10" s="1966" t="s">
        <v>1622</v>
      </c>
      <c r="D10" s="1044">
        <f>结果表!H104</f>
        <v>0</v>
      </c>
      <c r="E10" s="1959"/>
    </row>
    <row r="11" spans="1:5" ht="15">
      <c r="A11" s="1959"/>
      <c r="B11" s="1965" t="s">
        <v>1626</v>
      </c>
      <c r="C11" s="1966" t="s">
        <v>1627</v>
      </c>
      <c r="D11" s="1044">
        <f>结果表!H105</f>
        <v>0</v>
      </c>
      <c r="E11" s="1959"/>
    </row>
    <row r="12" spans="1:5" ht="15">
      <c r="A12" s="1959"/>
      <c r="B12" s="1965" t="s">
        <v>1628</v>
      </c>
      <c r="C12" s="1966" t="s">
        <v>1627</v>
      </c>
      <c r="D12" s="1044">
        <f>结果表!H106</f>
        <v>0</v>
      </c>
      <c r="E12" s="1959"/>
    </row>
    <row r="13" spans="1:5" ht="15.75">
      <c r="A13" s="1959"/>
      <c r="B13" s="2988" t="str">
        <f>结果表!E107</f>
        <v>3.房地产抵押价值</v>
      </c>
      <c r="C13" s="1967" t="s">
        <v>1618</v>
      </c>
      <c r="D13" s="1045">
        <f ca="1">结果表!H107</f>
        <v>29380</v>
      </c>
      <c r="E13" s="1959"/>
    </row>
    <row r="14" spans="1:5" ht="15.75">
      <c r="A14" s="1959"/>
      <c r="B14" s="2989"/>
      <c r="C14" s="1962" t="s">
        <v>1619</v>
      </c>
      <c r="D14" s="1042" t="str">
        <f ca="1">NUMBERSTRING(INT(D13*10000),2)&amp;"元整"</f>
        <v>贰亿玖仟叁佰捌拾万元整</v>
      </c>
      <c r="E14" s="1959"/>
    </row>
    <row r="15" spans="1:5" ht="15">
      <c r="A15" s="1959"/>
      <c r="B15" s="2994"/>
      <c r="C15" s="1963" t="s">
        <v>1629</v>
      </c>
      <c r="D15" s="1054">
        <f ca="1">结果表!H108</f>
        <v>9697</v>
      </c>
      <c r="E15" s="1959"/>
    </row>
    <row r="16" spans="1:5" ht="15">
      <c r="A16" s="1959"/>
      <c r="B16" s="2995" t="str">
        <f>结果表!E109</f>
        <v>——</v>
      </c>
      <c r="C16" s="1967" t="s">
        <v>1630</v>
      </c>
      <c r="D16" s="1968" t="str">
        <f>结果表!H109</f>
        <v>——</v>
      </c>
      <c r="E16" s="1959"/>
    </row>
    <row r="17" spans="1:5" ht="15.75">
      <c r="A17" s="1959"/>
      <c r="B17" s="2996"/>
      <c r="C17" s="1962" t="s">
        <v>1631</v>
      </c>
      <c r="D17" s="1042" t="e">
        <f>NUMBERSTRING(INT(D16*10000),2)&amp;"元整"</f>
        <v>#VALUE!</v>
      </c>
      <c r="E17" s="1959"/>
    </row>
    <row r="18" spans="1:5" ht="15">
      <c r="A18" s="1959"/>
      <c r="B18" s="2997"/>
      <c r="C18" s="1963" t="s">
        <v>1620</v>
      </c>
      <c r="D18" s="1054" t="str">
        <f>结果表!H110</f>
        <v>——</v>
      </c>
      <c r="E18" s="1959"/>
    </row>
    <row r="19" spans="1:5" ht="15.75">
      <c r="A19" s="1959"/>
      <c r="B19" s="2988" t="str">
        <f>结果表!E111</f>
        <v>——</v>
      </c>
      <c r="C19" s="1967" t="s">
        <v>1618</v>
      </c>
      <c r="D19" s="1043" t="str">
        <f>结果表!H111</f>
        <v>——</v>
      </c>
      <c r="E19" s="1959"/>
    </row>
    <row r="20" spans="1:5" ht="15.75">
      <c r="A20" s="1959"/>
      <c r="B20" s="2989"/>
      <c r="C20" s="1962" t="s">
        <v>1631</v>
      </c>
      <c r="D20" s="1042" t="e">
        <f>NUMBERSTRING(INT(D19*10000),2)&amp;"元整"</f>
        <v>#VALUE!</v>
      </c>
      <c r="E20" s="1959"/>
    </row>
    <row r="21" spans="1:5" ht="15.75" thickBot="1">
      <c r="A21" s="1959"/>
      <c r="B21" s="2990"/>
      <c r="C21" s="1969" t="s">
        <v>1629</v>
      </c>
      <c r="D21" s="1055" t="str">
        <f>结果表!H112</f>
        <v>——</v>
      </c>
      <c r="E21" s="1959"/>
    </row>
    <row r="22" spans="1:5" ht="15" thickTop="1">
      <c r="A22" s="1959"/>
      <c r="B22" s="1970" t="s">
        <v>1632</v>
      </c>
      <c r="C22" s="1959"/>
      <c r="D22" s="1959"/>
      <c r="E22" s="1959"/>
    </row>
    <row r="23" spans="1:5">
      <c r="A23" s="1959"/>
      <c r="B23" s="1959"/>
      <c r="C23" s="1959"/>
      <c r="D23" s="1959"/>
      <c r="E23" s="1959"/>
    </row>
    <row r="24" spans="1:5" ht="18.75">
      <c r="A24" s="1971"/>
      <c r="B24" s="1972" t="s">
        <v>1623</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2998" t="str">
        <f>IF(项目基本情况!B9="房地产市场价值","估价结果一览表","结果表-2")</f>
        <v>结果表-2</v>
      </c>
      <c r="B1" s="2998"/>
      <c r="C1" s="2998"/>
      <c r="D1" s="2998"/>
      <c r="E1" s="2998"/>
      <c r="F1" s="2998"/>
      <c r="G1" s="2998"/>
      <c r="H1" s="2998"/>
      <c r="I1" s="2998"/>
    </row>
    <row r="2" spans="1:9" ht="30" customHeight="1" thickTop="1">
      <c r="A2" s="2999" t="s">
        <v>1636</v>
      </c>
      <c r="B2" s="2999" t="s">
        <v>1637</v>
      </c>
      <c r="C2" s="2999" t="s">
        <v>1638</v>
      </c>
      <c r="D2" s="2999" t="str">
        <f>结果表!D116</f>
        <v>出让国有建设用地使用权价值</v>
      </c>
      <c r="E2" s="2999"/>
      <c r="F2" s="2999" t="str">
        <f>结果表!F116</f>
        <v>建筑物价值</v>
      </c>
      <c r="G2" s="2999"/>
      <c r="H2" s="2999" t="str">
        <f>IF(项目基本情况!B9="房地产市场价值","房地产市场价值","房地产价值")</f>
        <v>房地产价值</v>
      </c>
      <c r="I2" s="2999"/>
    </row>
    <row r="3" spans="1:9" ht="15">
      <c r="A3" s="3000"/>
      <c r="B3" s="3000"/>
      <c r="C3" s="3000"/>
      <c r="D3" s="1046" t="s">
        <v>1633</v>
      </c>
      <c r="E3" s="1046" t="s">
        <v>1639</v>
      </c>
      <c r="F3" s="1046" t="s">
        <v>1633</v>
      </c>
      <c r="G3" s="1046" t="s">
        <v>1634</v>
      </c>
      <c r="H3" s="1046" t="s">
        <v>1633</v>
      </c>
      <c r="I3" s="1046" t="s">
        <v>1634</v>
      </c>
    </row>
    <row r="4" spans="1:9" ht="15">
      <c r="A4" s="1973" t="str">
        <f>项目基本情况!S2</f>
        <v>房地产</v>
      </c>
      <c r="B4" s="1046">
        <f>项目基本情况!C17</f>
        <v>30298.41</v>
      </c>
      <c r="C4" s="1046">
        <f>项目基本情况!C18</f>
        <v>0</v>
      </c>
      <c r="D4" s="1046">
        <f ca="1">结果表!D118</f>
        <v>12281</v>
      </c>
      <c r="E4" s="1046">
        <f ca="1">结果表!E118</f>
        <v>4053</v>
      </c>
      <c r="F4" s="1046">
        <f ca="1">结果表!F118</f>
        <v>17099</v>
      </c>
      <c r="G4" s="1046">
        <f ca="1">结果表!G118</f>
        <v>5644</v>
      </c>
      <c r="H4" s="1046">
        <f ca="1">结果表!H118</f>
        <v>29380</v>
      </c>
      <c r="I4" s="1046">
        <f ca="1">结果表!I118</f>
        <v>9697</v>
      </c>
    </row>
    <row r="5" spans="1:9" ht="30" customHeight="1">
      <c r="A5" s="3000" t="s">
        <v>1635</v>
      </c>
      <c r="B5" s="3000"/>
      <c r="C5" s="3000"/>
      <c r="D5" s="3001" t="str">
        <f ca="1">结果表!D119</f>
        <v>壹亿贰仟贰佰捌拾壹万元整</v>
      </c>
      <c r="E5" s="3001"/>
      <c r="F5" s="3001" t="str">
        <f ca="1">结果表!F119</f>
        <v>壹亿柒仟零玖拾玖万元整</v>
      </c>
      <c r="G5" s="3001"/>
      <c r="H5" s="3001" t="str">
        <f ca="1">结果表!H119</f>
        <v>贰亿玖仟叁佰捌拾万元整</v>
      </c>
      <c r="I5" s="3001"/>
    </row>
    <row r="6" spans="1:9" ht="15.75">
      <c r="A6" s="3002" t="str">
        <f>结果表!A120</f>
        <v>估价师知悉的法定优先受偿款</v>
      </c>
      <c r="B6" s="3002"/>
      <c r="C6" s="3002"/>
      <c r="D6" s="3002">
        <f>结果表!D120</f>
        <v>0</v>
      </c>
      <c r="E6" s="3002"/>
      <c r="F6" s="3002"/>
      <c r="G6" s="3002"/>
      <c r="H6" s="3002"/>
      <c r="I6" s="3002"/>
    </row>
    <row r="7" spans="1:9" ht="15">
      <c r="A7" s="3000" t="s">
        <v>1635</v>
      </c>
      <c r="B7" s="3000"/>
      <c r="C7" s="3000"/>
      <c r="D7" s="3003" t="str">
        <f>结果表!D121</f>
        <v>零元整</v>
      </c>
      <c r="E7" s="3004"/>
      <c r="F7" s="3004"/>
      <c r="G7" s="3004"/>
      <c r="H7" s="3004"/>
      <c r="I7" s="3005"/>
    </row>
    <row r="8" spans="1:9" ht="15.75">
      <c r="A8" s="3002" t="str">
        <f>结果表!A122</f>
        <v>房地产抵押价值</v>
      </c>
      <c r="B8" s="3002"/>
      <c r="C8" s="3002"/>
      <c r="D8" s="3002">
        <f ca="1">结果表!D122</f>
        <v>29380</v>
      </c>
      <c r="E8" s="3002"/>
      <c r="F8" s="3002"/>
      <c r="G8" s="3002"/>
      <c r="H8" s="3002"/>
      <c r="I8" s="3002"/>
    </row>
    <row r="9" spans="1:9" ht="15">
      <c r="A9" s="3000" t="s">
        <v>1635</v>
      </c>
      <c r="B9" s="3000"/>
      <c r="C9" s="3000"/>
      <c r="D9" s="3001" t="str">
        <f ca="1">结果表!D123</f>
        <v>贰亿玖仟叁佰捌拾万元整</v>
      </c>
      <c r="E9" s="3001"/>
      <c r="F9" s="3001"/>
      <c r="G9" s="3001"/>
      <c r="H9" s="3001"/>
      <c r="I9" s="3001"/>
    </row>
    <row r="10" spans="1:9" ht="15.75">
      <c r="A10" s="3002" t="str">
        <f>结果表!A124</f>
        <v/>
      </c>
      <c r="B10" s="3002"/>
      <c r="C10" s="3002"/>
      <c r="D10" s="3002" t="str">
        <f>结果表!D124</f>
        <v>——</v>
      </c>
      <c r="E10" s="3002"/>
      <c r="F10" s="3002"/>
      <c r="G10" s="3002"/>
      <c r="H10" s="3002"/>
      <c r="I10" s="3002"/>
    </row>
    <row r="11" spans="1:9" ht="15">
      <c r="A11" s="3000" t="s">
        <v>1635</v>
      </c>
      <c r="B11" s="3000"/>
      <c r="C11" s="3000"/>
      <c r="D11" s="3001" t="e">
        <f>结果表!D125</f>
        <v>#VALUE!</v>
      </c>
      <c r="E11" s="3001"/>
      <c r="F11" s="3001"/>
      <c r="G11" s="3001"/>
      <c r="H11" s="3001"/>
      <c r="I11" s="3001"/>
    </row>
    <row r="12" spans="1:9" ht="15.75">
      <c r="A12" s="3002" t="str">
        <f>结果表!A126</f>
        <v/>
      </c>
      <c r="B12" s="3002"/>
      <c r="C12" s="3002"/>
      <c r="D12" s="3002" t="str">
        <f>结果表!D126</f>
        <v>——</v>
      </c>
      <c r="E12" s="3002"/>
      <c r="F12" s="3002"/>
      <c r="G12" s="3002"/>
      <c r="H12" s="3002"/>
      <c r="I12" s="3002"/>
    </row>
    <row r="13" spans="1:9" ht="15.75" thickBot="1">
      <c r="A13" s="3006" t="s">
        <v>1635</v>
      </c>
      <c r="B13" s="3006"/>
      <c r="C13" s="3006"/>
      <c r="D13" s="3007" t="e">
        <f>结果表!D127</f>
        <v>#VALUE!</v>
      </c>
      <c r="E13" s="3007"/>
      <c r="F13" s="3007"/>
      <c r="G13" s="3007"/>
      <c r="H13" s="3007"/>
      <c r="I13" s="3007"/>
    </row>
    <row r="14" spans="1:9" ht="15" thickTop="1">
      <c r="A14" s="3008" t="s">
        <v>1640</v>
      </c>
      <c r="B14" s="3008"/>
      <c r="C14" s="3008"/>
      <c r="D14" s="3008"/>
      <c r="E14" s="3008"/>
      <c r="F14" s="3008"/>
      <c r="G14" s="3008"/>
      <c r="H14" s="3008"/>
      <c r="I14" s="3008"/>
    </row>
    <row r="16" spans="1:9" ht="18.75">
      <c r="A16" s="1974" t="s">
        <v>1623</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3009" t="s">
        <v>1657</v>
      </c>
      <c r="B1" s="3009"/>
      <c r="C1" s="3009"/>
      <c r="D1" s="3009"/>
    </row>
    <row r="2" spans="1:4" ht="18">
      <c r="A2" s="3010" t="s">
        <v>1641</v>
      </c>
      <c r="B2" s="3010"/>
      <c r="C2" s="3010"/>
      <c r="D2" s="3010"/>
    </row>
    <row r="3" spans="1:4" ht="18.75">
      <c r="A3" s="1977" t="s">
        <v>1642</v>
      </c>
      <c r="B3" s="1977" t="s">
        <v>1643</v>
      </c>
      <c r="C3" s="1977" t="s">
        <v>1644</v>
      </c>
      <c r="D3" s="1977" t="s">
        <v>1645</v>
      </c>
    </row>
    <row r="4" spans="1:4" ht="56.25" customHeight="1">
      <c r="A4" s="1978" t="str">
        <f>项目基本情况!B4</f>
        <v>王鹏</v>
      </c>
      <c r="B4" s="1979">
        <f ca="1">项目基本情况!C4</f>
        <v>1120050019</v>
      </c>
      <c r="C4" s="1980"/>
      <c r="D4" s="1981" t="s">
        <v>1646</v>
      </c>
    </row>
    <row r="5" spans="1:4" ht="56.25" customHeight="1">
      <c r="A5" s="1978" t="str">
        <f>项目基本情况!D4</f>
        <v>郑燚</v>
      </c>
      <c r="B5" s="1979">
        <f ca="1">项目基本情况!E4</f>
        <v>1120070131</v>
      </c>
      <c r="C5" s="1982"/>
      <c r="D5" s="1981" t="s">
        <v>1646</v>
      </c>
    </row>
    <row r="6" spans="1:4" ht="18">
      <c r="A6" s="3010" t="s">
        <v>1647</v>
      </c>
      <c r="B6" s="3010"/>
      <c r="C6" s="3010"/>
      <c r="D6" s="3010"/>
    </row>
    <row r="7" spans="1:4" ht="18.75">
      <c r="A7" s="1977" t="s">
        <v>1642</v>
      </c>
      <c r="B7" s="1979" t="s">
        <v>1648</v>
      </c>
      <c r="C7" s="1977" t="s">
        <v>1644</v>
      </c>
      <c r="D7" s="1977" t="s">
        <v>1645</v>
      </c>
    </row>
    <row r="8" spans="1:4" ht="56.25" customHeight="1">
      <c r="A8" s="1983" t="s">
        <v>866</v>
      </c>
      <c r="B8" s="1983" t="s">
        <v>1</v>
      </c>
      <c r="C8" s="1980"/>
      <c r="D8" s="1981" t="s">
        <v>1646</v>
      </c>
    </row>
    <row r="9" spans="1:4">
      <c r="A9" s="727"/>
      <c r="B9" s="727"/>
      <c r="C9" s="727"/>
      <c r="D9" s="727"/>
    </row>
    <row r="10" spans="1:4" ht="18.75">
      <c r="A10" s="1984" t="s">
        <v>1649</v>
      </c>
      <c r="B10" s="727"/>
      <c r="C10" s="727"/>
      <c r="D10" s="727"/>
    </row>
    <row r="11" spans="1:4" ht="30" customHeight="1">
      <c r="A11" s="3011" t="s">
        <v>1650</v>
      </c>
      <c r="B11" s="3012"/>
      <c r="C11" s="3012"/>
      <c r="D11" s="3012"/>
    </row>
    <row r="12" spans="1:4" ht="15.75">
      <c r="A12" s="30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3"/>
      <c r="C12" s="3013"/>
      <c r="D12" s="3013"/>
    </row>
    <row r="13" spans="1:4" ht="30" customHeight="1">
      <c r="A13" s="301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3"/>
      <c r="C13" s="3013"/>
      <c r="D13" s="3013"/>
    </row>
    <row r="14" spans="1:4" ht="15.75" customHeight="1">
      <c r="A14" s="3012" t="str">
        <f>IF(项目基本情况!B8="抵押","4.本次评估估价师所知悉的法定优先受偿款情况说明如下：","——")</f>
        <v>4.本次评估估价师所知悉的法定优先受偿款情况说明如下：</v>
      </c>
      <c r="B14" s="3013"/>
      <c r="C14" s="3013"/>
      <c r="D14" s="3013"/>
    </row>
    <row r="15" spans="1:4" ht="42" customHeight="1">
      <c r="A15" s="301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2"/>
      <c r="C15" s="3012"/>
      <c r="D15" s="3012"/>
    </row>
    <row r="16" spans="1:4" ht="30" customHeight="1">
      <c r="A16" s="3015" t="s">
        <v>1651</v>
      </c>
      <c r="B16" s="3015"/>
      <c r="C16" s="3015"/>
      <c r="D16" s="3015"/>
    </row>
    <row r="17" spans="1:4" ht="144" customHeight="1">
      <c r="A17" s="3015" t="s">
        <v>1652</v>
      </c>
      <c r="B17" s="3015"/>
      <c r="C17" s="3015"/>
      <c r="D17" s="3015"/>
    </row>
    <row r="18" spans="1:4" ht="15.75" customHeight="1">
      <c r="A18" s="3012" t="str">
        <f>IF(项目基本情况!B8="抵押",结果表!K120,"——")</f>
        <v>故，本次评估不存在估价师知悉的法定优先受偿款</v>
      </c>
      <c r="B18" s="3012"/>
      <c r="C18" s="3012"/>
      <c r="D18" s="3012"/>
    </row>
    <row r="19" spans="1:4" ht="46.5" customHeight="1">
      <c r="A19" s="30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2"/>
      <c r="C19" s="3012"/>
      <c r="D19" s="3012"/>
    </row>
    <row r="20" spans="1:4" ht="57.75" customHeight="1">
      <c r="A20" s="30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2"/>
      <c r="C20" s="3012"/>
      <c r="D20" s="3012"/>
    </row>
    <row r="21" spans="1:4" ht="57.75" customHeight="1">
      <c r="A21" s="30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6"/>
      <c r="C21" s="3016"/>
      <c r="D21" s="3016"/>
    </row>
    <row r="22" spans="1:4" ht="18.75" customHeight="1">
      <c r="A22" s="3017" t="s">
        <v>1653</v>
      </c>
      <c r="B22" s="3017"/>
      <c r="C22" s="3017"/>
      <c r="D22" s="3017"/>
    </row>
    <row r="23" spans="1:4">
      <c r="A23" s="1985"/>
      <c r="B23" s="1957"/>
      <c r="C23" s="1957"/>
      <c r="D23" s="1957"/>
    </row>
    <row r="24" spans="1:4">
      <c r="A24" s="1985"/>
      <c r="B24" s="1957"/>
      <c r="C24" s="1957"/>
      <c r="D24" s="1957"/>
    </row>
    <row r="25" spans="1:4" ht="18.75">
      <c r="A25" s="1986" t="s">
        <v>1654</v>
      </c>
    </row>
    <row r="26" spans="1:4" ht="18">
      <c r="A26" s="1955"/>
    </row>
    <row r="27" spans="1:4" ht="18.75">
      <c r="A27" s="1955" t="s">
        <v>1655</v>
      </c>
    </row>
    <row r="30" spans="1:4" ht="18.75">
      <c r="D30" s="1986" t="s">
        <v>1656</v>
      </c>
    </row>
    <row r="31" spans="1:4" ht="13.5" customHeight="1">
      <c r="C31" s="3014">
        <v>42551</v>
      </c>
      <c r="D31" s="301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F14" sqref="F14"/>
      <selection pane="bottomLeft" activeCell="F14" sqref="F14"/>
    </sheetView>
  </sheetViews>
  <sheetFormatPr defaultColWidth="14.5" defaultRowHeight="14.25"/>
  <cols>
    <col min="1" max="1" width="14.5" style="1993" customWidth="1"/>
    <col min="2" max="16384" width="14.5" style="1975"/>
  </cols>
  <sheetData>
    <row r="1" spans="1:7" s="1990" customFormat="1" ht="18.75">
      <c r="A1" s="1989" t="s">
        <v>1658</v>
      </c>
    </row>
    <row r="3" spans="1:7">
      <c r="A3" s="1991" t="s">
        <v>82</v>
      </c>
      <c r="B3" s="1975" t="s">
        <v>1659</v>
      </c>
      <c r="G3" s="1992"/>
    </row>
    <row r="4" spans="1:7">
      <c r="G4" s="1992"/>
    </row>
    <row r="5" spans="1:7">
      <c r="A5" s="1994" t="s">
        <v>73</v>
      </c>
      <c r="B5" s="1975" t="s">
        <v>1660</v>
      </c>
      <c r="G5" s="1992"/>
    </row>
    <row r="6" spans="1:7">
      <c r="G6" s="1992"/>
    </row>
    <row r="7" spans="1:7">
      <c r="A7" s="1995" t="s">
        <v>135</v>
      </c>
      <c r="B7" s="1975" t="s">
        <v>1661</v>
      </c>
      <c r="G7" s="1992"/>
    </row>
    <row r="8" spans="1:7">
      <c r="G8" s="1992"/>
    </row>
    <row r="9" spans="1:7">
      <c r="A9" s="1996" t="s">
        <v>74</v>
      </c>
      <c r="B9" s="1975" t="s">
        <v>1662</v>
      </c>
    </row>
    <row r="11" spans="1:7">
      <c r="A11" s="1997" t="s">
        <v>75</v>
      </c>
      <c r="B11" s="1998" t="s">
        <v>72</v>
      </c>
    </row>
    <row r="13" spans="1:7">
      <c r="A13" s="1999" t="s">
        <v>1663</v>
      </c>
    </row>
    <row r="15" spans="1:7" ht="13.5">
      <c r="A15" s="3023" t="s">
        <v>1664</v>
      </c>
      <c r="B15" s="3018" t="s">
        <v>136</v>
      </c>
      <c r="C15" s="3019"/>
    </row>
    <row r="16" spans="1:7" ht="13.5">
      <c r="A16" s="3024"/>
      <c r="B16" s="3018" t="s">
        <v>69</v>
      </c>
      <c r="C16" s="3019"/>
    </row>
    <row r="17" spans="1:3" ht="13.5">
      <c r="A17" s="3024"/>
      <c r="B17" s="3021" t="s">
        <v>1665</v>
      </c>
      <c r="C17" s="2000" t="s">
        <v>1664</v>
      </c>
    </row>
    <row r="18" spans="1:3" ht="13.5">
      <c r="A18" s="3024"/>
      <c r="B18" s="3021"/>
      <c r="C18" s="2000" t="s">
        <v>1666</v>
      </c>
    </row>
    <row r="19" spans="1:3" ht="13.5">
      <c r="A19" s="3024"/>
      <c r="B19" s="3021"/>
      <c r="C19" s="2000" t="s">
        <v>1667</v>
      </c>
    </row>
    <row r="20" spans="1:3" ht="13.5">
      <c r="A20" s="3025"/>
      <c r="B20" s="3020" t="s">
        <v>1668</v>
      </c>
      <c r="C20" s="3019"/>
    </row>
    <row r="21" spans="1:3" ht="13.5">
      <c r="A21" s="2001" t="s">
        <v>1669</v>
      </c>
      <c r="B21" s="2002"/>
      <c r="C21" s="2003"/>
    </row>
    <row r="22" spans="1:3" ht="13.5">
      <c r="A22" s="3022" t="s">
        <v>1670</v>
      </c>
      <c r="B22" s="3020" t="s">
        <v>1671</v>
      </c>
      <c r="C22" s="3019"/>
    </row>
    <row r="23" spans="1:3" ht="13.5">
      <c r="A23" s="3022"/>
      <c r="B23" s="3020" t="s">
        <v>1672</v>
      </c>
      <c r="C23" s="3019"/>
    </row>
    <row r="24" spans="1:3" ht="13.5">
      <c r="A24" s="3022"/>
      <c r="B24" s="3020" t="s">
        <v>1673</v>
      </c>
      <c r="C24" s="3019"/>
    </row>
    <row r="25" spans="1:3" ht="13.5">
      <c r="A25" s="3022"/>
      <c r="B25" s="3021" t="s">
        <v>1674</v>
      </c>
      <c r="C25" s="2000" t="s">
        <v>1675</v>
      </c>
    </row>
    <row r="26" spans="1:3" ht="13.5">
      <c r="A26" s="3022"/>
      <c r="B26" s="3021"/>
      <c r="C26" s="2000" t="s">
        <v>1676</v>
      </c>
    </row>
    <row r="27" spans="1:3" ht="13.5">
      <c r="A27" s="3022"/>
      <c r="B27" s="3021"/>
      <c r="C27" s="2000" t="s">
        <v>1677</v>
      </c>
    </row>
    <row r="28" spans="1:3" ht="13.5">
      <c r="A28" s="3022"/>
      <c r="B28" s="3021"/>
      <c r="C28" s="2000" t="s">
        <v>1678</v>
      </c>
    </row>
    <row r="29" spans="1:3" ht="13.5">
      <c r="A29" s="3022"/>
      <c r="B29" s="3021"/>
      <c r="C29" s="2000" t="s">
        <v>1679</v>
      </c>
    </row>
    <row r="30" spans="1:3" ht="13.5">
      <c r="A30" s="3022"/>
      <c r="B30" s="3021"/>
      <c r="C30" s="2000" t="s">
        <v>1680</v>
      </c>
    </row>
    <row r="31" spans="1:3" ht="13.5">
      <c r="A31" s="3022"/>
      <c r="B31" s="3021"/>
      <c r="C31" s="2000" t="s">
        <v>1681</v>
      </c>
    </row>
    <row r="32" spans="1:3" ht="13.5">
      <c r="A32" s="3022"/>
      <c r="B32" s="3021"/>
      <c r="C32" s="2000" t="s">
        <v>1682</v>
      </c>
    </row>
    <row r="33" spans="1:3" ht="13.5">
      <c r="A33" s="3022"/>
      <c r="B33" s="3021"/>
      <c r="C33" s="2000" t="s">
        <v>1683</v>
      </c>
    </row>
    <row r="34" spans="1:3">
      <c r="A34" s="2004" t="s">
        <v>76</v>
      </c>
    </row>
    <row r="37" spans="1:3">
      <c r="A37" s="2004" t="s">
        <v>1684</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43583</v>
      </c>
      <c r="C2" s="1021" t="s">
        <v>826</v>
      </c>
      <c r="D2" s="1021"/>
    </row>
    <row r="3" spans="1:6" ht="24" customHeight="1">
      <c r="A3" s="1022" t="s">
        <v>827</v>
      </c>
      <c r="B3" s="1023" t="s">
        <v>828</v>
      </c>
      <c r="C3" s="2345" t="s">
        <v>829</v>
      </c>
      <c r="D3" s="2348" t="s">
        <v>830</v>
      </c>
      <c r="E3" s="1024" t="s">
        <v>831</v>
      </c>
      <c r="F3" s="1023" t="s">
        <v>829</v>
      </c>
    </row>
    <row r="4" spans="1:6" ht="24" customHeight="1">
      <c r="A4" s="1702" t="s">
        <v>832</v>
      </c>
      <c r="B4" s="1024">
        <f ca="1">IF(C4&lt;B2,"已过期",1119970066)</f>
        <v>1119970066</v>
      </c>
      <c r="C4" s="2346">
        <v>43849</v>
      </c>
      <c r="D4" s="2349" t="s">
        <v>832</v>
      </c>
      <c r="E4" s="1024">
        <f ca="1">IF(F4&lt;B2,"已过期",96010014)</f>
        <v>96010014</v>
      </c>
      <c r="F4" s="1032">
        <v>47118</v>
      </c>
    </row>
    <row r="5" spans="1:6" ht="24" customHeight="1">
      <c r="A5" s="1702" t="s">
        <v>833</v>
      </c>
      <c r="B5" s="1024">
        <f ca="1">IF(C5&lt;B2,"已过期",1119970074)</f>
        <v>1119970074</v>
      </c>
      <c r="C5" s="2346">
        <v>43849</v>
      </c>
      <c r="D5" s="2349" t="s">
        <v>833</v>
      </c>
      <c r="E5" s="1024">
        <f ca="1">IF(F5&lt;B2,"已过期",2002110027)</f>
        <v>2002110027</v>
      </c>
      <c r="F5" s="1032">
        <v>46752</v>
      </c>
    </row>
    <row r="6" spans="1:6" ht="24" customHeight="1">
      <c r="A6" s="1702" t="s">
        <v>834</v>
      </c>
      <c r="B6" s="1024">
        <f ca="1">IF(C6&lt;B2,"已过期",1119970111)</f>
        <v>1119970111</v>
      </c>
      <c r="C6" s="2346">
        <v>43849</v>
      </c>
      <c r="D6" s="2349" t="s">
        <v>834</v>
      </c>
      <c r="E6" s="1024">
        <f ca="1">IF(F6&lt;B2,"已过期",94010078)</f>
        <v>94010078</v>
      </c>
      <c r="F6" s="1032">
        <v>46387</v>
      </c>
    </row>
    <row r="7" spans="1:6" ht="24" customHeight="1">
      <c r="A7" s="1702" t="s">
        <v>835</v>
      </c>
      <c r="B7" s="1024">
        <f ca="1">IF(C7&lt;B2,"已过期",1120050019)</f>
        <v>1120050019</v>
      </c>
      <c r="C7" s="2346">
        <v>44395</v>
      </c>
      <c r="D7" s="2349" t="s">
        <v>835</v>
      </c>
      <c r="E7" s="1024">
        <f ca="1">IF(F7&lt;B2,"已过期",2002110030)</f>
        <v>2002110030</v>
      </c>
      <c r="F7" s="1032">
        <v>46387</v>
      </c>
    </row>
    <row r="8" spans="1:6" ht="24" customHeight="1">
      <c r="A8" s="1702" t="s">
        <v>836</v>
      </c>
      <c r="B8" s="1024">
        <f ca="1">IF(C8&lt;B2,"已过期",1120000080)</f>
        <v>1120000080</v>
      </c>
      <c r="C8" s="2346">
        <v>43849</v>
      </c>
      <c r="D8" s="2349" t="s">
        <v>836</v>
      </c>
      <c r="E8" s="1024">
        <f ca="1">IF(F8&lt;B2,"已过期",2000110082)</f>
        <v>2000110082</v>
      </c>
      <c r="F8" s="1032">
        <v>46387</v>
      </c>
    </row>
    <row r="9" spans="1:6" ht="24" customHeight="1">
      <c r="A9" s="1702" t="s">
        <v>837</v>
      </c>
      <c r="B9" s="1024">
        <f ca="1">IF(C9&lt;B2,"已过期",1419970001)</f>
        <v>1419970001</v>
      </c>
      <c r="C9" s="2346">
        <v>43867</v>
      </c>
      <c r="D9" s="2349" t="s">
        <v>837</v>
      </c>
      <c r="E9" s="1024">
        <f ca="1">IF(F9&lt;B2,"已过期",2002110125)</f>
        <v>2002110125</v>
      </c>
      <c r="F9" s="1032">
        <v>47118</v>
      </c>
    </row>
    <row r="10" spans="1:6" ht="24" customHeight="1">
      <c r="A10" s="1702" t="s">
        <v>838</v>
      </c>
      <c r="B10" s="1024" t="str">
        <f ca="1">IF(C10&lt;B2,"已过期",1120060040)</f>
        <v>已过期</v>
      </c>
      <c r="C10" s="2346">
        <v>43483</v>
      </c>
      <c r="D10" s="2349" t="s">
        <v>838</v>
      </c>
      <c r="E10" s="1024">
        <f ca="1">IF(F10&lt;B2,"已过期",2004110096)</f>
        <v>2004110096</v>
      </c>
      <c r="F10" s="1032">
        <v>47118</v>
      </c>
    </row>
    <row r="11" spans="1:6" ht="24" customHeight="1">
      <c r="A11" s="1702" t="s">
        <v>839</v>
      </c>
      <c r="B11" s="1024">
        <f ca="1">IF(C11&lt;B2,"已过期",1120100036)</f>
        <v>1120100036</v>
      </c>
      <c r="C11" s="2346">
        <v>43622</v>
      </c>
      <c r="D11" s="2349" t="s">
        <v>839</v>
      </c>
      <c r="E11" s="1024">
        <f ca="1">IF(F11&lt;B2,"已过期",2010110070)</f>
        <v>2010110070</v>
      </c>
      <c r="F11" s="1032">
        <v>47907</v>
      </c>
    </row>
    <row r="12" spans="1:6" ht="24" customHeight="1">
      <c r="A12" s="1702"/>
      <c r="B12" s="1024"/>
      <c r="C12" s="2940"/>
      <c r="D12" s="1702"/>
      <c r="E12" s="1024"/>
      <c r="F12" s="1032"/>
    </row>
    <row r="13" spans="1:6" ht="24" customHeight="1">
      <c r="A13" s="1702" t="s">
        <v>840</v>
      </c>
      <c r="B13" s="1024">
        <f ca="1">IF(C13&lt;B2,"已过期",1120070131)</f>
        <v>1120070131</v>
      </c>
      <c r="C13" s="2346">
        <v>43814</v>
      </c>
      <c r="D13" s="2349" t="s">
        <v>840</v>
      </c>
      <c r="E13" s="1024">
        <f ca="1">IF(F13&lt;B2,"已过期",2014110011)</f>
        <v>2014110011</v>
      </c>
      <c r="F13" s="1032">
        <v>49302</v>
      </c>
    </row>
    <row r="14" spans="1:6" ht="24" customHeight="1">
      <c r="A14" s="1702" t="s">
        <v>3029</v>
      </c>
      <c r="B14" s="1024">
        <f ca="1">IF(C14&lt;B2,"已过期",1120040230)</f>
        <v>1120040230</v>
      </c>
      <c r="C14" s="2346">
        <v>43835</v>
      </c>
      <c r="D14" s="2349" t="s">
        <v>3029</v>
      </c>
      <c r="E14" s="1024">
        <f ca="1">IF(F14&lt;B2,"已过期",98030020)</f>
        <v>98030020</v>
      </c>
      <c r="F14" s="1032">
        <v>47118</v>
      </c>
    </row>
    <row r="15" spans="1:6" ht="24" customHeight="1">
      <c r="A15" s="1703" t="s">
        <v>3030</v>
      </c>
      <c r="B15" s="1024">
        <f ca="1">IF(C15&lt;B2,"已过期",1120070085)</f>
        <v>1120070085</v>
      </c>
      <c r="C15" s="2346">
        <v>43814</v>
      </c>
      <c r="D15" s="2350" t="s">
        <v>3030</v>
      </c>
      <c r="E15" s="1024">
        <f ca="1">IF(F15&lt;B2,"已过期",2004110128)</f>
        <v>2004110128</v>
      </c>
      <c r="F15" s="1025">
        <v>47118</v>
      </c>
    </row>
    <row r="16" spans="1:6" ht="24" customHeight="1">
      <c r="A16" s="1702" t="s">
        <v>3031</v>
      </c>
      <c r="B16" s="1024">
        <f ca="1">IF(C16&lt;B2,"已过期",1120140022)</f>
        <v>1120140022</v>
      </c>
      <c r="C16" s="2940">
        <v>44029</v>
      </c>
      <c r="D16" s="2349" t="s">
        <v>3031</v>
      </c>
      <c r="E16" s="1024">
        <f ca="1">IF(F16&lt;B2,"已过期",2008110059)</f>
        <v>2008110059</v>
      </c>
      <c r="F16" s="1032">
        <v>47177</v>
      </c>
    </row>
    <row r="17" spans="1:7" ht="24" customHeight="1">
      <c r="A17" s="1702"/>
      <c r="B17" s="1024"/>
      <c r="C17" s="2346"/>
      <c r="D17" s="2349" t="s">
        <v>3032</v>
      </c>
      <c r="E17" s="1024">
        <f ca="1">IF(F17&lt;B2,"已过期",2014110076)</f>
        <v>2014110076</v>
      </c>
      <c r="F17" s="1032">
        <v>49302</v>
      </c>
    </row>
    <row r="18" spans="1:7" ht="24" customHeight="1">
      <c r="A18" s="1702"/>
      <c r="B18" s="1024"/>
      <c r="C18" s="2346"/>
      <c r="D18" s="2349"/>
      <c r="E18" s="1024"/>
      <c r="F18" s="1032"/>
    </row>
    <row r="19" spans="1:7" ht="24" customHeight="1">
      <c r="A19" s="1702"/>
      <c r="B19" s="1024"/>
      <c r="C19" s="2346"/>
      <c r="D19" s="2349"/>
      <c r="E19" s="1024"/>
      <c r="F19" s="1024"/>
    </row>
    <row r="20" spans="1:7" ht="24" customHeight="1">
      <c r="A20" s="1702"/>
      <c r="B20" s="1024"/>
      <c r="C20" s="2346"/>
      <c r="D20" s="2349"/>
      <c r="E20" s="1024"/>
      <c r="F20" s="1024"/>
    </row>
    <row r="21" spans="1:7" ht="24" customHeight="1">
      <c r="A21" s="1702"/>
      <c r="B21" s="1024"/>
      <c r="C21" s="2346"/>
      <c r="D21" s="2349" t="s">
        <v>841</v>
      </c>
      <c r="E21" s="1024">
        <f ca="1">IF(F21&lt;B2,"已过期",2011110090)</f>
        <v>2011110090</v>
      </c>
      <c r="F21" s="1032">
        <v>48302</v>
      </c>
    </row>
    <row r="22" spans="1:7" ht="24" customHeight="1">
      <c r="A22" s="1702" t="s">
        <v>842</v>
      </c>
      <c r="B22" s="1024">
        <f ca="1">IF(C22&lt;B2,"已过期",1120020033)</f>
        <v>1120020033</v>
      </c>
      <c r="C22" s="2940">
        <v>44339</v>
      </c>
      <c r="D22" s="2349" t="s">
        <v>842</v>
      </c>
      <c r="E22" s="1024">
        <f ca="1">IF(F22&lt;B2,"已过期",2000110137)</f>
        <v>2000110137</v>
      </c>
      <c r="F22" s="1032">
        <v>46387</v>
      </c>
    </row>
    <row r="23" spans="1:7" ht="24" customHeight="1">
      <c r="A23" s="1702"/>
      <c r="B23" s="1024"/>
      <c r="C23" s="2346"/>
      <c r="D23" s="2349"/>
      <c r="E23" s="1024"/>
      <c r="F23" s="1024"/>
    </row>
    <row r="24" spans="1:7" s="1026" customFormat="1" ht="24" customHeight="1">
      <c r="A24" s="1703" t="s">
        <v>1329</v>
      </c>
      <c r="B24" s="1703" t="s">
        <v>1329</v>
      </c>
      <c r="C24" s="2347" t="s">
        <v>1329</v>
      </c>
      <c r="D24" s="2350" t="s">
        <v>1329</v>
      </c>
      <c r="E24" s="1703" t="s">
        <v>1329</v>
      </c>
      <c r="F24" s="1703" t="s">
        <v>1329</v>
      </c>
    </row>
    <row r="25" spans="1:7" ht="24" customHeight="1">
      <c r="A25" s="3026" t="s">
        <v>843</v>
      </c>
      <c r="B25" s="3026"/>
      <c r="C25" s="3026"/>
      <c r="D25" s="3026"/>
      <c r="E25" s="3026"/>
      <c r="F25" s="3026"/>
      <c r="G25" s="3026"/>
    </row>
    <row r="26" spans="1:7" s="1027" customFormat="1" ht="24" customHeight="1">
      <c r="A26" s="3027" t="s">
        <v>844</v>
      </c>
      <c r="B26" s="3027"/>
      <c r="C26" s="3028"/>
      <c r="D26" s="3029" t="s">
        <v>845</v>
      </c>
      <c r="E26" s="3027"/>
      <c r="F26" s="3027"/>
    </row>
    <row r="27" spans="1:7" s="1029" customFormat="1" ht="24" customHeight="1">
      <c r="A27" s="1028" t="s">
        <v>846</v>
      </c>
      <c r="B27" s="1023" t="s">
        <v>847</v>
      </c>
      <c r="C27" s="2345" t="s">
        <v>848</v>
      </c>
      <c r="D27" s="2353" t="s">
        <v>846</v>
      </c>
      <c r="E27" s="1023" t="s">
        <v>847</v>
      </c>
      <c r="F27" s="1023" t="s">
        <v>848</v>
      </c>
    </row>
    <row r="28" spans="1:7" s="1029" customFormat="1" ht="24" customHeight="1">
      <c r="A28" s="1030" t="s">
        <v>849</v>
      </c>
      <c r="B28" s="1031" t="s">
        <v>850</v>
      </c>
      <c r="C28" s="2351">
        <v>43725</v>
      </c>
      <c r="D28" s="2354" t="s">
        <v>851</v>
      </c>
      <c r="E28" s="1030" t="s">
        <v>852</v>
      </c>
      <c r="F28" s="1060">
        <v>44377</v>
      </c>
    </row>
    <row r="29" spans="1:7" s="1029" customFormat="1" ht="24" customHeight="1">
      <c r="A29" s="1030"/>
      <c r="B29" s="1030"/>
      <c r="C29" s="2352"/>
      <c r="D29" s="2354"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26" priority="88">
      <formula>AND($C28-TODAY()&lt;30,TODAY()&lt;$C28)</formula>
    </cfRule>
  </conditionalFormatting>
  <conditionalFormatting sqref="C28 F4">
    <cfRule type="cellIs" dxfId="225" priority="90" stopIfTrue="1" operator="lessThan">
      <formula>$B$2</formula>
    </cfRule>
  </conditionalFormatting>
  <conditionalFormatting sqref="C5">
    <cfRule type="expression" dxfId="224" priority="85">
      <formula>AND($C5-TODAY()&lt;30,TODAY()&lt;$C5)</formula>
    </cfRule>
  </conditionalFormatting>
  <conditionalFormatting sqref="C5 F5">
    <cfRule type="cellIs" dxfId="223" priority="86" stopIfTrue="1" operator="lessThan">
      <formula>$B$2</formula>
    </cfRule>
  </conditionalFormatting>
  <conditionalFormatting sqref="F6 F8 F10">
    <cfRule type="cellIs" dxfId="222" priority="84" stopIfTrue="1" operator="lessThan">
      <formula>$B$2</formula>
    </cfRule>
  </conditionalFormatting>
  <conditionalFormatting sqref="C4:C11 C13 C23 C17:C21">
    <cfRule type="expression" dxfId="221" priority="82">
      <formula>AND($C4-TODAY()&lt;30,TODAY()&lt;$C4)</formula>
    </cfRule>
  </conditionalFormatting>
  <conditionalFormatting sqref="F7 F9 F11 C4:C11 C13 C23 C17:C21">
    <cfRule type="cellIs" dxfId="220" priority="83" stopIfTrue="1" operator="lessThan">
      <formula>$B$2</formula>
    </cfRule>
  </conditionalFormatting>
  <conditionalFormatting sqref="C18">
    <cfRule type="expression" dxfId="219" priority="72">
      <formula>AND($C18-TODAY()&lt;30,TODAY()&lt;$C18)</formula>
    </cfRule>
  </conditionalFormatting>
  <conditionalFormatting sqref="C18">
    <cfRule type="cellIs" dxfId="218" priority="73" stopIfTrue="1" operator="lessThan">
      <formula>$B$2</formula>
    </cfRule>
  </conditionalFormatting>
  <conditionalFormatting sqref="C20">
    <cfRule type="expression" dxfId="217" priority="70">
      <formula>AND($C20-TODAY()&lt;30,TODAY()&lt;$C20)</formula>
    </cfRule>
  </conditionalFormatting>
  <conditionalFormatting sqref="C20">
    <cfRule type="cellIs" dxfId="216" priority="71" stopIfTrue="1" operator="lessThan">
      <formula>$B$2</formula>
    </cfRule>
  </conditionalFormatting>
  <conditionalFormatting sqref="C17">
    <cfRule type="expression" dxfId="215" priority="64">
      <formula>AND($C17-TODAY()&lt;30,TODAY()&lt;$C17)</formula>
    </cfRule>
  </conditionalFormatting>
  <conditionalFormatting sqref="C17">
    <cfRule type="cellIs" dxfId="214" priority="65" stopIfTrue="1" operator="lessThan">
      <formula>$B$2</formula>
    </cfRule>
  </conditionalFormatting>
  <conditionalFormatting sqref="C19">
    <cfRule type="expression" dxfId="213" priority="62">
      <formula>AND($C19-TODAY()&lt;30,TODAY()&lt;$C19)</formula>
    </cfRule>
  </conditionalFormatting>
  <conditionalFormatting sqref="C19">
    <cfRule type="cellIs" dxfId="212" priority="63" stopIfTrue="1" operator="lessThan">
      <formula>$B$2</formula>
    </cfRule>
  </conditionalFormatting>
  <conditionalFormatting sqref="C21">
    <cfRule type="expression" dxfId="211" priority="60">
      <formula>AND($C21-TODAY()&lt;30,TODAY()&lt;$C21)</formula>
    </cfRule>
  </conditionalFormatting>
  <conditionalFormatting sqref="C21">
    <cfRule type="cellIs" dxfId="210" priority="61" stopIfTrue="1" operator="lessThan">
      <formula>$B$2</formula>
    </cfRule>
  </conditionalFormatting>
  <conditionalFormatting sqref="C23">
    <cfRule type="expression" dxfId="209" priority="58">
      <formula>AND($C23-TODAY()&lt;30,TODAY()&lt;$C23)</formula>
    </cfRule>
  </conditionalFormatting>
  <conditionalFormatting sqref="C23">
    <cfRule type="cellIs" dxfId="208" priority="59" stopIfTrue="1" operator="lessThan">
      <formula>$B$2</formula>
    </cfRule>
  </conditionalFormatting>
  <conditionalFormatting sqref="F18">
    <cfRule type="cellIs" dxfId="207" priority="55" stopIfTrue="1" operator="lessThan">
      <formula>$B$2</formula>
    </cfRule>
  </conditionalFormatting>
  <conditionalFormatting sqref="F22">
    <cfRule type="cellIs" dxfId="206" priority="54" stopIfTrue="1" operator="lessThan">
      <formula>$B$2</formula>
    </cfRule>
  </conditionalFormatting>
  <conditionalFormatting sqref="F21">
    <cfRule type="cellIs" dxfId="205" priority="53" stopIfTrue="1" operator="lessThan">
      <formula>$B$2</formula>
    </cfRule>
  </conditionalFormatting>
  <conditionalFormatting sqref="B4:B11 E4:E11 B17:B23 E18:E23 B13 E13">
    <cfRule type="cellIs" dxfId="204" priority="51" stopIfTrue="1" operator="equal">
      <formula>"已过期"</formula>
    </cfRule>
  </conditionalFormatting>
  <conditionalFormatting sqref="A24:F24">
    <cfRule type="cellIs" dxfId="203" priority="47" stopIfTrue="1" operator="equal">
      <formula>"已过期"</formula>
    </cfRule>
  </conditionalFormatting>
  <conditionalFormatting sqref="F28">
    <cfRule type="expression" dxfId="202" priority="45">
      <formula>AND($E28-TODAY()&lt;30,TODAY()&lt;$E28)</formula>
    </cfRule>
  </conditionalFormatting>
  <conditionalFormatting sqref="F28">
    <cfRule type="cellIs" dxfId="201" priority="46" stopIfTrue="1" operator="lessThan">
      <formula>$B$2</formula>
    </cfRule>
  </conditionalFormatting>
  <conditionalFormatting sqref="F29">
    <cfRule type="expression" dxfId="200" priority="41" stopIfTrue="1">
      <formula>AND($E29-TODAY()&lt;30,TODAY()&lt;$E29)</formula>
    </cfRule>
  </conditionalFormatting>
  <conditionalFormatting sqref="F29">
    <cfRule type="cellIs" dxfId="199" priority="42" stopIfTrue="1" operator="lessThan">
      <formula>$B$2</formula>
    </cfRule>
  </conditionalFormatting>
  <conditionalFormatting sqref="F13">
    <cfRule type="cellIs" dxfId="198" priority="34" stopIfTrue="1" operator="lessThan">
      <formula>$B$2</formula>
    </cfRule>
  </conditionalFormatting>
  <conditionalFormatting sqref="C12">
    <cfRule type="expression" dxfId="197" priority="32">
      <formula>AND($C12-TODAY()&lt;30,TODAY()&lt;$C12)</formula>
    </cfRule>
  </conditionalFormatting>
  <conditionalFormatting sqref="C12">
    <cfRule type="cellIs" dxfId="196" priority="33" stopIfTrue="1" operator="lessThan">
      <formula>$B$2</formula>
    </cfRule>
  </conditionalFormatting>
  <conditionalFormatting sqref="C12">
    <cfRule type="expression" dxfId="195" priority="30">
      <formula>AND($C12-TODAY()&lt;30,TODAY()&lt;$C12)</formula>
    </cfRule>
  </conditionalFormatting>
  <conditionalFormatting sqref="C12">
    <cfRule type="cellIs" dxfId="194" priority="31" stopIfTrue="1" operator="lessThan">
      <formula>$B$2</formula>
    </cfRule>
  </conditionalFormatting>
  <conditionalFormatting sqref="B12">
    <cfRule type="cellIs" dxfId="193" priority="29" stopIfTrue="1" operator="equal">
      <formula>"已过期"</formula>
    </cfRule>
  </conditionalFormatting>
  <conditionalFormatting sqref="E12">
    <cfRule type="cellIs" dxfId="192" priority="28" stopIfTrue="1" operator="equal">
      <formula>"已过期"</formula>
    </cfRule>
  </conditionalFormatting>
  <conditionalFormatting sqref="F12">
    <cfRule type="cellIs" dxfId="191" priority="27" stopIfTrue="1" operator="lessThan">
      <formula>$B$2</formula>
    </cfRule>
  </conditionalFormatting>
  <conditionalFormatting sqref="C22">
    <cfRule type="expression" dxfId="190" priority="25">
      <formula>AND($C22-TODAY()&lt;30,TODAY()&lt;$C22)</formula>
    </cfRule>
  </conditionalFormatting>
  <conditionalFormatting sqref="C22">
    <cfRule type="cellIs" dxfId="189" priority="26" stopIfTrue="1" operator="lessThan">
      <formula>$B$2</formula>
    </cfRule>
  </conditionalFormatting>
  <conditionalFormatting sqref="C22">
    <cfRule type="expression" dxfId="188" priority="23">
      <formula>AND($C22-TODAY()&lt;30,TODAY()&lt;$C22)</formula>
    </cfRule>
  </conditionalFormatting>
  <conditionalFormatting sqref="C22">
    <cfRule type="cellIs" dxfId="187" priority="24" stopIfTrue="1" operator="lessThan">
      <formula>$B$2</formula>
    </cfRule>
  </conditionalFormatting>
  <conditionalFormatting sqref="C16">
    <cfRule type="expression" dxfId="186" priority="21">
      <formula>AND($C16-TODAY()&lt;30,TODAY()&lt;$C16)</formula>
    </cfRule>
  </conditionalFormatting>
  <conditionalFormatting sqref="C16">
    <cfRule type="cellIs" dxfId="185" priority="22" stopIfTrue="1" operator="lessThan">
      <formula>$B$2</formula>
    </cfRule>
  </conditionalFormatting>
  <conditionalFormatting sqref="C16">
    <cfRule type="expression" dxfId="184" priority="19">
      <formula>AND($C16-TODAY()&lt;30,TODAY()&lt;$C16)</formula>
    </cfRule>
  </conditionalFormatting>
  <conditionalFormatting sqref="C16">
    <cfRule type="cellIs" dxfId="183" priority="20" stopIfTrue="1" operator="lessThan">
      <formula>$B$2</formula>
    </cfRule>
  </conditionalFormatting>
  <conditionalFormatting sqref="B16">
    <cfRule type="cellIs" dxfId="182" priority="18" stopIfTrue="1" operator="equal">
      <formula>"已过期"</formula>
    </cfRule>
  </conditionalFormatting>
  <conditionalFormatting sqref="C14:C15">
    <cfRule type="expression" dxfId="181" priority="16">
      <formula>AND($C14-TODAY()&lt;30,TODAY()&lt;$C14)</formula>
    </cfRule>
  </conditionalFormatting>
  <conditionalFormatting sqref="C14:C15">
    <cfRule type="cellIs" dxfId="180" priority="17" stopIfTrue="1" operator="lessThan">
      <formula>$B$2</formula>
    </cfRule>
  </conditionalFormatting>
  <conditionalFormatting sqref="C14">
    <cfRule type="expression" dxfId="179" priority="14">
      <formula>AND($C14-TODAY()&lt;30,TODAY()&lt;$C14)</formula>
    </cfRule>
  </conditionalFormatting>
  <conditionalFormatting sqref="C14">
    <cfRule type="cellIs" dxfId="178" priority="15" stopIfTrue="1" operator="lessThan">
      <formula>$B$2</formula>
    </cfRule>
  </conditionalFormatting>
  <conditionalFormatting sqref="C15">
    <cfRule type="expression" dxfId="177" priority="12">
      <formula>AND($C15-TODAY()&lt;30,TODAY()&lt;$C15)</formula>
    </cfRule>
  </conditionalFormatting>
  <conditionalFormatting sqref="C15">
    <cfRule type="cellIs" dxfId="176" priority="13" stopIfTrue="1" operator="lessThan">
      <formula>$B$2</formula>
    </cfRule>
  </conditionalFormatting>
  <conditionalFormatting sqref="B14">
    <cfRule type="cellIs" dxfId="175" priority="11" stopIfTrue="1" operator="equal">
      <formula>"已过期"</formula>
    </cfRule>
  </conditionalFormatting>
  <conditionalFormatting sqref="B15">
    <cfRule type="cellIs" dxfId="174" priority="10" stopIfTrue="1" operator="equal">
      <formula>"已过期"</formula>
    </cfRule>
  </conditionalFormatting>
  <conditionalFormatting sqref="A15">
    <cfRule type="cellIs" dxfId="173" priority="9" stopIfTrue="1" operator="equal">
      <formula>"已过期"</formula>
    </cfRule>
  </conditionalFormatting>
  <conditionalFormatting sqref="C15">
    <cfRule type="expression" dxfId="172" priority="8">
      <formula>AND($C15-TODAY()&lt;30,TODAY()&lt;$C15)</formula>
    </cfRule>
  </conditionalFormatting>
  <conditionalFormatting sqref="F16">
    <cfRule type="cellIs" dxfId="171" priority="7" stopIfTrue="1" operator="lessThan">
      <formula>$B$2</formula>
    </cfRule>
  </conditionalFormatting>
  <conditionalFormatting sqref="E16 E14">
    <cfRule type="cellIs" dxfId="170" priority="6" stopIfTrue="1" operator="equal">
      <formula>"已过期"</formula>
    </cfRule>
  </conditionalFormatting>
  <conditionalFormatting sqref="E15">
    <cfRule type="cellIs" dxfId="169" priority="5" stopIfTrue="1" operator="equal">
      <formula>"已过期"</formula>
    </cfRule>
  </conditionalFormatting>
  <conditionalFormatting sqref="D15">
    <cfRule type="cellIs" dxfId="168" priority="4" stopIfTrue="1" operator="equal">
      <formula>"已过期"</formula>
    </cfRule>
  </conditionalFormatting>
  <conditionalFormatting sqref="F17">
    <cfRule type="cellIs" dxfId="167" priority="3" stopIfTrue="1" operator="lessThan">
      <formula>$B$2</formula>
    </cfRule>
  </conditionalFormatting>
  <conditionalFormatting sqref="E17">
    <cfRule type="cellIs" dxfId="166" priority="2" stopIfTrue="1" operator="equal">
      <formula>"已过期"</formula>
    </cfRule>
  </conditionalFormatting>
  <conditionalFormatting sqref="F14">
    <cfRule type="cellIs" dxfId="16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B19" sqref="AB19"/>
    </sheetView>
  </sheetViews>
  <sheetFormatPr defaultColWidth="9"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1685</v>
      </c>
      <c r="C1" s="2009" t="s">
        <v>759</v>
      </c>
      <c r="D1" s="2010" t="s">
        <v>1686</v>
      </c>
      <c r="E1" s="2010" t="s">
        <v>1687</v>
      </c>
      <c r="F1" s="2010" t="s">
        <v>1688</v>
      </c>
      <c r="G1" s="2010" t="s">
        <v>1689</v>
      </c>
      <c r="H1" s="2010" t="s">
        <v>1690</v>
      </c>
      <c r="I1" s="2010" t="s">
        <v>1691</v>
      </c>
      <c r="J1" s="2010" t="s">
        <v>1692</v>
      </c>
      <c r="K1" s="2010" t="s">
        <v>1693</v>
      </c>
      <c r="L1" s="2010" t="s">
        <v>1694</v>
      </c>
      <c r="M1" s="2010" t="s">
        <v>1695</v>
      </c>
      <c r="N1" s="2010" t="s">
        <v>1696</v>
      </c>
      <c r="O1" s="2010" t="s">
        <v>1697</v>
      </c>
      <c r="P1" s="2011" t="s">
        <v>753</v>
      </c>
      <c r="Q1" s="2011" t="s">
        <v>1141</v>
      </c>
      <c r="R1" s="2010" t="s">
        <v>1135</v>
      </c>
      <c r="S1" s="2010" t="s">
        <v>1698</v>
      </c>
      <c r="T1" s="2012" t="s">
        <v>1699</v>
      </c>
      <c r="U1" s="2010" t="s">
        <v>1700</v>
      </c>
      <c r="V1" s="2010" t="s">
        <v>1701</v>
      </c>
      <c r="W1" s="2010" t="s">
        <v>755</v>
      </c>
    </row>
    <row r="2" spans="1:23">
      <c r="A2" s="2014" t="s">
        <v>22</v>
      </c>
      <c r="B2" s="2014" t="s">
        <v>1702</v>
      </c>
      <c r="C2" s="2015" t="s">
        <v>760</v>
      </c>
      <c r="D2" s="2016" t="s">
        <v>1703</v>
      </c>
      <c r="E2" s="2016" t="s">
        <v>1704</v>
      </c>
      <c r="F2" s="2016" t="s">
        <v>1705</v>
      </c>
      <c r="G2" s="2016">
        <v>40</v>
      </c>
      <c r="H2" s="2016" t="s">
        <v>1705</v>
      </c>
      <c r="I2" s="2016" t="s">
        <v>1706</v>
      </c>
      <c r="J2" s="2016" t="s">
        <v>1707</v>
      </c>
      <c r="K2" s="2016" t="s">
        <v>1708</v>
      </c>
      <c r="L2" s="2016" t="s">
        <v>1708</v>
      </c>
      <c r="M2" s="2016" t="s">
        <v>1708</v>
      </c>
      <c r="N2" s="2016" t="s">
        <v>1708</v>
      </c>
      <c r="O2" s="2016" t="s">
        <v>1708</v>
      </c>
      <c r="P2" s="2016" t="s">
        <v>1708</v>
      </c>
      <c r="Q2" s="2016" t="s">
        <v>1708</v>
      </c>
      <c r="R2" s="2016" t="s">
        <v>1137</v>
      </c>
      <c r="S2" s="2016" t="s">
        <v>1708</v>
      </c>
      <c r="T2" s="2016" t="s">
        <v>1709</v>
      </c>
      <c r="U2" s="2016" t="s">
        <v>1708</v>
      </c>
      <c r="V2" s="2016" t="s">
        <v>1710</v>
      </c>
      <c r="W2" s="2016" t="s">
        <v>1708</v>
      </c>
    </row>
    <row r="3" spans="1:23">
      <c r="A3" s="2014" t="s">
        <v>1711</v>
      </c>
      <c r="B3" s="2017" t="s">
        <v>1142</v>
      </c>
      <c r="C3" s="2018" t="s">
        <v>761</v>
      </c>
      <c r="D3" s="2016" t="s">
        <v>1712</v>
      </c>
      <c r="E3" s="2016" t="s">
        <v>16</v>
      </c>
      <c r="F3" s="2016" t="s">
        <v>1713</v>
      </c>
      <c r="G3" s="2016">
        <v>50</v>
      </c>
      <c r="H3" s="2016" t="s">
        <v>1713</v>
      </c>
      <c r="I3" s="2016" t="s">
        <v>1714</v>
      </c>
      <c r="J3" s="2016" t="s">
        <v>1715</v>
      </c>
      <c r="K3" s="2016" t="s">
        <v>1716</v>
      </c>
      <c r="L3" s="2016" t="s">
        <v>1716</v>
      </c>
      <c r="M3" s="2016" t="s">
        <v>1716</v>
      </c>
      <c r="N3" s="2016" t="s">
        <v>1716</v>
      </c>
      <c r="O3" s="2016" t="s">
        <v>1716</v>
      </c>
      <c r="P3" s="2016" t="s">
        <v>1716</v>
      </c>
      <c r="Q3" s="2016" t="s">
        <v>1716</v>
      </c>
      <c r="R3" s="2016" t="s">
        <v>1136</v>
      </c>
      <c r="S3" s="2016" t="s">
        <v>1716</v>
      </c>
      <c r="T3" s="2016" t="s">
        <v>1717</v>
      </c>
      <c r="U3" s="2016" t="s">
        <v>1716</v>
      </c>
      <c r="V3" s="2016" t="s">
        <v>1718</v>
      </c>
      <c r="W3" s="2016" t="s">
        <v>1716</v>
      </c>
    </row>
    <row r="4" spans="1:23">
      <c r="A4" s="2014" t="s">
        <v>1719</v>
      </c>
      <c r="B4" s="2014" t="s">
        <v>1720</v>
      </c>
      <c r="C4" s="2015" t="s">
        <v>762</v>
      </c>
      <c r="D4" s="2016" t="s">
        <v>865</v>
      </c>
      <c r="E4" s="2016" t="s">
        <v>1721</v>
      </c>
      <c r="F4" s="2016" t="s">
        <v>1722</v>
      </c>
      <c r="G4" s="2016">
        <v>70</v>
      </c>
      <c r="H4" s="2016" t="s">
        <v>1722</v>
      </c>
      <c r="I4" s="2016" t="s">
        <v>1723</v>
      </c>
      <c r="K4" s="2016" t="s">
        <v>1724</v>
      </c>
      <c r="L4" s="2016" t="s">
        <v>1724</v>
      </c>
      <c r="M4" s="2016" t="s">
        <v>1724</v>
      </c>
      <c r="N4" s="2016" t="s">
        <v>1724</v>
      </c>
      <c r="O4" s="2016" t="s">
        <v>1724</v>
      </c>
      <c r="P4" s="2016" t="s">
        <v>1724</v>
      </c>
      <c r="Q4" s="2016" t="s">
        <v>1724</v>
      </c>
      <c r="R4" s="2016" t="s">
        <v>1138</v>
      </c>
      <c r="S4" s="2016" t="s">
        <v>1724</v>
      </c>
      <c r="T4" s="2016" t="s">
        <v>1725</v>
      </c>
      <c r="U4" s="2016" t="s">
        <v>1724</v>
      </c>
      <c r="W4" s="2016" t="s">
        <v>1724</v>
      </c>
    </row>
    <row r="5" spans="1:23">
      <c r="A5" s="2014" t="s">
        <v>1726</v>
      </c>
      <c r="B5" s="2014" t="s">
        <v>1727</v>
      </c>
      <c r="C5" s="2015" t="s">
        <v>763</v>
      </c>
      <c r="F5" s="2016" t="s">
        <v>1728</v>
      </c>
      <c r="H5" s="2016" t="s">
        <v>1729</v>
      </c>
      <c r="I5" s="2016" t="s">
        <v>1730</v>
      </c>
      <c r="K5" s="2016" t="s">
        <v>1731</v>
      </c>
      <c r="L5" s="2016" t="s">
        <v>1731</v>
      </c>
      <c r="M5" s="2016" t="s">
        <v>1731</v>
      </c>
      <c r="N5" s="2016" t="s">
        <v>1731</v>
      </c>
      <c r="O5" s="2016" t="s">
        <v>1731</v>
      </c>
      <c r="P5" s="2016" t="s">
        <v>1731</v>
      </c>
      <c r="Q5" s="2016" t="s">
        <v>1731</v>
      </c>
      <c r="R5" s="2016" t="s">
        <v>1139</v>
      </c>
      <c r="S5" s="2016" t="s">
        <v>1731</v>
      </c>
      <c r="T5" s="2016" t="s">
        <v>1732</v>
      </c>
      <c r="U5" s="2016" t="s">
        <v>1731</v>
      </c>
      <c r="W5" s="2016" t="s">
        <v>1731</v>
      </c>
    </row>
    <row r="6" spans="1:23">
      <c r="A6" s="2014" t="s">
        <v>1733</v>
      </c>
      <c r="B6" s="2017" t="s">
        <v>1143</v>
      </c>
      <c r="C6" s="2020" t="s">
        <v>30</v>
      </c>
      <c r="F6" s="2016" t="s">
        <v>1729</v>
      </c>
      <c r="H6" s="2016" t="s">
        <v>1734</v>
      </c>
      <c r="I6" s="2016" t="s">
        <v>1735</v>
      </c>
      <c r="K6" s="2016" t="s">
        <v>1736</v>
      </c>
      <c r="L6" s="2016" t="s">
        <v>1736</v>
      </c>
      <c r="M6" s="2016" t="s">
        <v>1736</v>
      </c>
      <c r="N6" s="2016" t="s">
        <v>1736</v>
      </c>
      <c r="O6" s="2016" t="s">
        <v>1736</v>
      </c>
      <c r="P6" s="2016" t="s">
        <v>1736</v>
      </c>
      <c r="Q6" s="2016" t="s">
        <v>1736</v>
      </c>
      <c r="R6" s="2016" t="s">
        <v>1140</v>
      </c>
      <c r="S6" s="2016" t="s">
        <v>1736</v>
      </c>
      <c r="T6" s="2016"/>
      <c r="U6" s="2016" t="s">
        <v>1736</v>
      </c>
      <c r="W6" s="2016" t="s">
        <v>1736</v>
      </c>
    </row>
    <row r="7" spans="1:23">
      <c r="A7" s="2014" t="s">
        <v>1737</v>
      </c>
      <c r="B7" s="2017" t="s">
        <v>1144</v>
      </c>
      <c r="C7" s="2015" t="s">
        <v>31</v>
      </c>
      <c r="F7" s="2016" t="s">
        <v>1738</v>
      </c>
      <c r="H7" s="2016" t="s">
        <v>1739</v>
      </c>
      <c r="I7" s="2016" t="s">
        <v>1740</v>
      </c>
    </row>
    <row r="8" spans="1:23">
      <c r="A8" s="2014" t="s">
        <v>1741</v>
      </c>
      <c r="B8" s="2014" t="s">
        <v>1742</v>
      </c>
      <c r="C8" s="2015" t="s">
        <v>764</v>
      </c>
      <c r="F8" s="2016" t="s">
        <v>1743</v>
      </c>
      <c r="H8" s="2016"/>
      <c r="I8" s="2016" t="s">
        <v>1744</v>
      </c>
    </row>
    <row r="9" spans="1:23">
      <c r="A9" s="2014" t="s">
        <v>1745</v>
      </c>
      <c r="B9" s="2014" t="s">
        <v>1746</v>
      </c>
      <c r="C9" s="2015" t="s">
        <v>765</v>
      </c>
      <c r="F9" s="2016" t="s">
        <v>1747</v>
      </c>
      <c r="H9" s="2016"/>
    </row>
    <row r="10" spans="1:23">
      <c r="A10" s="2014" t="s">
        <v>1748</v>
      </c>
      <c r="B10" s="2014" t="s">
        <v>1749</v>
      </c>
      <c r="C10" s="2015" t="s">
        <v>766</v>
      </c>
      <c r="F10" s="2016" t="s">
        <v>16</v>
      </c>
    </row>
    <row r="11" spans="1:23">
      <c r="A11" s="2014" t="s">
        <v>1750</v>
      </c>
      <c r="B11" s="2014" t="s">
        <v>1751</v>
      </c>
      <c r="C11" s="2015" t="s">
        <v>767</v>
      </c>
    </row>
    <row r="12" spans="1:23">
      <c r="A12" s="2014" t="s">
        <v>1752</v>
      </c>
      <c r="B12" s="2014" t="s">
        <v>1753</v>
      </c>
      <c r="C12" s="2015" t="s">
        <v>768</v>
      </c>
    </row>
    <row r="13" spans="1:23">
      <c r="A13" s="2014" t="s">
        <v>1754</v>
      </c>
      <c r="B13" s="2014" t="s">
        <v>1755</v>
      </c>
      <c r="C13" s="2015" t="s">
        <v>769</v>
      </c>
    </row>
    <row r="14" spans="1:23">
      <c r="A14" s="2014" t="s">
        <v>1756</v>
      </c>
      <c r="B14" s="2014" t="s">
        <v>1757</v>
      </c>
      <c r="C14" s="2016" t="s">
        <v>16</v>
      </c>
    </row>
    <row r="15" spans="1:23">
      <c r="A15" s="2014" t="s">
        <v>1758</v>
      </c>
      <c r="B15" s="2014" t="s">
        <v>1759</v>
      </c>
      <c r="C15" s="2015"/>
    </row>
    <row r="16" spans="1:23">
      <c r="A16" s="2014" t="s">
        <v>1760</v>
      </c>
      <c r="B16" s="2014" t="s">
        <v>756</v>
      </c>
      <c r="C16" s="2015"/>
    </row>
    <row r="17" spans="1:3">
      <c r="A17" s="2014" t="s">
        <v>1761</v>
      </c>
      <c r="B17" s="2014" t="s">
        <v>3219</v>
      </c>
      <c r="C17" s="2015"/>
    </row>
    <row r="18" spans="1:3">
      <c r="A18" s="2014" t="s">
        <v>1762</v>
      </c>
      <c r="B18" s="2014" t="s">
        <v>757</v>
      </c>
      <c r="C18" s="2015"/>
    </row>
    <row r="19" spans="1:3">
      <c r="A19" s="2014" t="s">
        <v>1763</v>
      </c>
      <c r="B19" s="2014" t="s">
        <v>757</v>
      </c>
      <c r="C19" s="2015"/>
    </row>
    <row r="20" spans="1:3">
      <c r="A20" s="2014" t="s">
        <v>1764</v>
      </c>
      <c r="B20" s="2014" t="s">
        <v>757</v>
      </c>
      <c r="C20" s="2015"/>
    </row>
    <row r="21" spans="1:3">
      <c r="A21" s="2014" t="s">
        <v>1765</v>
      </c>
      <c r="B21" s="2014" t="s">
        <v>757</v>
      </c>
      <c r="C21" s="2015"/>
    </row>
    <row r="22" spans="1:3">
      <c r="A22" s="2014" t="s">
        <v>1766</v>
      </c>
      <c r="B22" s="2014" t="s">
        <v>757</v>
      </c>
      <c r="C22" s="2015"/>
    </row>
    <row r="23" spans="1:3">
      <c r="A23" s="2014" t="s">
        <v>1767</v>
      </c>
      <c r="B23" s="2014" t="s">
        <v>757</v>
      </c>
      <c r="C23" s="2015"/>
    </row>
    <row r="24" spans="1:3">
      <c r="A24" s="2014" t="s">
        <v>1768</v>
      </c>
      <c r="B24" s="2014" t="s">
        <v>757</v>
      </c>
      <c r="C24" s="2015"/>
    </row>
    <row r="25" spans="1:3">
      <c r="A25" s="2014" t="s">
        <v>1769</v>
      </c>
      <c r="B25" s="2014" t="s">
        <v>757</v>
      </c>
      <c r="C25" s="2015"/>
    </row>
    <row r="26" spans="1:3">
      <c r="A26" s="2014" t="s">
        <v>1770</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30"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4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0"/>
      <c r="B54" s="2022" t="s">
        <v>861</v>
      </c>
      <c r="C54" s="2019" t="s">
        <v>1277</v>
      </c>
    </row>
    <row r="55" spans="1:4">
      <c r="A55" s="3030"/>
      <c r="B55" s="2022" t="s">
        <v>862</v>
      </c>
      <c r="C55" s="2019" t="s">
        <v>1278</v>
      </c>
    </row>
    <row r="56" spans="1:4">
      <c r="A56" s="3030"/>
      <c r="B56" s="2022" t="s">
        <v>863</v>
      </c>
      <c r="C56" s="2019" t="s">
        <v>1282</v>
      </c>
    </row>
    <row r="57" spans="1:4">
      <c r="A57" s="3030"/>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32" customWidth="1"/>
    <col min="2" max="2" width="11.75" style="2032" customWidth="1"/>
    <col min="3" max="4" width="11.5" style="2032" customWidth="1"/>
    <col min="5" max="6" width="10" style="2032" customWidth="1"/>
    <col min="7" max="7" width="10.75" style="2032" customWidth="1"/>
    <col min="8" max="8" width="10" style="2032" customWidth="1"/>
    <col min="9" max="9" width="11.125" style="2158" customWidth="1"/>
    <col min="10" max="10" width="10" style="2032" customWidth="1"/>
    <col min="11" max="11" width="10" style="2159" customWidth="1"/>
    <col min="12" max="13" width="10" style="2160" customWidth="1"/>
    <col min="14" max="14" width="10" style="2032" customWidth="1"/>
    <col min="15" max="15" width="10" style="2158" customWidth="1"/>
    <col min="16" max="17" width="10" style="2032"/>
    <col min="18" max="18" width="10" style="2032" customWidth="1"/>
    <col min="19" max="16384" width="10" style="2032"/>
  </cols>
  <sheetData>
    <row r="1" spans="1:19" ht="38.25" customHeight="1" thickBot="1">
      <c r="A1" s="2025" t="s">
        <v>1771</v>
      </c>
      <c r="B1" s="3031" t="str">
        <f>IF(B10="北京市","北京市",C10)&amp;F10&amp;IF(结果表!G1="在建","出让国有建设用地使用权及在建建筑物",IF(结果表!G1="土地","出让国有建设用地使用权",))&amp;B9&amp;"预评估"</f>
        <v>房地产抵押价值预评估</v>
      </c>
      <c r="C1" s="3032"/>
      <c r="D1" s="3032"/>
      <c r="E1" s="3032"/>
      <c r="F1" s="3032"/>
      <c r="G1" s="3032"/>
      <c r="H1" s="3032"/>
      <c r="I1" s="3033"/>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房地产抵押价值</v>
      </c>
    </row>
    <row r="2" spans="1:19" ht="18" customHeight="1">
      <c r="A2" s="2026" t="s">
        <v>1772</v>
      </c>
      <c r="B2" s="1041"/>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房地产</v>
      </c>
    </row>
    <row r="3" spans="1:19" ht="18" customHeight="1">
      <c r="A3" s="2035" t="s">
        <v>1773</v>
      </c>
      <c r="B3" s="2036">
        <v>43580</v>
      </c>
      <c r="C3" s="2037" t="s">
        <v>1774</v>
      </c>
      <c r="D3" s="2036">
        <v>43580</v>
      </c>
      <c r="E3" s="2026"/>
      <c r="F3" s="2026"/>
      <c r="G3" s="2026"/>
      <c r="H3" s="2026"/>
      <c r="I3" s="2026"/>
      <c r="J3" s="2026"/>
      <c r="K3" s="2027"/>
      <c r="L3" s="2028"/>
      <c r="M3" s="2028"/>
      <c r="N3" s="2029"/>
      <c r="O3" s="2030"/>
      <c r="P3" s="2029"/>
      <c r="Q3" s="2029"/>
      <c r="R3" s="2029"/>
      <c r="S3" s="2031"/>
    </row>
    <row r="4" spans="1:19" ht="18" customHeight="1" thickBot="1">
      <c r="A4" s="2038" t="s">
        <v>1775</v>
      </c>
      <c r="B4" s="2039" t="s">
        <v>3034</v>
      </c>
      <c r="C4" s="1039">
        <f ca="1">SUMIF(注册房地产估价师,B4,估价师及机构信息!B3:B24)</f>
        <v>1120050019</v>
      </c>
      <c r="D4" s="2039" t="s">
        <v>3035</v>
      </c>
      <c r="E4" s="1040">
        <f ca="1">SUMIF(注册房地产估价师,D4,估价师及机构信息!B3:B24)</f>
        <v>1120070131</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王鹏（注册号：1120050019)、郑燚（注册号：1120070131)</v>
      </c>
      <c r="L4" s="2028"/>
      <c r="M4" s="2028"/>
      <c r="N4" s="2029"/>
      <c r="O4" s="2030"/>
      <c r="P4" s="2029"/>
      <c r="Q4" s="2029"/>
      <c r="R4" s="2029"/>
      <c r="S4" s="2031"/>
    </row>
    <row r="5" spans="1:19" ht="18" customHeight="1" thickTop="1">
      <c r="A5" s="2044" t="s">
        <v>1776</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1777</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1778</v>
      </c>
      <c r="B7" s="2053"/>
      <c r="C7" s="2050"/>
      <c r="D7" s="2051"/>
      <c r="E7" s="2034"/>
      <c r="F7" s="2042"/>
      <c r="G7" s="2042"/>
      <c r="H7" s="2042"/>
      <c r="I7" s="2042"/>
      <c r="J7" s="2042"/>
      <c r="K7" s="2054"/>
      <c r="L7" s="2028"/>
      <c r="M7" s="2028"/>
      <c r="N7" s="2029"/>
      <c r="O7" s="2030"/>
      <c r="P7" s="2029"/>
      <c r="Q7" s="2029"/>
      <c r="R7" s="2029"/>
    </row>
    <row r="8" spans="1:19" ht="18" customHeight="1">
      <c r="A8" s="2048" t="s">
        <v>1779</v>
      </c>
      <c r="B8" s="2055" t="s">
        <v>3036</v>
      </c>
      <c r="C8" s="2056"/>
      <c r="D8" s="3034" t="s">
        <v>1780</v>
      </c>
      <c r="E8" s="2057" t="s">
        <v>3037</v>
      </c>
      <c r="F8" s="2058"/>
      <c r="G8" s="2026"/>
      <c r="H8" s="2026"/>
      <c r="I8" s="2026"/>
      <c r="J8" s="2042"/>
      <c r="K8" s="2043"/>
      <c r="L8" s="2028"/>
      <c r="M8" s="2028"/>
      <c r="N8" s="2029"/>
      <c r="O8" s="2030"/>
      <c r="P8" s="2029"/>
      <c r="Q8" s="2029"/>
      <c r="R8" s="2029"/>
    </row>
    <row r="9" spans="1:19" ht="18" customHeight="1" thickBot="1">
      <c r="A9" s="2040" t="s">
        <v>1781</v>
      </c>
      <c r="B9" s="2059" t="s">
        <v>3037</v>
      </c>
      <c r="C9" s="2060"/>
      <c r="D9" s="3035"/>
      <c r="E9" s="2059" t="s">
        <v>70</v>
      </c>
      <c r="F9" s="2061"/>
      <c r="G9" s="2062"/>
      <c r="H9" s="2062"/>
      <c r="I9" s="2062"/>
      <c r="J9" s="2042"/>
      <c r="K9" s="2054"/>
      <c r="L9" s="2028"/>
      <c r="M9" s="2028"/>
      <c r="N9" s="2029"/>
      <c r="O9" s="2030"/>
      <c r="P9" s="2029"/>
      <c r="Q9" s="2029"/>
      <c r="R9" s="2029"/>
    </row>
    <row r="10" spans="1:19" ht="18" customHeight="1" thickTop="1">
      <c r="A10" s="2063" t="s">
        <v>1782</v>
      </c>
      <c r="B10" s="2064" t="s">
        <v>3038</v>
      </c>
      <c r="C10" s="2944"/>
      <c r="D10" s="2047"/>
      <c r="E10" s="2065" t="s">
        <v>1783</v>
      </c>
      <c r="F10" s="2946"/>
      <c r="G10" s="2066"/>
      <c r="H10" s="2067"/>
      <c r="I10" s="2047"/>
      <c r="J10" s="2042"/>
      <c r="K10" s="2054"/>
      <c r="L10" s="2028"/>
      <c r="M10" s="2028"/>
      <c r="N10" s="2029"/>
      <c r="O10" s="2030"/>
      <c r="P10" s="2029"/>
      <c r="Q10" s="2029"/>
      <c r="R10" s="2029"/>
    </row>
    <row r="11" spans="1:19" ht="18" customHeight="1">
      <c r="A11" s="2068" t="s">
        <v>1784</v>
      </c>
      <c r="B11" s="2069" t="s">
        <v>3039</v>
      </c>
      <c r="C11" s="2070"/>
      <c r="D11" s="2071"/>
      <c r="E11" s="2042"/>
      <c r="F11" s="2042"/>
      <c r="G11" s="2042"/>
      <c r="H11" s="2042"/>
      <c r="I11" s="2042"/>
      <c r="J11" s="2042"/>
      <c r="K11" s="2054"/>
      <c r="L11" s="2028"/>
      <c r="M11" s="2028"/>
      <c r="N11" s="2029"/>
      <c r="O11" s="2030"/>
      <c r="P11" s="2029"/>
      <c r="Q11" s="2029"/>
      <c r="R11" s="2029"/>
    </row>
    <row r="12" spans="1:19" ht="18" customHeight="1">
      <c r="A12" s="2072" t="s">
        <v>1785</v>
      </c>
      <c r="B12" s="2069" t="s">
        <v>3040</v>
      </c>
      <c r="C12" s="2073" t="s">
        <v>1786</v>
      </c>
      <c r="D12" s="2074" t="s">
        <v>1787</v>
      </c>
      <c r="E12" s="2074" t="s">
        <v>1788</v>
      </c>
      <c r="F12" s="2074" t="s">
        <v>1789</v>
      </c>
      <c r="G12" s="2074" t="s">
        <v>1790</v>
      </c>
      <c r="H12" s="2074" t="s">
        <v>1791</v>
      </c>
      <c r="I12" s="2074" t="s">
        <v>1792</v>
      </c>
      <c r="J12" s="2042"/>
      <c r="K12" s="2054"/>
      <c r="L12" s="2028"/>
      <c r="M12" s="2028"/>
      <c r="N12" s="2029"/>
      <c r="O12" s="2030"/>
      <c r="P12" s="2029"/>
      <c r="Q12" s="2029"/>
      <c r="R12" s="2029"/>
    </row>
    <row r="13" spans="1:19" ht="18" customHeight="1">
      <c r="A13" s="2075"/>
      <c r="B13" s="2076"/>
      <c r="C13" s="2077" t="s">
        <v>1793</v>
      </c>
      <c r="D13" s="2078"/>
      <c r="E13" s="2078">
        <v>54788</v>
      </c>
      <c r="F13" s="2078">
        <v>54788</v>
      </c>
      <c r="G13" s="2078">
        <v>54788</v>
      </c>
      <c r="H13" s="2078"/>
      <c r="I13" s="1049"/>
      <c r="J13" s="2042"/>
      <c r="K13" s="2054"/>
      <c r="L13" s="2028"/>
      <c r="M13" s="2028"/>
      <c r="N13" s="2029"/>
      <c r="O13" s="2030"/>
      <c r="P13" s="2029"/>
      <c r="Q13" s="2029"/>
      <c r="R13" s="2029"/>
    </row>
    <row r="14" spans="1:19" ht="18" customHeight="1">
      <c r="A14" s="2075"/>
      <c r="B14" s="2076"/>
      <c r="C14" s="2077" t="s">
        <v>1794</v>
      </c>
      <c r="D14" s="1052"/>
      <c r="E14" s="1052">
        <v>40</v>
      </c>
      <c r="F14" s="1052">
        <v>40</v>
      </c>
      <c r="G14" s="1052">
        <v>40</v>
      </c>
      <c r="H14" s="1052"/>
      <c r="I14" s="1052"/>
      <c r="J14" s="2042"/>
      <c r="K14" s="2079"/>
      <c r="L14" s="2028"/>
      <c r="M14" s="2028"/>
      <c r="N14" s="2029"/>
      <c r="O14" s="2030"/>
      <c r="P14" s="2029"/>
      <c r="Q14" s="2029"/>
      <c r="R14" s="2029"/>
    </row>
    <row r="15" spans="1:19" ht="18" customHeight="1">
      <c r="A15" s="2063"/>
      <c r="B15" s="2080"/>
      <c r="C15" s="2077" t="s">
        <v>1795</v>
      </c>
      <c r="D15" s="1051" t="str">
        <f>IF(B12="出让",IF(D13="","",ROUNDDOWN(MIN((D13-$D$3)/365,D14),2)),D14)</f>
        <v/>
      </c>
      <c r="E15" s="1051">
        <f>IF(B12="出让",IF(E13="","",ROUNDDOWN(MIN((E13-$D$3)/365,E14),2)),E14)</f>
        <v>30.7</v>
      </c>
      <c r="F15" s="1051">
        <f>IF(B12="出让",IF(F13="","",ROUNDDOWN(MIN((F13-$D$3)/365,F14),2)),F14)</f>
        <v>30.7</v>
      </c>
      <c r="G15" s="1051">
        <f>IF(B12="出让",IF(G13="","",ROUNDDOWN(MIN((G13-$D$3)/365,G14),2)),G14)</f>
        <v>30.7</v>
      </c>
      <c r="H15" s="1051" t="str">
        <f>IF(B12="出让",IF(H13="","",ROUNDDOWN(MIN((H13-$D$3)/365,H14),2)),H14)</f>
        <v/>
      </c>
      <c r="I15" s="1051" t="str">
        <f>IF(B12="出让",IF(I13="","",ROUNDDOWN(MIN((I13-$D$3)/365,I14),2)),I14)</f>
        <v/>
      </c>
      <c r="J15" s="2042"/>
      <c r="K15" s="2081"/>
      <c r="L15" s="2082"/>
      <c r="M15" s="2082"/>
      <c r="N15" s="2083"/>
      <c r="O15" s="2082"/>
      <c r="P15" s="2083"/>
      <c r="Q15" s="2029"/>
      <c r="R15" s="2029"/>
    </row>
    <row r="16" spans="1:19" ht="30.75" customHeight="1">
      <c r="A16" s="2065" t="s">
        <v>1796</v>
      </c>
      <c r="B16" s="3041"/>
      <c r="C16" s="3042"/>
      <c r="D16" s="3043"/>
      <c r="E16" s="2084" t="s">
        <v>1797</v>
      </c>
      <c r="F16" s="3044"/>
      <c r="G16" s="3045"/>
      <c r="H16" s="3045"/>
      <c r="I16" s="3046"/>
      <c r="J16" s="2029"/>
      <c r="K16" s="2081"/>
      <c r="L16" s="2082"/>
      <c r="M16" s="2082"/>
      <c r="N16" s="2083"/>
      <c r="O16" s="2082"/>
      <c r="P16" s="2083"/>
      <c r="Q16" s="2029"/>
      <c r="R16" s="2029"/>
    </row>
    <row r="17" spans="1:22" ht="18" customHeight="1">
      <c r="A17" s="2085" t="s">
        <v>1798</v>
      </c>
      <c r="B17" s="2035" t="s">
        <v>1799</v>
      </c>
      <c r="C17" s="1056">
        <f>'数据-汇总表'!E3</f>
        <v>30298.41</v>
      </c>
      <c r="D17" s="2086" t="s">
        <v>1800</v>
      </c>
      <c r="E17" s="3047" t="s">
        <v>1801</v>
      </c>
      <c r="F17" s="3048"/>
      <c r="G17" s="3048"/>
      <c r="H17" s="3048"/>
      <c r="I17" s="3049"/>
      <c r="J17" s="2029"/>
      <c r="K17" s="2087"/>
      <c r="L17" s="2082"/>
      <c r="M17" s="2082"/>
      <c r="N17" s="2083"/>
      <c r="O17" s="2082"/>
      <c r="P17" s="2083"/>
      <c r="Q17" s="2029"/>
      <c r="R17" s="2029"/>
      <c r="S17" s="2029"/>
      <c r="T17" s="2029"/>
      <c r="U17" s="2029"/>
      <c r="V17" s="2029"/>
    </row>
    <row r="18" spans="1:22" ht="36" customHeight="1" thickBot="1">
      <c r="A18" s="2088" t="s">
        <v>1802</v>
      </c>
      <c r="B18" s="2038" t="s">
        <v>1803</v>
      </c>
      <c r="C18" s="1446">
        <f>'数据-汇总表'!D3</f>
        <v>0</v>
      </c>
      <c r="D18" s="2089" t="s">
        <v>1800</v>
      </c>
      <c r="E18" s="3050" t="s">
        <v>1804</v>
      </c>
      <c r="F18" s="3051"/>
      <c r="G18" s="3051"/>
      <c r="H18" s="3051"/>
      <c r="I18" s="3052"/>
      <c r="J18" s="2029"/>
      <c r="K18" s="2087"/>
      <c r="L18" s="2082"/>
      <c r="M18" s="2082"/>
      <c r="N18" s="2083"/>
      <c r="O18" s="2082"/>
      <c r="P18" s="2083"/>
      <c r="Q18" s="2029"/>
      <c r="R18" s="2029"/>
      <c r="S18" s="2029"/>
      <c r="T18" s="2029"/>
      <c r="U18" s="2029"/>
      <c r="V18" s="2029"/>
    </row>
    <row r="19" spans="1:22" ht="37.5" customHeight="1" thickTop="1" thickBot="1">
      <c r="A19" s="372" t="s">
        <v>1805</v>
      </c>
      <c r="B19" s="351" t="s">
        <v>1806</v>
      </c>
      <c r="C19" s="2090"/>
      <c r="D19" s="2091" t="s">
        <v>1807</v>
      </c>
      <c r="E19" s="2092"/>
      <c r="F19" s="2093" t="str">
        <f>IF(AND(C19="是",E19="否"),"是否提供他项权证或相关说明","")</f>
        <v/>
      </c>
      <c r="G19" s="2094"/>
      <c r="H19" s="2042"/>
      <c r="I19" s="2042"/>
      <c r="J19" s="2042"/>
      <c r="K19" s="2054"/>
      <c r="L19" s="2028"/>
      <c r="M19" s="2028"/>
      <c r="N19" s="2083"/>
      <c r="O19" s="2082"/>
      <c r="P19" s="2083"/>
      <c r="Q19" s="2029"/>
      <c r="R19" s="2029"/>
      <c r="S19" s="2029"/>
      <c r="T19" s="2029"/>
      <c r="U19" s="2029"/>
      <c r="V19" s="2029"/>
    </row>
    <row r="20" spans="1:22" ht="18" customHeight="1">
      <c r="A20" s="2095" t="s">
        <v>1808</v>
      </c>
      <c r="B20" s="3037" t="s">
        <v>1809</v>
      </c>
      <c r="C20" s="3038"/>
      <c r="D20" s="3039" t="s">
        <v>1810</v>
      </c>
      <c r="E20" s="3040"/>
      <c r="F20" s="2096" t="s">
        <v>1811</v>
      </c>
      <c r="G20" s="2042"/>
      <c r="H20" s="2042"/>
      <c r="I20" s="2042"/>
      <c r="J20" s="2042"/>
      <c r="K20" s="3036"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3"/>
      <c r="O20" s="2082"/>
      <c r="P20" s="2083"/>
      <c r="Q20" s="2029"/>
      <c r="R20" s="2029"/>
      <c r="S20" s="2029"/>
      <c r="T20" s="2029"/>
      <c r="U20" s="2029"/>
      <c r="V20" s="2029"/>
    </row>
    <row r="21" spans="1:22" ht="24.75" customHeight="1">
      <c r="A21" s="2095"/>
      <c r="B21" s="2097" t="s">
        <v>1813</v>
      </c>
      <c r="C21" s="2098" t="s">
        <v>1814</v>
      </c>
      <c r="D21" s="2099" t="s">
        <v>1815</v>
      </c>
      <c r="E21" s="2100" t="s">
        <v>1814</v>
      </c>
      <c r="F21" s="2101"/>
      <c r="G21" s="2042"/>
      <c r="H21" s="2042"/>
      <c r="I21" s="2042"/>
      <c r="J21" s="2042"/>
      <c r="K21" s="303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3"/>
      <c r="O21" s="2082"/>
      <c r="P21" s="2083"/>
      <c r="Q21" s="2029"/>
      <c r="R21" s="2029"/>
      <c r="S21" s="2029"/>
      <c r="T21" s="2029"/>
      <c r="U21" s="2029"/>
      <c r="V21" s="2029"/>
    </row>
    <row r="22" spans="1:22" ht="24.75" customHeight="1" thickBot="1">
      <c r="A22" s="2095"/>
      <c r="B22" s="2102" t="s">
        <v>1816</v>
      </c>
      <c r="C22" s="2098" t="s">
        <v>1817</v>
      </c>
      <c r="D22" s="2026"/>
      <c r="E22" s="2026"/>
      <c r="F22" s="2103"/>
      <c r="G22" s="2042"/>
      <c r="H22" s="2042"/>
      <c r="I22" s="2042"/>
      <c r="J22" s="2042"/>
      <c r="K22" s="303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3"/>
      <c r="O22" s="2082"/>
      <c r="P22" s="2083"/>
      <c r="Q22" s="2029"/>
      <c r="R22" s="2029"/>
      <c r="S22" s="2029"/>
      <c r="T22" s="2029"/>
      <c r="U22" s="2029"/>
      <c r="V22" s="2029"/>
    </row>
    <row r="23" spans="1:22" ht="18" customHeight="1">
      <c r="A23" s="2104" t="s">
        <v>1818</v>
      </c>
      <c r="B23" s="182" t="s">
        <v>1819</v>
      </c>
      <c r="C23" s="2105"/>
      <c r="D23" s="2106" t="s">
        <v>1819</v>
      </c>
      <c r="E23" s="2107"/>
      <c r="F23" s="2103"/>
      <c r="G23" s="2042"/>
      <c r="H23" s="2042"/>
      <c r="I23" s="2042"/>
      <c r="J23" s="2042"/>
      <c r="K23" s="2108"/>
      <c r="L23" s="747"/>
      <c r="M23" s="2028"/>
      <c r="N23" s="2083"/>
      <c r="O23" s="2082"/>
      <c r="P23" s="2083"/>
      <c r="Q23" s="2029"/>
      <c r="R23" s="2029"/>
      <c r="S23" s="2029"/>
      <c r="T23" s="2029"/>
      <c r="U23" s="2029"/>
      <c r="V23" s="2029"/>
    </row>
    <row r="24" spans="1:22" ht="18" customHeight="1">
      <c r="A24" s="2109"/>
      <c r="B24" s="182" t="s">
        <v>1820</v>
      </c>
      <c r="C24" s="2110"/>
      <c r="D24" s="2104" t="s">
        <v>1820</v>
      </c>
      <c r="E24" s="2111"/>
      <c r="F24" s="2103"/>
      <c r="G24" s="2042"/>
      <c r="H24" s="2042"/>
      <c r="I24" s="2042"/>
      <c r="J24" s="2042"/>
      <c r="K24" s="2108"/>
      <c r="L24" s="747"/>
      <c r="M24" s="2028"/>
      <c r="N24" s="2083"/>
      <c r="O24" s="2082"/>
      <c r="P24" s="2083"/>
      <c r="Q24" s="2029"/>
      <c r="R24" s="2029"/>
      <c r="S24" s="2029"/>
      <c r="T24" s="2029"/>
      <c r="U24" s="2029"/>
      <c r="V24" s="2029"/>
    </row>
    <row r="25" spans="1:22" ht="18" customHeight="1">
      <c r="A25" s="2109"/>
      <c r="B25" s="182" t="s">
        <v>1821</v>
      </c>
      <c r="C25" s="2110"/>
      <c r="D25" s="2104" t="s">
        <v>1821</v>
      </c>
      <c r="E25" s="2111"/>
      <c r="F25" s="2103"/>
      <c r="G25" s="2042"/>
      <c r="H25" s="2042"/>
      <c r="I25" s="2042"/>
      <c r="J25" s="2042"/>
      <c r="K25" s="2054"/>
      <c r="L25" s="2028"/>
      <c r="M25" s="2028"/>
      <c r="N25" s="2083"/>
      <c r="O25" s="2082"/>
      <c r="P25" s="2083"/>
      <c r="Q25" s="2029"/>
      <c r="R25" s="2029"/>
      <c r="S25" s="2029"/>
      <c r="T25" s="2029"/>
      <c r="U25" s="2029"/>
      <c r="V25" s="2029"/>
    </row>
    <row r="26" spans="1:22" ht="18" customHeight="1" thickBot="1">
      <c r="A26" s="2112"/>
      <c r="B26" s="2113" t="s">
        <v>1822</v>
      </c>
      <c r="C26" s="2114"/>
      <c r="D26" s="2115" t="s">
        <v>1823</v>
      </c>
      <c r="E26" s="2116"/>
      <c r="F26" s="2117"/>
      <c r="G26" s="2062"/>
      <c r="H26" s="2062"/>
      <c r="I26" s="2062"/>
      <c r="J26" s="2042"/>
      <c r="K26" s="2054"/>
      <c r="L26" s="2028"/>
      <c r="M26" s="2028"/>
      <c r="N26" s="2083"/>
      <c r="O26" s="2082"/>
      <c r="P26" s="2083"/>
      <c r="Q26" s="2029"/>
      <c r="R26" s="2029"/>
      <c r="S26" s="2029"/>
      <c r="T26" s="2029"/>
      <c r="U26" s="2029"/>
      <c r="V26" s="2029"/>
    </row>
    <row r="27" spans="1:22" ht="18" customHeight="1" thickTop="1">
      <c r="A27" s="3054" t="s">
        <v>1824</v>
      </c>
      <c r="B27" s="2063" t="s">
        <v>1825</v>
      </c>
      <c r="C27" s="2118" t="s">
        <v>3041</v>
      </c>
      <c r="D27" s="2119"/>
      <c r="E27" s="2042"/>
      <c r="F27" s="2042"/>
      <c r="G27" s="2042"/>
      <c r="H27" s="2042"/>
      <c r="I27" s="2042"/>
      <c r="J27" s="2029"/>
      <c r="K27" s="2081"/>
      <c r="L27" s="2082"/>
      <c r="M27" s="2082"/>
      <c r="N27" s="2083"/>
      <c r="O27" s="2082"/>
      <c r="P27" s="2083"/>
      <c r="Q27" s="2029"/>
      <c r="R27" s="2029"/>
      <c r="S27" s="2029"/>
      <c r="T27" s="2029"/>
      <c r="U27" s="2029"/>
      <c r="V27" s="2029"/>
    </row>
    <row r="28" spans="1:22" ht="18" customHeight="1">
      <c r="A28" s="3054"/>
      <c r="B28" s="2035" t="s">
        <v>1826</v>
      </c>
      <c r="C28" s="2120" t="s">
        <v>3042</v>
      </c>
      <c r="D28" s="2121"/>
      <c r="E28" s="2042"/>
      <c r="F28" s="2042"/>
      <c r="G28" s="2042"/>
      <c r="H28" s="2042"/>
      <c r="I28" s="2042"/>
      <c r="J28" s="2029"/>
      <c r="K28" s="2122"/>
      <c r="L28" s="2028"/>
      <c r="M28" s="2028"/>
      <c r="N28" s="2029"/>
      <c r="O28" s="2030"/>
      <c r="P28" s="2029"/>
      <c r="Q28" s="2029"/>
      <c r="R28" s="2029"/>
      <c r="S28" s="2029"/>
      <c r="T28" s="2029"/>
      <c r="U28" s="2029"/>
      <c r="V28" s="2029"/>
    </row>
    <row r="29" spans="1:22" ht="18" customHeight="1">
      <c r="A29" s="3054"/>
      <c r="B29" s="2035" t="s">
        <v>1827</v>
      </c>
      <c r="C29" s="2123" t="s">
        <v>3043</v>
      </c>
      <c r="D29" s="2124"/>
      <c r="E29" s="2042"/>
      <c r="F29" s="2042"/>
      <c r="G29" s="2042"/>
      <c r="H29" s="2042"/>
      <c r="I29" s="2042"/>
      <c r="J29" s="2029"/>
      <c r="K29" s="2122"/>
      <c r="L29" s="2028"/>
      <c r="M29" s="2028"/>
      <c r="N29" s="2029"/>
      <c r="O29" s="2030"/>
      <c r="P29" s="2029"/>
      <c r="Q29" s="2029"/>
      <c r="R29" s="2029"/>
      <c r="S29" s="2029"/>
      <c r="T29" s="2029"/>
      <c r="U29" s="2029"/>
      <c r="V29" s="2029"/>
    </row>
    <row r="30" spans="1:22" ht="18" customHeight="1">
      <c r="A30" s="3055"/>
      <c r="B30" s="2035" t="s">
        <v>1828</v>
      </c>
      <c r="C30" s="3056"/>
      <c r="D30" s="3057"/>
      <c r="E30" s="2042"/>
      <c r="F30" s="2042"/>
      <c r="G30" s="2042"/>
      <c r="H30" s="2042"/>
      <c r="I30" s="2042"/>
      <c r="J30" s="2029"/>
      <c r="K30" s="2122"/>
      <c r="L30" s="2028"/>
      <c r="M30" s="2028"/>
      <c r="N30" s="2029"/>
      <c r="O30" s="2030"/>
      <c r="P30" s="2029"/>
      <c r="Q30" s="2029"/>
      <c r="R30" s="2029"/>
      <c r="S30" s="2029"/>
      <c r="T30" s="2029"/>
      <c r="U30" s="2029"/>
      <c r="V30" s="2029"/>
    </row>
    <row r="31" spans="1:22" ht="18" customHeight="1">
      <c r="A31" s="3058" t="s">
        <v>1829</v>
      </c>
      <c r="B31" s="2125" t="s">
        <v>3044</v>
      </c>
      <c r="C31" s="2126" t="str">
        <f>IF(B31="现房","成新及维护状况正常否",IF(B31="在建","工程状态是否正常",IF(B31="土地","是否闲置","-")))</f>
        <v>成新及维护状况正常否</v>
      </c>
      <c r="D31" s="2127"/>
      <c r="E31" s="2128"/>
      <c r="F31" s="2042"/>
      <c r="G31" s="2042"/>
      <c r="H31" s="2042"/>
      <c r="I31" s="2042"/>
      <c r="J31" s="2042"/>
      <c r="K31" s="2052"/>
      <c r="L31" s="2028"/>
      <c r="M31" s="2028"/>
      <c r="N31" s="2029"/>
      <c r="O31" s="2030"/>
      <c r="P31" s="2029"/>
      <c r="Q31" s="2029"/>
      <c r="R31" s="2029"/>
      <c r="S31" s="2029"/>
      <c r="T31" s="2029"/>
      <c r="U31" s="2029"/>
      <c r="V31" s="2029"/>
    </row>
    <row r="32" spans="1:22" ht="18" customHeight="1">
      <c r="A32" s="3059"/>
      <c r="B32" s="2125"/>
      <c r="C32" s="2126" t="str">
        <f>IF(B32="现房","成新及维护状况是否正常",IF(B32="在建","工程状态是否正常",IF(B32="土地","是否闲置","-")))</f>
        <v>-</v>
      </c>
      <c r="D32" s="2127"/>
      <c r="E32" s="2128"/>
      <c r="F32" s="2042"/>
      <c r="G32" s="2042"/>
      <c r="H32" s="2042"/>
      <c r="I32" s="2042"/>
      <c r="J32" s="2042"/>
      <c r="K32" s="2054"/>
      <c r="L32" s="2028"/>
      <c r="M32" s="2028"/>
      <c r="N32" s="2029"/>
      <c r="O32" s="2030"/>
      <c r="P32" s="2029"/>
      <c r="Q32" s="2029"/>
      <c r="R32" s="2029"/>
      <c r="S32" s="2029"/>
      <c r="T32" s="2029"/>
      <c r="U32" s="2029"/>
      <c r="V32" s="2029"/>
    </row>
    <row r="33" spans="1:22" ht="18" customHeight="1">
      <c r="A33" s="3059"/>
      <c r="B33" s="2129"/>
      <c r="C33" s="2068" t="str">
        <f>IF(B33="现房","成新及维护状况是否正常",IF(B33="在建","工程状态是否正常",IF(B33="土地","是否闲置","-")))</f>
        <v>-</v>
      </c>
      <c r="D33" s="2130"/>
      <c r="E33" s="2131"/>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1830</v>
      </c>
      <c r="B34" s="2132" t="s">
        <v>3045</v>
      </c>
      <c r="C34" s="2132" t="s">
        <v>3046</v>
      </c>
      <c r="D34" s="2132" t="s">
        <v>3047</v>
      </c>
      <c r="E34" s="2132" t="s">
        <v>3048</v>
      </c>
      <c r="F34" s="2132" t="s">
        <v>3049</v>
      </c>
      <c r="G34" s="2132" t="s">
        <v>70</v>
      </c>
      <c r="H34" s="2132" t="s">
        <v>70</v>
      </c>
      <c r="I34" s="2042"/>
      <c r="J34" s="2042"/>
      <c r="K34" s="1795">
        <f>COUNTIF(B34:H34,"——")</f>
        <v>2</v>
      </c>
      <c r="L34" s="2073" t="s">
        <v>1831</v>
      </c>
      <c r="M34" s="2073" t="s">
        <v>1832</v>
      </c>
      <c r="N34" s="2073" t="s">
        <v>1833</v>
      </c>
      <c r="O34" s="2073" t="s">
        <v>1834</v>
      </c>
      <c r="P34" s="2073" t="s">
        <v>1835</v>
      </c>
      <c r="Q34" s="2073" t="s">
        <v>1836</v>
      </c>
      <c r="R34" s="2073" t="s">
        <v>1837</v>
      </c>
      <c r="S34" s="3053" t="s">
        <v>1838</v>
      </c>
      <c r="T34" s="2133" t="str">
        <f>NUMBERSTRING(7-K34,1)&amp;"通"</f>
        <v>五通</v>
      </c>
      <c r="U34" s="2029"/>
      <c r="V34" s="2029"/>
    </row>
    <row r="35" spans="1:22" ht="18" customHeight="1">
      <c r="A35" s="2134"/>
      <c r="B35" s="3060" t="s">
        <v>1839</v>
      </c>
      <c r="C35" s="3060"/>
      <c r="D35" s="3060"/>
      <c r="E35" s="3060"/>
      <c r="F35" s="2135">
        <f>C10</f>
        <v>0</v>
      </c>
      <c r="G35" s="2042"/>
      <c r="H35" s="2042"/>
      <c r="I35" s="2042"/>
      <c r="J35" s="2042"/>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3"/>
      <c r="T35" s="48" t="str">
        <f>IF(T34="一通",L35,IF(T34="二通",M35,IF(T34="三通",N35,IF(T34="四通",O35,IF(T34="五通",P35,IF(T34="六通",Q35,R35))))))</f>
        <v>通路、通电、通讯、通上水、通下水</v>
      </c>
      <c r="U35" s="2029"/>
      <c r="V35" s="2029"/>
    </row>
    <row r="36" spans="1:22" ht="18" customHeight="1">
      <c r="A36" s="2136"/>
      <c r="B36" s="2135" t="s">
        <v>1840</v>
      </c>
      <c r="C36" s="2135" t="s">
        <v>1841</v>
      </c>
      <c r="D36" s="2135" t="s">
        <v>1842</v>
      </c>
      <c r="E36" s="2135" t="s">
        <v>1843</v>
      </c>
      <c r="F36" s="2137"/>
      <c r="G36" s="2042"/>
      <c r="H36" s="2042"/>
      <c r="I36" s="2042"/>
      <c r="J36" s="2042"/>
      <c r="K36" s="2054"/>
      <c r="L36" s="2028"/>
      <c r="M36" s="2028"/>
      <c r="N36" s="2029"/>
      <c r="O36" s="2030"/>
      <c r="P36" s="2029"/>
      <c r="Q36" s="2029"/>
      <c r="R36" s="2029"/>
      <c r="S36" s="2029"/>
      <c r="T36" s="2029"/>
      <c r="U36" s="2029"/>
      <c r="V36" s="2029"/>
    </row>
    <row r="37" spans="1:22" ht="18" customHeight="1">
      <c r="A37" s="2138" t="s">
        <v>1844</v>
      </c>
      <c r="B37" s="2139"/>
      <c r="C37" s="2139"/>
      <c r="D37" s="2139"/>
      <c r="E37" s="2139"/>
      <c r="F37" s="2137"/>
      <c r="G37" s="2042"/>
      <c r="H37" s="2042"/>
      <c r="I37" s="2042"/>
      <c r="J37" s="2042"/>
      <c r="K37" s="2054"/>
      <c r="L37" s="2028"/>
      <c r="M37" s="2028"/>
      <c r="N37" s="2029"/>
      <c r="O37" s="2030"/>
      <c r="P37" s="2029"/>
      <c r="Q37" s="2029"/>
      <c r="R37" s="2029"/>
      <c r="S37" s="2029"/>
      <c r="T37" s="2029"/>
      <c r="U37" s="2029"/>
      <c r="V37" s="2029"/>
    </row>
    <row r="38" spans="1:22" ht="18" customHeight="1" thickBot="1">
      <c r="A38" s="2140" t="s">
        <v>1845</v>
      </c>
      <c r="B38" s="2141"/>
      <c r="C38" s="2141"/>
      <c r="D38" s="2141"/>
      <c r="E38" s="2141"/>
      <c r="F38" s="2142"/>
      <c r="G38" s="2062"/>
      <c r="H38" s="2062"/>
      <c r="I38" s="2062"/>
      <c r="J38" s="2042"/>
      <c r="K38" s="2054"/>
      <c r="L38" s="2028"/>
      <c r="M38" s="2028"/>
      <c r="N38" s="2029"/>
      <c r="O38" s="2030"/>
      <c r="P38" s="2029"/>
      <c r="Q38" s="2029"/>
      <c r="R38" s="2029"/>
      <c r="S38" s="2029"/>
      <c r="T38" s="2029"/>
      <c r="U38" s="2029"/>
      <c r="V38" s="2029"/>
    </row>
    <row r="39" spans="1:22" s="2147" customFormat="1" ht="18" customHeight="1" thickTop="1" thickBot="1">
      <c r="A39" s="2143" t="s">
        <v>1846</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9"/>
      <c r="B40" s="2029"/>
      <c r="C40" s="2029"/>
      <c r="D40" s="2029"/>
      <c r="E40" s="2029"/>
      <c r="F40" s="2029"/>
      <c r="G40" s="2029"/>
      <c r="H40" s="2029"/>
      <c r="I40" s="2148"/>
      <c r="J40" s="2083"/>
      <c r="K40" s="665"/>
      <c r="L40" s="2082"/>
      <c r="M40" s="2082"/>
      <c r="N40" s="2083"/>
      <c r="O40" s="2082"/>
      <c r="P40" s="2029"/>
      <c r="Q40" s="2029"/>
      <c r="R40" s="2029"/>
      <c r="S40" s="2029"/>
      <c r="T40" s="2029"/>
      <c r="U40" s="2029"/>
      <c r="V40" s="2029"/>
    </row>
    <row r="41" spans="1:22" ht="18" customHeight="1">
      <c r="A41" s="8" t="s">
        <v>1847</v>
      </c>
      <c r="B41" s="2149"/>
      <c r="C41" s="2150"/>
      <c r="D41" s="2029"/>
      <c r="E41" s="2029"/>
      <c r="F41" s="2029"/>
      <c r="G41" s="2029"/>
      <c r="H41" s="2029"/>
      <c r="I41" s="2030"/>
      <c r="J41" s="2029"/>
      <c r="K41" s="2122"/>
      <c r="L41" s="2028"/>
      <c r="M41" s="2028"/>
      <c r="N41" s="2029"/>
      <c r="O41" s="2030"/>
      <c r="P41" s="2029"/>
      <c r="Q41" s="2029"/>
      <c r="R41" s="2029"/>
      <c r="S41" s="2029"/>
      <c r="T41" s="2029"/>
      <c r="U41" s="2029"/>
      <c r="V41" s="2029"/>
    </row>
    <row r="42" spans="1:22" ht="18" customHeight="1">
      <c r="A42" s="2073" t="s">
        <v>1848</v>
      </c>
      <c r="B42" s="1795" t="s">
        <v>1849</v>
      </c>
      <c r="C42" s="1795" t="s">
        <v>1850</v>
      </c>
      <c r="D42" s="1795" t="s">
        <v>1851</v>
      </c>
      <c r="E42" s="1795" t="s">
        <v>1852</v>
      </c>
      <c r="F42" s="1795" t="s">
        <v>1853</v>
      </c>
      <c r="G42" s="1795" t="s">
        <v>1854</v>
      </c>
      <c r="H42" s="1795" t="s">
        <v>1855</v>
      </c>
      <c r="I42" s="1795" t="s">
        <v>1856</v>
      </c>
      <c r="J42" s="2151" t="s">
        <v>1857</v>
      </c>
      <c r="K42" s="2074" t="s">
        <v>1858</v>
      </c>
      <c r="L42" s="2074" t="s">
        <v>1859</v>
      </c>
      <c r="M42" s="2074" t="s">
        <v>1860</v>
      </c>
      <c r="N42" s="1795" t="s">
        <v>1861</v>
      </c>
      <c r="O42" s="1795" t="s">
        <v>1862</v>
      </c>
      <c r="P42" s="1795" t="s">
        <v>1863</v>
      </c>
      <c r="Q42" s="2073" t="s">
        <v>1864</v>
      </c>
      <c r="R42" s="2073" t="s">
        <v>1865</v>
      </c>
      <c r="S42" s="2029"/>
      <c r="T42" s="2029"/>
      <c r="U42" s="2029"/>
      <c r="V42" s="2029"/>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22" sqref="M22"/>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1866</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2" t="s">
        <v>1867</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6" customFormat="1" ht="24">
      <c r="A2" s="11" t="s">
        <v>1868</v>
      </c>
      <c r="B2" s="11" t="s">
        <v>1869</v>
      </c>
      <c r="C2" s="11" t="s">
        <v>1870</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1871</v>
      </c>
      <c r="AZ2" s="1272" t="s">
        <v>1872</v>
      </c>
      <c r="BA2" s="11" t="s">
        <v>1873</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c r="B3" s="14">
        <f>IF(C3="否",G5-AT5,G5)</f>
        <v>30298.41</v>
      </c>
      <c r="C3" s="2167" t="s">
        <v>1874</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1875</v>
      </c>
      <c r="B5" s="1803"/>
      <c r="C5" s="1803"/>
      <c r="D5" s="1806"/>
      <c r="E5" s="16" t="s">
        <v>1</v>
      </c>
      <c r="F5" s="16">
        <f>SUM(F13:F587)</f>
        <v>0</v>
      </c>
      <c r="G5" s="16">
        <f>SUM(G13:G587)</f>
        <v>30298.41</v>
      </c>
      <c r="H5" s="16">
        <f t="shared" ref="H5:AT5" si="0">SUM(H13:H656)</f>
        <v>30298.41</v>
      </c>
      <c r="I5" s="16">
        <f t="shared" si="0"/>
        <v>30298.41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1875</v>
      </c>
      <c r="AW5" s="1803"/>
      <c r="AX5" s="1803"/>
      <c r="AY5" s="17" t="s">
        <v>3</v>
      </c>
      <c r="AZ5" s="18">
        <f t="shared" ref="AZ5:BT5" si="1">SUM(AZ13:AZ656)</f>
        <v>30298.41</v>
      </c>
      <c r="BA5" s="18">
        <f t="shared" si="1"/>
        <v>30298.41</v>
      </c>
      <c r="BB5" s="18">
        <f t="shared" si="1"/>
        <v>30298.41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1876</v>
      </c>
      <c r="B6" s="2173"/>
      <c r="C6" s="2173"/>
      <c r="D6" s="2174"/>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1876</v>
      </c>
      <c r="AW6" s="2173"/>
      <c r="AX6" s="2173"/>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1877</v>
      </c>
      <c r="B7" s="2108" t="s">
        <v>1878</v>
      </c>
      <c r="C7" s="2108" t="s">
        <v>1879</v>
      </c>
      <c r="D7" s="2108" t="s">
        <v>1880</v>
      </c>
      <c r="E7" s="2108" t="s">
        <v>1881</v>
      </c>
      <c r="F7" s="2108" t="s">
        <v>1882</v>
      </c>
      <c r="G7" s="2177" t="s">
        <v>1883</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6"/>
      <c r="AU7" s="2178" t="s">
        <v>1884</v>
      </c>
      <c r="AV7" s="23" t="s">
        <v>1885</v>
      </c>
      <c r="AW7" s="2165" t="s">
        <v>1886</v>
      </c>
      <c r="AX7" s="23" t="s">
        <v>1879</v>
      </c>
      <c r="AY7" s="1803" t="s">
        <v>1887</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1888</v>
      </c>
      <c r="H8" s="2183" t="s">
        <v>1889</v>
      </c>
      <c r="I8" s="2184"/>
      <c r="J8" s="1818"/>
      <c r="K8" s="1818"/>
      <c r="L8" s="1818"/>
      <c r="M8" s="1818"/>
      <c r="N8" s="1818"/>
      <c r="O8" s="1818"/>
      <c r="P8" s="1818"/>
      <c r="Q8" s="1818"/>
      <c r="R8" s="1818"/>
      <c r="S8" s="1818"/>
      <c r="T8" s="1818"/>
      <c r="U8" s="1818"/>
      <c r="V8" s="2185"/>
      <c r="W8" s="1818"/>
      <c r="X8" s="1818"/>
      <c r="Y8" s="1818"/>
      <c r="Z8" s="1818"/>
      <c r="AA8" s="2185"/>
      <c r="AB8" s="2186"/>
      <c r="AC8" s="983" t="s">
        <v>1890</v>
      </c>
      <c r="AD8" s="2187"/>
      <c r="AE8" s="2179"/>
      <c r="AF8" s="1818"/>
      <c r="AG8" s="1818"/>
      <c r="AH8" s="1818"/>
      <c r="AI8" s="1818"/>
      <c r="AJ8" s="1818"/>
      <c r="AK8" s="1818"/>
      <c r="AL8" s="1818"/>
      <c r="AM8" s="1818"/>
      <c r="AN8" s="1818"/>
      <c r="AO8" s="1818"/>
      <c r="AP8" s="1818"/>
      <c r="AQ8" s="1818"/>
      <c r="AR8" s="1818"/>
      <c r="AS8" s="1818"/>
      <c r="AT8" s="1294" t="s">
        <v>1891</v>
      </c>
      <c r="AU8" s="2181" t="s">
        <v>1892</v>
      </c>
      <c r="AV8" s="1294"/>
      <c r="AW8" s="2164"/>
      <c r="AX8" s="1294"/>
      <c r="AY8" s="2165" t="s">
        <v>1893</v>
      </c>
      <c r="AZ8" s="1817" t="s">
        <v>1894</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8" customFormat="1" ht="12.75">
      <c r="A9" s="2181"/>
      <c r="B9" s="2181"/>
      <c r="C9" s="2181"/>
      <c r="D9" s="2181"/>
      <c r="E9" s="2181"/>
      <c r="F9" s="2181"/>
      <c r="G9" s="1294"/>
      <c r="H9" s="2189" t="s">
        <v>1895</v>
      </c>
      <c r="I9" s="2190" t="s">
        <v>3051</v>
      </c>
      <c r="J9" s="983"/>
      <c r="K9" s="2190"/>
      <c r="L9" s="983"/>
      <c r="M9" s="2190"/>
      <c r="N9" s="983"/>
      <c r="O9" s="2190"/>
      <c r="P9" s="983"/>
      <c r="Q9" s="2190"/>
      <c r="R9" s="983"/>
      <c r="S9" s="2190"/>
      <c r="T9" s="983"/>
      <c r="U9" s="2190"/>
      <c r="V9" s="983"/>
      <c r="W9" s="2190"/>
      <c r="X9" s="2191"/>
      <c r="Y9" s="2190"/>
      <c r="Z9" s="983"/>
      <c r="AA9" s="2190"/>
      <c r="AB9" s="983"/>
      <c r="AC9" s="2182" t="s">
        <v>1895</v>
      </c>
      <c r="AD9" s="15" t="s">
        <v>1896</v>
      </c>
      <c r="AE9" s="1300"/>
      <c r="AF9" s="15" t="s">
        <v>1897</v>
      </c>
      <c r="AG9" s="1300"/>
      <c r="AH9" s="15" t="s">
        <v>1896</v>
      </c>
      <c r="AI9" s="1300"/>
      <c r="AJ9" s="15" t="s">
        <v>1897</v>
      </c>
      <c r="AK9" s="1300"/>
      <c r="AL9" s="15" t="s">
        <v>1896</v>
      </c>
      <c r="AM9" s="1300"/>
      <c r="AN9" s="15" t="s">
        <v>1897</v>
      </c>
      <c r="AO9" s="1300"/>
      <c r="AP9" s="15" t="s">
        <v>1896</v>
      </c>
      <c r="AQ9" s="1300"/>
      <c r="AR9" s="15" t="s">
        <v>1897</v>
      </c>
      <c r="AS9" s="2192"/>
      <c r="AT9" s="2181"/>
      <c r="AU9" s="2181" t="s">
        <v>1898</v>
      </c>
      <c r="AV9" s="1294"/>
      <c r="AW9" s="2164"/>
      <c r="AX9" s="1294"/>
      <c r="AY9" s="28"/>
      <c r="AZ9" s="28" t="s">
        <v>1888</v>
      </c>
      <c r="BA9" s="2193" t="s">
        <v>1899</v>
      </c>
      <c r="BB9" s="2194"/>
      <c r="BC9" s="1340"/>
      <c r="BD9" s="1340"/>
      <c r="BE9" s="1340"/>
      <c r="BF9" s="1340"/>
      <c r="BG9" s="1340"/>
      <c r="BH9" s="1340"/>
      <c r="BI9" s="1340"/>
      <c r="BJ9" s="1340"/>
      <c r="BK9" s="2195"/>
      <c r="BL9" s="15" t="s">
        <v>1900</v>
      </c>
      <c r="BM9" s="1818"/>
      <c r="BN9" s="2184"/>
      <c r="BO9" s="1818"/>
      <c r="BP9" s="1818"/>
      <c r="BQ9" s="1818"/>
      <c r="BR9" s="1818"/>
      <c r="BS9" s="1818"/>
      <c r="BT9" s="26"/>
    </row>
    <row r="10" spans="1:72" s="2188" customFormat="1" ht="12.75">
      <c r="A10" s="2181"/>
      <c r="B10" s="2181"/>
      <c r="C10" s="2181"/>
      <c r="D10" s="2181"/>
      <c r="E10" s="2181"/>
      <c r="F10" s="2181"/>
      <c r="G10" s="1294"/>
      <c r="H10" s="28"/>
      <c r="I10" s="2190" t="s">
        <v>1373</v>
      </c>
      <c r="J10" s="983"/>
      <c r="K10" s="2196"/>
      <c r="L10" s="983"/>
      <c r="M10" s="2196"/>
      <c r="N10" s="983"/>
      <c r="O10" s="2196"/>
      <c r="P10" s="983"/>
      <c r="Q10" s="2196"/>
      <c r="R10" s="983"/>
      <c r="S10" s="2196"/>
      <c r="T10" s="983"/>
      <c r="U10" s="2196"/>
      <c r="V10" s="983"/>
      <c r="W10" s="2196"/>
      <c r="X10" s="983"/>
      <c r="Y10" s="2196"/>
      <c r="Z10" s="983"/>
      <c r="AA10" s="2196"/>
      <c r="AB10" s="983"/>
      <c r="AC10" s="1294"/>
      <c r="AD10" s="15" t="s">
        <v>1901</v>
      </c>
      <c r="AE10" s="2197"/>
      <c r="AF10" s="15" t="s">
        <v>1901</v>
      </c>
      <c r="AG10" s="2197"/>
      <c r="AH10" s="15" t="s">
        <v>1902</v>
      </c>
      <c r="AI10" s="2197"/>
      <c r="AJ10" s="15" t="s">
        <v>1902</v>
      </c>
      <c r="AK10" s="2197"/>
      <c r="AL10" s="15" t="s">
        <v>1903</v>
      </c>
      <c r="AM10" s="1300"/>
      <c r="AN10" s="15" t="s">
        <v>1903</v>
      </c>
      <c r="AO10" s="1300"/>
      <c r="AP10" s="15" t="s">
        <v>1904</v>
      </c>
      <c r="AQ10" s="1300"/>
      <c r="AR10" s="15" t="s">
        <v>1904</v>
      </c>
      <c r="AS10" s="1300"/>
      <c r="AT10" s="2181"/>
      <c r="AU10" s="2181"/>
      <c r="AV10" s="1294"/>
      <c r="AW10" s="2164"/>
      <c r="AX10" s="1294"/>
      <c r="AY10" s="28"/>
      <c r="AZ10" s="28"/>
      <c r="BA10" s="2198" t="s">
        <v>1895</v>
      </c>
      <c r="BB10" s="2199" t="str">
        <f>I9</f>
        <v>地上</v>
      </c>
      <c r="BC10" s="29">
        <f>K9</f>
        <v>0</v>
      </c>
      <c r="BD10" s="29">
        <f>M9</f>
        <v>0</v>
      </c>
      <c r="BE10" s="29">
        <f>O9</f>
        <v>0</v>
      </c>
      <c r="BF10" s="29">
        <f>Q9</f>
        <v>0</v>
      </c>
      <c r="BG10" s="29">
        <f>S9</f>
        <v>0</v>
      </c>
      <c r="BH10" s="29">
        <f>U9</f>
        <v>0</v>
      </c>
      <c r="BI10" s="29">
        <f>W9</f>
        <v>0</v>
      </c>
      <c r="BJ10" s="29">
        <f>Y9</f>
        <v>0</v>
      </c>
      <c r="BK10" s="29">
        <f>AA9</f>
        <v>0</v>
      </c>
      <c r="BL10" s="25" t="s">
        <v>1895</v>
      </c>
      <c r="BM10" s="1817" t="str">
        <f>AD9</f>
        <v>地上</v>
      </c>
      <c r="BN10" s="29" t="str">
        <f>AF9</f>
        <v>地下</v>
      </c>
      <c r="BO10" s="1817" t="str">
        <f>AH9</f>
        <v>地上</v>
      </c>
      <c r="BP10" s="29" t="str">
        <f>AJ9</f>
        <v>地下</v>
      </c>
      <c r="BQ10" s="1817" t="str">
        <f>AL9</f>
        <v>地上</v>
      </c>
      <c r="BR10" s="29" t="str">
        <f>AN9</f>
        <v>地下</v>
      </c>
      <c r="BS10" s="1817" t="str">
        <f>AP9</f>
        <v>地上</v>
      </c>
      <c r="BT10" s="2200" t="str">
        <f>AR9</f>
        <v>地下</v>
      </c>
    </row>
    <row r="11" spans="1:72" s="2188" customFormat="1" ht="12.75">
      <c r="A11" s="2181"/>
      <c r="B11" s="2181"/>
      <c r="C11" s="2181"/>
      <c r="D11" s="2181"/>
      <c r="E11" s="2181"/>
      <c r="F11" s="2181"/>
      <c r="G11" s="1294"/>
      <c r="H11" s="2198"/>
      <c r="I11" s="2201"/>
      <c r="J11" s="2202"/>
      <c r="K11" s="2201"/>
      <c r="L11" s="2202"/>
      <c r="M11" s="2201"/>
      <c r="N11" s="2202"/>
      <c r="O11" s="2201"/>
      <c r="P11" s="2202"/>
      <c r="Q11" s="2201"/>
      <c r="R11" s="2202"/>
      <c r="S11" s="2201"/>
      <c r="T11" s="2202"/>
      <c r="U11" s="2201"/>
      <c r="V11" s="2202"/>
      <c r="W11" s="2201"/>
      <c r="X11" s="2202"/>
      <c r="Y11" s="2201"/>
      <c r="Z11" s="2202"/>
      <c r="AA11" s="2201"/>
      <c r="AB11" s="2202"/>
      <c r="AC11" s="1294"/>
      <c r="AD11" s="2203" t="s">
        <v>1905</v>
      </c>
      <c r="AE11" s="1819"/>
      <c r="AF11" s="2203" t="s">
        <v>1905</v>
      </c>
      <c r="AG11" s="1819"/>
      <c r="AH11" s="2203" t="s">
        <v>1906</v>
      </c>
      <c r="AI11" s="2204"/>
      <c r="AJ11" s="2203" t="s">
        <v>1906</v>
      </c>
      <c r="AK11" s="1819"/>
      <c r="AL11" s="1817"/>
      <c r="AM11" s="1819"/>
      <c r="AN11" s="1817"/>
      <c r="AO11" s="1819"/>
      <c r="AP11" s="1817"/>
      <c r="AQ11" s="1819"/>
      <c r="AR11" s="1817"/>
      <c r="AS11" s="1819"/>
      <c r="AT11" s="2164"/>
      <c r="AU11" s="2181"/>
      <c r="AV11" s="1294"/>
      <c r="AW11" s="2164"/>
      <c r="AX11" s="1294"/>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4"/>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2" t="s">
        <v>1908</v>
      </c>
      <c r="W12" s="11" t="s">
        <v>1907</v>
      </c>
      <c r="X12" s="11" t="s">
        <v>1908</v>
      </c>
      <c r="Y12" s="11" t="s">
        <v>1907</v>
      </c>
      <c r="Z12" s="11" t="s">
        <v>1908</v>
      </c>
      <c r="AA12" s="11" t="s">
        <v>1907</v>
      </c>
      <c r="AB12" s="11" t="s">
        <v>1908</v>
      </c>
      <c r="AC12" s="2208"/>
      <c r="AD12" s="180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6" t="s">
        <v>1908</v>
      </c>
      <c r="AT12" s="2209"/>
      <c r="AU12" s="2206"/>
      <c r="AV12" s="31"/>
      <c r="AW12" s="2165"/>
      <c r="AX12" s="31"/>
      <c r="AY12" s="2210"/>
      <c r="AZ12" s="28"/>
      <c r="BA12" s="2198"/>
      <c r="BB12" s="24">
        <f>I11</f>
        <v>0</v>
      </c>
      <c r="BC12" s="2211">
        <f>K11</f>
        <v>0</v>
      </c>
      <c r="BD12" s="2211">
        <f>M11</f>
        <v>0</v>
      </c>
      <c r="BE12" s="2186">
        <f>O11</f>
        <v>0</v>
      </c>
      <c r="BF12" s="2186">
        <f>Q11</f>
        <v>0</v>
      </c>
      <c r="BG12" s="2186">
        <f>S11</f>
        <v>0</v>
      </c>
      <c r="BH12" s="2186">
        <f>U11</f>
        <v>0</v>
      </c>
      <c r="BI12" s="2186">
        <f>W11</f>
        <v>0</v>
      </c>
      <c r="BJ12" s="2186">
        <f>Y11</f>
        <v>0</v>
      </c>
      <c r="BK12" s="2186">
        <f>AA11</f>
        <v>0</v>
      </c>
      <c r="BL12" s="1294"/>
      <c r="BM12" s="1817" t="str">
        <f>AD11</f>
        <v>（住宅）</v>
      </c>
      <c r="BN12" s="1817" t="str">
        <f>AF11</f>
        <v>（住宅）</v>
      </c>
      <c r="BO12" s="24" t="str">
        <f>AH11</f>
        <v>（住宅、计出让金）</v>
      </c>
      <c r="BP12" s="24" t="str">
        <f>AJ11</f>
        <v>（住宅、计出让金）</v>
      </c>
      <c r="BQ12" s="24">
        <f>AL11</f>
        <v>0</v>
      </c>
      <c r="BR12" s="24">
        <f>AN11</f>
        <v>0</v>
      </c>
      <c r="BS12" s="25">
        <f>AP11</f>
        <v>0</v>
      </c>
      <c r="BT12" s="2205">
        <f>AR11</f>
        <v>0</v>
      </c>
    </row>
    <row r="13" spans="1:72" s="2166" customFormat="1" ht="12.75">
      <c r="A13" s="1274"/>
      <c r="B13" s="1274"/>
      <c r="C13" s="2962" t="s">
        <v>184</v>
      </c>
      <c r="D13" s="2212" t="s">
        <v>3050</v>
      </c>
      <c r="E13" s="16">
        <f>IF($C$3="是",ROUND($A$3*G13/$B$3,2),ROUND($A$3*(G13-AT13)/$B$3,2))</f>
        <v>0</v>
      </c>
      <c r="F13" s="32"/>
      <c r="G13" s="33">
        <f>H13+AC13+AT13</f>
        <v>30298.41</v>
      </c>
      <c r="H13" s="20">
        <f>SUMIF(I$12:AB$12,"总值",I13:AB13)</f>
        <v>30298.41</v>
      </c>
      <c r="I13" s="2213">
        <f>ROUND(30298.41,2)</f>
        <v>30298.41</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t="str">
        <f t="shared" si="6"/>
        <v>办公</v>
      </c>
      <c r="AY13" s="1806">
        <f>ROUND($AY$6*AZ13/$AZ$5,2)</f>
        <v>0</v>
      </c>
      <c r="AZ13" s="16">
        <f>BA13+BL13</f>
        <v>30298.41</v>
      </c>
      <c r="BA13" s="16">
        <f>SUM(BB13:BK13)</f>
        <v>30298.41</v>
      </c>
      <c r="BB13" s="16">
        <f>IF($D13="是",I13-J13,0)</f>
        <v>30298.41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4"/>
      <c r="B14" s="1274"/>
      <c r="C14" s="2962"/>
      <c r="D14" s="2212"/>
      <c r="E14" s="16">
        <f>IF($C$3="是",ROUND($A$3*G14/$B$3,2),ROUND($A$3*(G14-AT14)/$B$3,2))</f>
        <v>0</v>
      </c>
      <c r="F14" s="32"/>
      <c r="G14" s="33">
        <f>H14+AC14+AT14</f>
        <v>0</v>
      </c>
      <c r="H14" s="20">
        <f>SUMIF(I$12:AB$12,"总值",I14:AB14)</f>
        <v>0</v>
      </c>
      <c r="I14" s="2213"/>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4"/>
      <c r="B15" s="1274"/>
      <c r="C15" s="1274"/>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4"/>
      <c r="B16" s="1274"/>
      <c r="C16" s="1274"/>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1" t="s">
        <v>0</v>
      </c>
      <c r="B1" s="3061" t="s">
        <v>4</v>
      </c>
      <c r="C1" s="3061" t="s">
        <v>5</v>
      </c>
      <c r="D1" s="3062" t="s">
        <v>53</v>
      </c>
      <c r="E1" s="3062" t="s">
        <v>54</v>
      </c>
      <c r="F1" s="3062"/>
      <c r="G1" s="3062"/>
      <c r="H1" s="3062"/>
      <c r="I1" s="3062"/>
      <c r="J1" s="3062"/>
      <c r="K1" s="3062"/>
      <c r="L1" s="3062"/>
      <c r="M1" s="3062"/>
    </row>
    <row r="2" spans="1:13" ht="27" customHeight="1">
      <c r="A2" s="3061"/>
      <c r="B2" s="3061"/>
      <c r="C2" s="3061"/>
      <c r="D2" s="3062"/>
      <c r="E2" s="3062" t="s">
        <v>37</v>
      </c>
      <c r="F2" s="3062" t="s">
        <v>38</v>
      </c>
      <c r="G2" s="3062"/>
      <c r="H2" s="3062"/>
      <c r="I2" s="3062"/>
      <c r="J2" s="3062" t="s">
        <v>39</v>
      </c>
      <c r="K2" s="3062"/>
      <c r="L2" s="3062"/>
      <c r="M2" s="3062"/>
    </row>
    <row r="3" spans="1:13" ht="28.5">
      <c r="A3" s="3061"/>
      <c r="B3" s="3061"/>
      <c r="C3" s="3061"/>
      <c r="D3" s="3062"/>
      <c r="E3" s="306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2" t="s">
        <v>55</v>
      </c>
      <c r="B9" s="3062"/>
      <c r="C9" s="306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1934</v>
      </c>
      <c r="B1" s="1394"/>
      <c r="C1" s="1394"/>
      <c r="D1" s="1394"/>
      <c r="E1" s="1394"/>
      <c r="F1" s="1394"/>
      <c r="G1" s="1394"/>
      <c r="H1" s="1394"/>
      <c r="I1" s="1394"/>
      <c r="J1" s="1394"/>
      <c r="K1" s="1394"/>
      <c r="L1" s="1394"/>
      <c r="M1" s="1394"/>
      <c r="N1" s="1394"/>
      <c r="O1" s="1394"/>
      <c r="P1" s="1394"/>
    </row>
    <row r="2" spans="1:16" ht="15">
      <c r="A2" s="3072" t="s">
        <v>1935</v>
      </c>
      <c r="B2" s="3072"/>
      <c r="C2" s="3072"/>
      <c r="D2" s="969" t="s">
        <v>1911</v>
      </c>
      <c r="E2" s="2226" t="s">
        <v>1912</v>
      </c>
      <c r="F2" s="1394"/>
      <c r="G2" s="2227"/>
      <c r="H2" s="2228"/>
      <c r="I2" s="2229" t="s">
        <v>1936</v>
      </c>
      <c r="J2" s="1394"/>
      <c r="K2" s="1394"/>
      <c r="L2" s="1394"/>
      <c r="M2" s="1394"/>
      <c r="N2" s="1429"/>
      <c r="O2" s="1394"/>
      <c r="P2" s="1394"/>
    </row>
    <row r="3" spans="1:16" ht="15.75" thickBot="1">
      <c r="A3" s="3073" t="s">
        <v>1909</v>
      </c>
      <c r="B3" s="3073"/>
      <c r="C3" s="3073"/>
      <c r="D3" s="46">
        <f>'数据-基础表'!AY6</f>
        <v>0</v>
      </c>
      <c r="E3" s="46">
        <f>'数据-基础表'!AZ5</f>
        <v>30298.41</v>
      </c>
      <c r="F3" s="1394"/>
      <c r="G3" s="1401"/>
      <c r="H3" s="1249" t="s">
        <v>1910</v>
      </c>
      <c r="I3" s="55" t="e">
        <f>ROUND('数据-基础表'!B3/'数据-基础表'!A3,2)</f>
        <v>#DIV/0!</v>
      </c>
      <c r="J3" s="1394"/>
      <c r="K3" s="1394"/>
      <c r="L3" s="1394"/>
      <c r="M3" s="1394"/>
      <c r="N3" s="1429"/>
      <c r="O3" s="1394"/>
      <c r="P3" s="1394"/>
    </row>
    <row r="4" spans="1:16" ht="15">
      <c r="A4" s="3074"/>
      <c r="B4" s="3075"/>
      <c r="C4" s="3076"/>
      <c r="D4" s="2230" t="s">
        <v>1911</v>
      </c>
      <c r="E4" s="2231" t="s">
        <v>1912</v>
      </c>
      <c r="F4" s="1394"/>
      <c r="G4" s="2232" t="s">
        <v>1937</v>
      </c>
      <c r="H4" s="1249" t="s">
        <v>1917</v>
      </c>
      <c r="I4" s="55" t="e">
        <f>ROUND(SUMIF('数据-基础表'!I9:AS9,"地上",'数据-基础表'!I5:AS5)/'数据-基础表'!A3,2)</f>
        <v>#DIV/0!</v>
      </c>
      <c r="J4" s="1394"/>
      <c r="K4" s="1394"/>
      <c r="L4" s="1394"/>
      <c r="M4" s="1394"/>
      <c r="N4" s="1429"/>
      <c r="O4" s="1394"/>
      <c r="P4" s="1394"/>
    </row>
    <row r="5" spans="1:16">
      <c r="A5" s="47" t="s">
        <v>1913</v>
      </c>
      <c r="B5" s="3077" t="s">
        <v>1914</v>
      </c>
      <c r="C5" s="3077"/>
      <c r="D5" s="48">
        <f>ROUND($D$3*E5/$E$3,2)</f>
        <v>0</v>
      </c>
      <c r="E5" s="49">
        <f>SUMIF('数据-基础表'!$11:$11,"住宅",'数据-基础表'!$5:$5)</f>
        <v>0</v>
      </c>
      <c r="F5" s="1394"/>
      <c r="G5" s="1401"/>
      <c r="H5" s="1249" t="s">
        <v>1910</v>
      </c>
      <c r="I5" s="55" t="e">
        <f>ROUND(E31/D31,2)</f>
        <v>#DIV/0!</v>
      </c>
      <c r="J5" s="1394"/>
      <c r="K5" s="1394"/>
      <c r="L5" s="1394"/>
      <c r="M5" s="1394"/>
      <c r="N5" s="1394"/>
      <c r="O5" s="1394"/>
      <c r="P5" s="1394"/>
    </row>
    <row r="6" spans="1:16" ht="15" thickBot="1">
      <c r="A6" s="2233"/>
      <c r="B6" s="3077" t="s">
        <v>1915</v>
      </c>
      <c r="C6" s="3077"/>
      <c r="D6" s="48">
        <f>ROUND($D$3*E6/$E$3,2)</f>
        <v>0</v>
      </c>
      <c r="E6" s="49">
        <f>E3-E5</f>
        <v>30298.41</v>
      </c>
      <c r="F6" s="1394"/>
      <c r="G6" s="2234" t="s">
        <v>1916</v>
      </c>
      <c r="H6" s="1401" t="s">
        <v>1917</v>
      </c>
      <c r="I6" s="941" t="e">
        <f>ROUND(F31/D31,2)</f>
        <v>#DIV/0!</v>
      </c>
      <c r="J6" s="1394"/>
      <c r="K6" s="1394"/>
      <c r="L6" s="1394"/>
      <c r="M6" s="1394"/>
      <c r="N6" s="1394"/>
      <c r="O6" s="1394"/>
      <c r="P6" s="1394"/>
    </row>
    <row r="7" spans="1:16" ht="15">
      <c r="A7" s="3069"/>
      <c r="B7" s="3070"/>
      <c r="C7" s="3071"/>
      <c r="D7" s="2230" t="s">
        <v>1911</v>
      </c>
      <c r="E7" s="2235" t="s">
        <v>1918</v>
      </c>
      <c r="F7" s="1394"/>
      <c r="G7" s="2227" t="s">
        <v>1919</v>
      </c>
      <c r="H7" s="64"/>
      <c r="I7" s="419">
        <v>1.5</v>
      </c>
      <c r="J7" s="1394"/>
      <c r="K7" s="1394"/>
      <c r="L7" s="1394"/>
      <c r="M7" s="1394"/>
      <c r="N7" s="1394"/>
      <c r="O7" s="1394"/>
      <c r="P7" s="1394"/>
    </row>
    <row r="8" spans="1:16">
      <c r="A8" s="47" t="s">
        <v>1920</v>
      </c>
      <c r="B8" s="50" t="s">
        <v>1921</v>
      </c>
      <c r="C8" s="48" t="s">
        <v>1922</v>
      </c>
      <c r="D8" s="48">
        <f t="shared" ref="D8:D15" si="0">ROUND($D$3*E8/$E$3,2)</f>
        <v>0</v>
      </c>
      <c r="E8" s="51">
        <f>SUMIF('数据-基础表'!BB10:BK10,"地上",'数据-基础表'!BB5:BK5)</f>
        <v>30298.41</v>
      </c>
      <c r="F8" s="1394"/>
      <c r="G8" s="2236"/>
      <c r="H8" s="2236"/>
      <c r="I8" s="1394"/>
      <c r="J8" s="1394"/>
      <c r="K8" s="1394"/>
      <c r="L8" s="1394"/>
      <c r="M8" s="1394"/>
      <c r="N8" s="1394"/>
      <c r="O8" s="1394"/>
      <c r="P8" s="1394"/>
    </row>
    <row r="9" spans="1:16">
      <c r="A9" s="2237"/>
      <c r="B9" s="2238"/>
      <c r="C9" s="48" t="s">
        <v>1923</v>
      </c>
      <c r="D9" s="48">
        <f t="shared" si="0"/>
        <v>0</v>
      </c>
      <c r="E9" s="52">
        <v>0</v>
      </c>
      <c r="F9" s="1394"/>
      <c r="G9" s="2236"/>
      <c r="H9" s="2236"/>
      <c r="I9" s="1394"/>
      <c r="J9" s="1394"/>
      <c r="K9" s="1394"/>
      <c r="L9" s="1394"/>
      <c r="M9" s="1394"/>
      <c r="N9" s="1394"/>
      <c r="O9" s="1394"/>
      <c r="P9" s="1394"/>
    </row>
    <row r="10" spans="1:16">
      <c r="A10" s="2237"/>
      <c r="B10" s="2238"/>
      <c r="C10" s="48" t="s">
        <v>1932</v>
      </c>
      <c r="D10" s="48">
        <f t="shared" si="0"/>
        <v>0</v>
      </c>
      <c r="E10" s="51">
        <f>SUMPRODUCT(('数据-基础表'!BB10:BK10="地下")*('数据-基础表'!BB11:BK11="商业")*('数据-基础表'!BB5:BK5))</f>
        <v>0</v>
      </c>
      <c r="F10" s="1394"/>
      <c r="G10" s="2236"/>
      <c r="H10" s="2236"/>
      <c r="I10" s="1394"/>
      <c r="J10" s="1394"/>
      <c r="K10" s="1394"/>
      <c r="L10" s="1394"/>
      <c r="M10" s="1394"/>
      <c r="N10" s="1394"/>
      <c r="O10" s="1394"/>
      <c r="P10" s="1394"/>
    </row>
    <row r="11" spans="1:16">
      <c r="A11" s="2237"/>
      <c r="B11" s="2238"/>
      <c r="C11" s="48" t="s">
        <v>1924</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c r="A12" s="2237"/>
      <c r="B12" s="2238"/>
      <c r="C12" s="48" t="s">
        <v>1925</v>
      </c>
      <c r="D12" s="48">
        <f t="shared" si="0"/>
        <v>0</v>
      </c>
      <c r="E12" s="51">
        <f>SUMPRODUCT(('数据-基础表'!BB10:BK10="地下")*('数据-基础表'!BB11:BK11="仓储")*('数据-基础表'!BB5:BK5))</f>
        <v>0</v>
      </c>
      <c r="F12" s="1394"/>
      <c r="G12" s="2236"/>
      <c r="H12" s="2236"/>
      <c r="I12" s="1394"/>
      <c r="J12" s="1394"/>
      <c r="K12" s="1394"/>
      <c r="L12" s="1394"/>
      <c r="M12" s="1394"/>
      <c r="N12" s="1394"/>
      <c r="O12" s="1394"/>
      <c r="P12" s="1394"/>
    </row>
    <row r="13" spans="1:16">
      <c r="A13" s="2237"/>
      <c r="B13" s="2238"/>
      <c r="C13" s="48" t="s">
        <v>1926</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1938</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1933</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75" thickBot="1">
      <c r="A16" s="2233"/>
      <c r="B16" s="2238"/>
      <c r="C16" s="50" t="s">
        <v>1927</v>
      </c>
      <c r="D16" s="50">
        <f>SUM(D8:D15)</f>
        <v>0</v>
      </c>
      <c r="E16" s="53">
        <f>SUM(E8:E15)</f>
        <v>30298.41</v>
      </c>
      <c r="F16" s="1394"/>
      <c r="G16" s="2236"/>
      <c r="H16" s="2239" t="s">
        <v>1939</v>
      </c>
      <c r="I16" s="2240"/>
      <c r="J16" s="1394"/>
      <c r="K16" s="3066" t="s">
        <v>1939</v>
      </c>
      <c r="L16" s="3067"/>
      <c r="M16" s="3067"/>
      <c r="N16" s="3067"/>
      <c r="O16" s="3067"/>
      <c r="P16" s="3068"/>
    </row>
    <row r="17" spans="1:19" ht="15">
      <c r="A17" s="2241" t="s">
        <v>1940</v>
      </c>
      <c r="B17" s="2242" t="s">
        <v>1941</v>
      </c>
      <c r="C17" s="2243" t="s">
        <v>1942</v>
      </c>
      <c r="D17" s="2244" t="s">
        <v>1930</v>
      </c>
      <c r="E17" s="2245" t="s">
        <v>1931</v>
      </c>
      <c r="F17" s="2246"/>
      <c r="G17" s="2247"/>
      <c r="H17" s="2248" t="s">
        <v>1943</v>
      </c>
      <c r="I17" s="2249" t="s">
        <v>1928</v>
      </c>
      <c r="J17" s="1394"/>
      <c r="K17" s="3063" t="s">
        <v>1944</v>
      </c>
      <c r="L17" s="3064"/>
      <c r="M17" s="3065"/>
      <c r="N17" s="3063" t="s">
        <v>1945</v>
      </c>
      <c r="O17" s="3064"/>
      <c r="P17" s="3065"/>
      <c r="R17" s="2227" t="s">
        <v>1946</v>
      </c>
      <c r="S17" s="64"/>
    </row>
    <row r="18" spans="1:19" ht="15">
      <c r="A18" s="2237"/>
      <c r="B18" s="2250"/>
      <c r="C18" s="2251"/>
      <c r="D18" s="2252"/>
      <c r="E18" s="2253" t="s">
        <v>1947</v>
      </c>
      <c r="F18" s="2254" t="s">
        <v>1948</v>
      </c>
      <c r="G18" s="2255" t="s">
        <v>1949</v>
      </c>
      <c r="H18" s="1264" t="s">
        <v>1950</v>
      </c>
      <c r="I18" s="2256" t="s">
        <v>1951</v>
      </c>
      <c r="J18" s="1394"/>
      <c r="K18" s="1264" t="s">
        <v>1952</v>
      </c>
      <c r="L18" s="2257" t="s">
        <v>1953</v>
      </c>
      <c r="M18" s="1048" t="s">
        <v>1954</v>
      </c>
      <c r="N18" s="1264" t="s">
        <v>1952</v>
      </c>
      <c r="O18" s="2257" t="s">
        <v>1953</v>
      </c>
      <c r="P18" s="1048" t="s">
        <v>1954</v>
      </c>
      <c r="R18" s="1249" t="s">
        <v>1955</v>
      </c>
      <c r="S18" s="1249" t="s">
        <v>1956</v>
      </c>
    </row>
    <row r="19" spans="1:19">
      <c r="A19" s="2258"/>
      <c r="B19" s="50" t="s">
        <v>1929</v>
      </c>
      <c r="C19" s="2945" t="str">
        <f>'数据-基础表'!C13</f>
        <v>办公</v>
      </c>
      <c r="D19" s="48">
        <f>ROUND($D$3*E19/$E$3,2)</f>
        <v>0</v>
      </c>
      <c r="E19" s="56">
        <f t="shared" ref="E19:E26" si="1">SUM(F19:G19)</f>
        <v>30298.41</v>
      </c>
      <c r="F19" s="57">
        <f>'数据-基础表'!I13</f>
        <v>30298.41</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60"/>
      <c r="O19" s="2261"/>
      <c r="P19" s="1405">
        <f>N19+O19</f>
        <v>0</v>
      </c>
      <c r="R19" s="1249">
        <f t="shared" ref="R19:S26" si="5">D19+H19</f>
        <v>0</v>
      </c>
      <c r="S19" s="1250">
        <f t="shared" si="5"/>
        <v>30298.41</v>
      </c>
    </row>
    <row r="20" spans="1:19">
      <c r="A20" s="2262"/>
      <c r="B20" s="50" t="s">
        <v>1957</v>
      </c>
      <c r="C20" s="2259"/>
      <c r="D20" s="48">
        <f t="shared" ref="D20:D26" si="6">ROUND($D$3*E20/$E$3,2)</f>
        <v>0</v>
      </c>
      <c r="E20" s="56">
        <f t="shared" si="1"/>
        <v>0</v>
      </c>
      <c r="F20" s="57"/>
      <c r="G20" s="58"/>
      <c r="H20" s="722">
        <f t="shared" ref="H20:H26" si="7">ROUND($D$3*I20/$E$3,2)</f>
        <v>0</v>
      </c>
      <c r="I20" s="51">
        <f t="shared" si="2"/>
        <v>0</v>
      </c>
      <c r="J20" s="1394"/>
      <c r="K20" s="1393">
        <f t="shared" si="3"/>
        <v>0</v>
      </c>
      <c r="L20" s="1249">
        <f t="shared" si="4"/>
        <v>0</v>
      </c>
      <c r="M20" s="1405">
        <f t="shared" ref="M20:M26" si="8">K20+L20</f>
        <v>0</v>
      </c>
      <c r="N20" s="2260"/>
      <c r="O20" s="2261"/>
      <c r="P20" s="1405">
        <f t="shared" ref="P20:P26" si="9">N20+O20</f>
        <v>0</v>
      </c>
      <c r="R20" s="1249">
        <f t="shared" si="5"/>
        <v>0</v>
      </c>
      <c r="S20" s="1250">
        <f t="shared" si="5"/>
        <v>0</v>
      </c>
    </row>
    <row r="21" spans="1:19">
      <c r="A21" s="2262"/>
      <c r="B21" s="50" t="s">
        <v>1957</v>
      </c>
      <c r="C21" s="2259"/>
      <c r="D21" s="48">
        <f t="shared" si="6"/>
        <v>0</v>
      </c>
      <c r="E21" s="56">
        <f t="shared" si="1"/>
        <v>0</v>
      </c>
      <c r="F21" s="57"/>
      <c r="G21" s="58"/>
      <c r="H21" s="722">
        <f t="shared" si="7"/>
        <v>0</v>
      </c>
      <c r="I21" s="51">
        <f t="shared" si="2"/>
        <v>0</v>
      </c>
      <c r="J21" s="1394"/>
      <c r="K21" s="1393">
        <f t="shared" si="3"/>
        <v>0</v>
      </c>
      <c r="L21" s="1249">
        <f t="shared" si="4"/>
        <v>0</v>
      </c>
      <c r="M21" s="1405">
        <f t="shared" si="8"/>
        <v>0</v>
      </c>
      <c r="N21" s="2260"/>
      <c r="O21" s="2261"/>
      <c r="P21" s="1405">
        <f t="shared" si="9"/>
        <v>0</v>
      </c>
      <c r="R21" s="1249">
        <f t="shared" si="5"/>
        <v>0</v>
      </c>
      <c r="S21" s="1250">
        <f t="shared" si="5"/>
        <v>0</v>
      </c>
    </row>
    <row r="22" spans="1:19">
      <c r="A22" s="2262"/>
      <c r="B22" s="50" t="s">
        <v>1957</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60"/>
      <c r="O22" s="2261"/>
      <c r="P22" s="1405">
        <f t="shared" si="9"/>
        <v>0</v>
      </c>
      <c r="R22" s="1249">
        <f t="shared" si="5"/>
        <v>0</v>
      </c>
      <c r="S22" s="1250">
        <f t="shared" si="5"/>
        <v>0</v>
      </c>
    </row>
    <row r="23" spans="1:19">
      <c r="A23" s="2262"/>
      <c r="B23" s="50" t="s">
        <v>1957</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60"/>
      <c r="O23" s="2261"/>
      <c r="P23" s="1405">
        <f t="shared" si="9"/>
        <v>0</v>
      </c>
      <c r="R23" s="1249">
        <f t="shared" si="5"/>
        <v>0</v>
      </c>
      <c r="S23" s="1250">
        <f t="shared" si="5"/>
        <v>0</v>
      </c>
    </row>
    <row r="24" spans="1:19">
      <c r="A24" s="2262"/>
      <c r="B24" s="50" t="s">
        <v>1957</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60"/>
      <c r="O24" s="2261"/>
      <c r="P24" s="1405">
        <f t="shared" si="9"/>
        <v>0</v>
      </c>
      <c r="R24" s="1249">
        <f t="shared" si="5"/>
        <v>0</v>
      </c>
      <c r="S24" s="1250">
        <f t="shared" si="5"/>
        <v>0</v>
      </c>
    </row>
    <row r="25" spans="1:19">
      <c r="A25" s="2262"/>
      <c r="B25" s="50" t="s">
        <v>1957</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60"/>
      <c r="O25" s="2261"/>
      <c r="P25" s="1405">
        <f t="shared" si="9"/>
        <v>0</v>
      </c>
      <c r="R25" s="1249">
        <f t="shared" si="5"/>
        <v>0</v>
      </c>
      <c r="S25" s="1250">
        <f t="shared" si="5"/>
        <v>0</v>
      </c>
    </row>
    <row r="26" spans="1:19">
      <c r="A26" s="2262"/>
      <c r="B26" s="50" t="s">
        <v>1957</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3"/>
      <c r="O26" s="2264"/>
      <c r="P26" s="67">
        <f t="shared" si="9"/>
        <v>0</v>
      </c>
      <c r="R26" s="1249">
        <f t="shared" si="5"/>
        <v>0</v>
      </c>
      <c r="S26" s="1250">
        <f t="shared" si="5"/>
        <v>0</v>
      </c>
    </row>
    <row r="27" spans="1:19" ht="15.75" thickBot="1">
      <c r="A27" s="2262"/>
      <c r="B27" s="48"/>
      <c r="C27" s="2265" t="s">
        <v>1958</v>
      </c>
      <c r="D27" s="1395">
        <f>SUM(D19:D26)</f>
        <v>0</v>
      </c>
      <c r="E27" s="1396">
        <f>IF(SUM(E19:E26)='数据-基础表'!BA5,SUM(E19:E26),IF(F27="地上面积有误","面积有误","地下面积有误"))</f>
        <v>30298.41</v>
      </c>
      <c r="F27" s="1395">
        <f>IF(SUM(F19:F26)=E8,SUM(F19:F26),"地上面积有误")</f>
        <v>30298.41</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0</v>
      </c>
      <c r="S27" s="1249">
        <f>IF(SUM(S19:S26)=$E$3,SUM(S19:S26),SUM(S19:S26)&amp;"误差"&amp;ROUND(SUM(S19:S26)-E3,2))</f>
        <v>30298.41</v>
      </c>
    </row>
    <row r="28" spans="1:19">
      <c r="A28" s="2262"/>
      <c r="B28" s="50" t="s">
        <v>1959</v>
      </c>
      <c r="C28" s="1261" t="s">
        <v>1960</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2"/>
      <c r="B29" s="50" t="s">
        <v>1959</v>
      </c>
      <c r="C29" s="2266" t="s">
        <v>1961</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2"/>
      <c r="B30" s="50"/>
      <c r="C30" s="2267" t="s">
        <v>1958</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8"/>
      <c r="B31" s="2269"/>
      <c r="C31" s="1009" t="s">
        <v>1962</v>
      </c>
      <c r="D31" s="728">
        <f>D27+D30</f>
        <v>0</v>
      </c>
      <c r="E31" s="728">
        <f>E27+E30</f>
        <v>30298.41</v>
      </c>
      <c r="F31" s="729">
        <f>F27+F30</f>
        <v>30298.41</v>
      </c>
      <c r="G31" s="730">
        <f>G27+G30</f>
        <v>0</v>
      </c>
      <c r="H31" s="1394"/>
      <c r="I31" s="1394"/>
      <c r="J31" s="1394"/>
      <c r="K31" s="1394"/>
      <c r="L31" s="1394"/>
      <c r="M31" s="1394"/>
      <c r="N31" s="1394"/>
      <c r="O31" s="1394"/>
      <c r="P31" s="1394"/>
    </row>
    <row r="32" spans="1:19">
      <c r="A32" s="2232"/>
      <c r="B32" s="2232" t="s">
        <v>1963</v>
      </c>
      <c r="C32" s="2232"/>
      <c r="D32" s="2232"/>
      <c r="E32" s="1276">
        <f>SUMIF(C19:C26,"*住宅*",E19:E26)</f>
        <v>0</v>
      </c>
      <c r="F32" s="2232"/>
      <c r="G32" s="2232"/>
      <c r="H32" s="1394"/>
      <c r="I32" s="1394"/>
      <c r="J32" s="1394"/>
      <c r="K32" s="1394"/>
      <c r="L32" s="1394"/>
      <c r="M32" s="1394"/>
      <c r="N32" s="1394"/>
      <c r="O32" s="1394"/>
      <c r="P32" s="1394"/>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N6" activePane="bottomRight" state="frozen"/>
      <selection activeCell="C50" sqref="C50"/>
      <selection pane="topRight" activeCell="C50" sqref="C50"/>
      <selection pane="bottomLeft" activeCell="C50" sqref="C50"/>
      <selection pane="bottomRight" activeCell="Q7" sqref="Q7"/>
    </sheetView>
  </sheetViews>
  <sheetFormatPr defaultColWidth="13.75" defaultRowHeight="12.75"/>
  <cols>
    <col min="1" max="1" width="20.875" style="2343" customWidth="1"/>
    <col min="2" max="2" width="12" style="2274" customWidth="1"/>
    <col min="3" max="3" width="10.75" style="2274" customWidth="1"/>
    <col min="4" max="4" width="9.125" style="2344"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1964</v>
      </c>
      <c r="B1" s="731"/>
      <c r="C1" s="1581"/>
      <c r="D1" s="2272"/>
      <c r="E1" s="1581"/>
      <c r="F1" s="1581"/>
      <c r="G1" s="1581"/>
      <c r="H1" s="1581"/>
      <c r="I1" s="1581"/>
      <c r="J1" s="1581"/>
      <c r="K1" s="167"/>
      <c r="L1" s="167"/>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5" t="s">
        <v>1965</v>
      </c>
      <c r="B2" s="1268">
        <f>项目基本情况!D3</f>
        <v>43580</v>
      </c>
      <c r="C2" s="2276"/>
      <c r="D2" s="2277"/>
      <c r="E2" s="2276"/>
      <c r="F2" s="2276"/>
      <c r="G2" s="2276"/>
      <c r="H2" s="2276"/>
      <c r="I2" s="2276"/>
      <c r="J2" s="2276"/>
      <c r="K2" s="1429"/>
      <c r="L2" s="1429"/>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1" customFormat="1" ht="15" thickBot="1">
      <c r="A3" s="2029"/>
      <c r="B3" s="2279"/>
      <c r="C3" s="2276"/>
      <c r="D3" s="2277"/>
      <c r="E3" s="2276"/>
      <c r="F3" s="2276"/>
      <c r="G3" s="2276"/>
      <c r="H3" s="2276"/>
      <c r="I3" s="2276"/>
      <c r="J3" s="2276"/>
      <c r="K3" s="1429"/>
      <c r="L3" s="1429"/>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1" customFormat="1" ht="15" thickBot="1">
      <c r="A4" s="68" t="s">
        <v>1966</v>
      </c>
      <c r="B4" s="2280"/>
      <c r="C4" s="2281"/>
      <c r="D4" s="2282"/>
      <c r="E4" s="2281" t="s">
        <v>1967</v>
      </c>
      <c r="F4" s="2281"/>
      <c r="G4" s="2281"/>
      <c r="H4" s="2281"/>
      <c r="I4" s="2281"/>
      <c r="J4" s="2283"/>
      <c r="K4" s="2284"/>
      <c r="L4" s="2285"/>
      <c r="M4" s="2281"/>
      <c r="N4" s="2281" t="s">
        <v>1968</v>
      </c>
      <c r="O4" s="2281"/>
      <c r="P4" s="2281"/>
      <c r="Q4" s="2281"/>
      <c r="R4" s="2281"/>
      <c r="S4" s="2283"/>
      <c r="T4" s="2286" t="str">
        <f>'数据-汇总表'!I17</f>
        <v>按面积比例</v>
      </c>
      <c r="U4" s="2280" t="s">
        <v>1969</v>
      </c>
      <c r="V4" s="2281"/>
      <c r="W4" s="2281"/>
      <c r="X4" s="2281"/>
      <c r="Y4" s="2283"/>
      <c r="Z4" s="2243" t="s">
        <v>1970</v>
      </c>
      <c r="AA4" s="2243"/>
      <c r="AB4" s="2243"/>
      <c r="AC4" s="2243"/>
      <c r="AD4" s="2243"/>
      <c r="AE4" s="2241" t="s">
        <v>1971</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2" customFormat="1" ht="42">
      <c r="A5" s="2288" t="s">
        <v>1972</v>
      </c>
      <c r="B5" s="2289" t="s">
        <v>1973</v>
      </c>
      <c r="C5" s="2290" t="s">
        <v>1974</v>
      </c>
      <c r="D5" s="2291" t="s">
        <v>1975</v>
      </c>
      <c r="E5" s="1270" t="s">
        <v>1976</v>
      </c>
      <c r="F5" s="2292" t="s">
        <v>1977</v>
      </c>
      <c r="G5" s="1270" t="s">
        <v>1978</v>
      </c>
      <c r="H5" s="1270" t="s">
        <v>1979</v>
      </c>
      <c r="I5" s="1270" t="s">
        <v>1980</v>
      </c>
      <c r="J5" s="2293" t="s">
        <v>1981</v>
      </c>
      <c r="K5" s="2294" t="s">
        <v>1982</v>
      </c>
      <c r="L5" s="2295" t="s">
        <v>1983</v>
      </c>
      <c r="M5" s="2296" t="s">
        <v>1984</v>
      </c>
      <c r="N5" s="2297" t="s">
        <v>3052</v>
      </c>
      <c r="O5" s="2295" t="s">
        <v>1985</v>
      </c>
      <c r="P5" s="2298" t="s">
        <v>1986</v>
      </c>
      <c r="Q5" s="69" t="s">
        <v>1987</v>
      </c>
      <c r="R5" s="2299" t="s">
        <v>1988</v>
      </c>
      <c r="S5" s="2300" t="s">
        <v>1989</v>
      </c>
      <c r="T5" s="2301" t="s">
        <v>1990</v>
      </c>
      <c r="U5" s="1269" t="s">
        <v>1991</v>
      </c>
      <c r="V5" s="1270" t="s">
        <v>1992</v>
      </c>
      <c r="W5" s="1270" t="s">
        <v>1993</v>
      </c>
      <c r="X5" s="71"/>
      <c r="Y5" s="70" t="s">
        <v>1994</v>
      </c>
      <c r="Z5" s="2302" t="s">
        <v>1991</v>
      </c>
      <c r="AA5" s="1270" t="s">
        <v>1992</v>
      </c>
      <c r="AB5" s="1270" t="s">
        <v>1993</v>
      </c>
      <c r="AC5" s="71"/>
      <c r="AD5" s="71" t="s">
        <v>1994</v>
      </c>
      <c r="AE5" s="1269" t="s">
        <v>1995</v>
      </c>
      <c r="AF5" s="1270" t="s">
        <v>1996</v>
      </c>
      <c r="AG5" s="70" t="s">
        <v>1997</v>
      </c>
      <c r="AH5" s="1269" t="s">
        <v>1998</v>
      </c>
      <c r="AI5" s="2302" t="s">
        <v>1999</v>
      </c>
      <c r="AJ5" s="2302" t="s">
        <v>2000</v>
      </c>
      <c r="AK5" s="1270" t="s">
        <v>2001</v>
      </c>
      <c r="AL5" s="1270" t="s">
        <v>2002</v>
      </c>
      <c r="AM5" s="70" t="s">
        <v>2003</v>
      </c>
      <c r="AN5" s="2303" t="s">
        <v>2004</v>
      </c>
      <c r="AO5" s="2073" t="s">
        <v>2005</v>
      </c>
      <c r="AP5" s="1251" t="s">
        <v>2006</v>
      </c>
      <c r="AQ5" s="2304" t="s">
        <v>2007</v>
      </c>
      <c r="AR5" s="2304" t="s">
        <v>2008</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1" customFormat="1" ht="14.25">
      <c r="A6" s="2305" t="str">
        <f>'数据-汇总表'!C19</f>
        <v>办公</v>
      </c>
      <c r="B6" s="2306" t="str">
        <f>IF(A6=0,"","经营性")</f>
        <v>经营性</v>
      </c>
      <c r="C6" s="2307" t="s">
        <v>1373</v>
      </c>
      <c r="D6" s="1053">
        <f>SUMIF(项目基本情况!D$12:I$12,C6,项目基本情况!D$14:I$14)</f>
        <v>40</v>
      </c>
      <c r="E6" s="1050">
        <f>IF(B6="","",SUMIF(项目基本情况!D$12:I$12,C6,项目基本情况!D$13:I$13))</f>
        <v>54788</v>
      </c>
      <c r="F6" s="72">
        <f>SUMIF(项目基本情况!D$12:I$12,C6,项目基本情况!D$15:I$15)</f>
        <v>30.7</v>
      </c>
      <c r="G6" s="73">
        <f>IF(ISERROR(ROUND(POWER(1+H6,D6-F6)*(POWER(1+H6,F6)-1)/(POWER(1+H6,D6)-1),3)),0,ROUND(POWER(1+H6,D6-F6)*(POWER(1+H6,F6)-1)/(POWER(1+H6,D6)-1),3))</f>
        <v>0.89500000000000002</v>
      </c>
      <c r="H6" s="2963">
        <v>4.4999999999999998E-2</v>
      </c>
      <c r="I6" s="2963">
        <v>0.05</v>
      </c>
      <c r="J6" s="74">
        <v>8.5000000000000006E-2</v>
      </c>
      <c r="K6" s="1253">
        <f>SUMIF('数据-汇总表'!C$19:C$33,A6,'数据-汇总表'!E$19:E$33)</f>
        <v>30298.41</v>
      </c>
      <c r="L6" s="802">
        <v>4000</v>
      </c>
      <c r="M6" s="75">
        <f t="shared" ref="M6:M14" si="0">ROUND(K6*L6/10000,0)</f>
        <v>12119</v>
      </c>
      <c r="N6" s="800">
        <f>ROUND(1-(2019-2012)/60,2)</f>
        <v>0.88</v>
      </c>
      <c r="O6" s="75" t="str">
        <f>IF($N$5="成新度","——",ROUND(M6*N6,0))</f>
        <v>——</v>
      </c>
      <c r="P6" s="76" t="str">
        <f>IF($N$5="成新度","——",M6-O6)</f>
        <v>——</v>
      </c>
      <c r="Q6" s="803">
        <v>0.15</v>
      </c>
      <c r="R6" s="77">
        <f ca="1">SUMIF('数据-汇总表'!C$19:C$33,A6,'数据-汇总表'!R$19:R$27)</f>
        <v>0</v>
      </c>
      <c r="S6" s="54">
        <f>IF('数据-汇总表'!$I$17="按面积比例",SUMIF('数据-汇总表'!C$19:C$33,A6,'数据-汇总表'!K$19:K$33),SUMIF('数据-汇总表'!C$19:C$33,A6,'数据-汇总表'!N$19:N$33))</f>
        <v>0</v>
      </c>
      <c r="T6" s="1445">
        <f>ROUND($L$14*S6/10000,0)</f>
        <v>0</v>
      </c>
      <c r="U6" s="78">
        <v>2</v>
      </c>
      <c r="V6" s="2980">
        <v>3.5000000000000003E-2</v>
      </c>
      <c r="W6" s="79">
        <v>0.1</v>
      </c>
      <c r="X6" s="1263"/>
      <c r="Y6" s="80">
        <f>N6</f>
        <v>0.88</v>
      </c>
      <c r="Z6" s="81"/>
      <c r="AA6" s="74"/>
      <c r="AB6" s="74"/>
      <c r="AC6" s="1263"/>
      <c r="AD6" s="82"/>
      <c r="AE6" s="1264">
        <f ca="1">IF(AN6="",0,SUMIF(INDIRECT("'"&amp;AN6&amp;"'"&amp;"!E:E"),$AE$5,INDIRECT("'"&amp;AN6&amp;"'"&amp;"!F:F")))</f>
        <v>30.7</v>
      </c>
      <c r="AF6" s="1804"/>
      <c r="AG6" s="146">
        <f>IF(AF6="",0,AE6-AF6)</f>
        <v>0</v>
      </c>
      <c r="AH6" s="83"/>
      <c r="AI6" s="85">
        <v>365</v>
      </c>
      <c r="AJ6" s="86"/>
      <c r="AK6" s="87">
        <v>1.4999999999999999E-2</v>
      </c>
      <c r="AL6" s="88">
        <v>1.5E-3</v>
      </c>
      <c r="AM6" s="89">
        <v>0.01</v>
      </c>
      <c r="AN6" s="2308" t="s">
        <v>3053</v>
      </c>
      <c r="AO6" s="55">
        <f ca="1">SUMIF(INDIRECT("'"&amp;AN6&amp;"'"&amp;"!A:A"),"总价",INDIRECT("'"&amp;AN6&amp;"'"&amp;"!B:B"))</f>
        <v>32581</v>
      </c>
      <c r="AP6" s="2309">
        <f>IF(C6="住宅",K6*L6,0)</f>
        <v>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1" customFormat="1" ht="14.25">
      <c r="A7" s="2305">
        <f>'数据-汇总表'!C20</f>
        <v>0</v>
      </c>
      <c r="B7" s="2306" t="str">
        <f t="shared" ref="B7:B13" si="1">IF(A7=0,"","经营性")</f>
        <v/>
      </c>
      <c r="C7" s="2307"/>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3">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4"/>
      <c r="AG7" s="146">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1" customFormat="1" ht="14.25" hidden="1">
      <c r="A8" s="2305">
        <f>'数据-汇总表'!C21</f>
        <v>0</v>
      </c>
      <c r="B8" s="2306" t="str">
        <f t="shared" si="1"/>
        <v/>
      </c>
      <c r="C8" s="2307"/>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4"/>
      <c r="AG8" s="146">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1" customFormat="1" ht="14.25" hidden="1">
      <c r="A9" s="2305">
        <f>'数据-汇总表'!C22</f>
        <v>0</v>
      </c>
      <c r="B9" s="2306" t="str">
        <f t="shared" si="1"/>
        <v/>
      </c>
      <c r="C9" s="2307"/>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4"/>
      <c r="AG9" s="146">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1" customFormat="1" ht="14.25" hidden="1">
      <c r="A10" s="2305">
        <f>'数据-汇总表'!C23</f>
        <v>0</v>
      </c>
      <c r="B10" s="2306" t="str">
        <f t="shared" si="1"/>
        <v/>
      </c>
      <c r="C10" s="2307"/>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4"/>
      <c r="AG10" s="146">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1" customFormat="1" ht="14.25" hidden="1">
      <c r="A11" s="2305">
        <f>'数据-汇总表'!C24</f>
        <v>0</v>
      </c>
      <c r="B11" s="2306" t="str">
        <f t="shared" si="1"/>
        <v/>
      </c>
      <c r="C11" s="2307"/>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4"/>
      <c r="AG11" s="146">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1" customFormat="1" ht="14.25" hidden="1">
      <c r="A12" s="2305">
        <f>'数据-汇总表'!C25</f>
        <v>0</v>
      </c>
      <c r="B12" s="2306" t="str">
        <f t="shared" si="1"/>
        <v/>
      </c>
      <c r="C12" s="2307"/>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4"/>
      <c r="AG12" s="146">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1" customFormat="1" ht="14.25" hidden="1">
      <c r="A13" s="2305">
        <f>'数据-汇总表'!C26</f>
        <v>0</v>
      </c>
      <c r="B13" s="2306" t="str">
        <f t="shared" si="1"/>
        <v/>
      </c>
      <c r="C13" s="2307"/>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4"/>
      <c r="AG13" s="146">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1" customFormat="1" ht="14.25" hidden="1">
      <c r="A14" s="2310" t="s">
        <v>2009</v>
      </c>
      <c r="B14" s="2306" t="s">
        <v>2010</v>
      </c>
      <c r="C14" s="2311" t="s">
        <v>2009</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6"/>
      <c r="AH14" s="1264"/>
      <c r="AI14" s="1815"/>
      <c r="AJ14" s="772"/>
      <c r="AK14" s="1265"/>
      <c r="AL14" s="1266"/>
      <c r="AM14" s="1267"/>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1" customFormat="1" ht="27">
      <c r="A15" s="2310" t="s">
        <v>2011</v>
      </c>
      <c r="B15" s="2306" t="s">
        <v>2010</v>
      </c>
      <c r="C15" s="2311" t="s">
        <v>2012</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6"/>
      <c r="AH15" s="1264"/>
      <c r="AI15" s="1815"/>
      <c r="AJ15" s="772"/>
      <c r="AK15" s="1265"/>
      <c r="AL15" s="1266"/>
      <c r="AM15" s="1267"/>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1" customFormat="1" ht="15.75" thickBot="1">
      <c r="A16" s="2312" t="s">
        <v>2013</v>
      </c>
      <c r="B16" s="97"/>
      <c r="C16" s="1007"/>
      <c r="D16" s="2313"/>
      <c r="E16" s="97"/>
      <c r="F16" s="97"/>
      <c r="G16" s="98">
        <f>ROUND(SUMPRODUCT(G6:G13,K6:K13)/SUMPRODUCT((G6:G13&gt;0)*(K6:K13)),3)</f>
        <v>0.89500000000000002</v>
      </c>
      <c r="H16" s="99">
        <f>ROUND(SUMPRODUCT(H6:H13,K6:K13)/SUMPRODUCT((H6:H13&gt;0)*(K6:K13)),3)</f>
        <v>4.4999999999999998E-2</v>
      </c>
      <c r="I16" s="100"/>
      <c r="J16" s="100"/>
      <c r="K16" s="101">
        <f>SUM(K6:K15)</f>
        <v>30298.41</v>
      </c>
      <c r="L16" s="102">
        <f>ROUND(M16*10000/SUM(K6:K14),0)</f>
        <v>4000</v>
      </c>
      <c r="M16" s="102">
        <f>SUM(M6:M14)</f>
        <v>12119</v>
      </c>
      <c r="N16" s="103">
        <f>ROUND(SUMPRODUCT(M6:M14,N6:N14)/M16,3)</f>
        <v>0.88</v>
      </c>
      <c r="O16" s="102">
        <f>SUM(O6:O14)</f>
        <v>0</v>
      </c>
      <c r="P16" s="102">
        <f>SUM(P6:P14)</f>
        <v>0</v>
      </c>
      <c r="Q16" s="104">
        <f>ROUND(SUMPRODUCT(Q6:Q13,K6:K13)/SUMPRODUCT((Q6:Q13&gt;0)*(K6:K13)),2)</f>
        <v>0.15</v>
      </c>
      <c r="R16" s="1257">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1"/>
      <c r="C17" s="1581"/>
      <c r="D17" s="2272"/>
      <c r="E17" s="2272"/>
      <c r="F17" s="1581"/>
      <c r="G17" s="1581"/>
      <c r="H17" s="1581"/>
      <c r="I17" s="1581"/>
      <c r="J17" s="1581"/>
      <c r="K17" s="167"/>
      <c r="L17" s="167"/>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2014</v>
      </c>
      <c r="B18" s="2279"/>
      <c r="C18" s="2276"/>
      <c r="D18" s="2277"/>
      <c r="E18" s="2276"/>
      <c r="F18" s="2276"/>
      <c r="G18" s="2276"/>
      <c r="H18" s="2276"/>
      <c r="I18" s="2276"/>
      <c r="J18" s="2276"/>
      <c r="K18" s="167"/>
      <c r="L18" s="167"/>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5" t="s">
        <v>2015</v>
      </c>
      <c r="B19" s="112">
        <v>0</v>
      </c>
      <c r="C19" s="2276" t="s">
        <v>2016</v>
      </c>
      <c r="D19" s="2277"/>
      <c r="E19" s="2276"/>
      <c r="F19" s="2276"/>
      <c r="G19" s="2276"/>
      <c r="H19" s="2276"/>
      <c r="I19" s="2276"/>
      <c r="J19" s="2276"/>
      <c r="K19" s="167"/>
      <c r="L19" s="167"/>
      <c r="M19" s="1581"/>
      <c r="N19" s="1581"/>
      <c r="O19" s="1581"/>
      <c r="P19" s="1581"/>
      <c r="Q19" s="1581"/>
      <c r="R19" s="1581"/>
      <c r="S19" s="1581"/>
      <c r="T19" s="1581"/>
      <c r="U19" s="2966" t="s">
        <v>3336</v>
      </c>
      <c r="V19" s="2966" t="s">
        <v>3337</v>
      </c>
      <c r="W19" s="2966" t="s">
        <v>3338</v>
      </c>
      <c r="X19" s="1581"/>
      <c r="Y19" s="1581"/>
      <c r="Z19" s="1581"/>
      <c r="AA19" s="1581"/>
      <c r="AB19" s="1581"/>
      <c r="AC19" s="1581"/>
      <c r="AD19" s="1581"/>
      <c r="AE19" s="1581"/>
      <c r="AF19" s="1581"/>
      <c r="AG19" s="1581"/>
      <c r="AH19" s="1581"/>
      <c r="AI19" s="1581"/>
      <c r="AJ19" s="1581"/>
      <c r="AK19" s="1581"/>
      <c r="AL19" s="1581"/>
      <c r="AM19" s="1581"/>
    </row>
    <row r="20" spans="1:67" ht="14.25">
      <c r="A20" s="2316" t="s">
        <v>2017</v>
      </c>
      <c r="B20" s="113">
        <v>1.5</v>
      </c>
      <c r="C20" s="2276" t="s">
        <v>2018</v>
      </c>
      <c r="D20" s="2277"/>
      <c r="E20" s="2276"/>
      <c r="F20" s="2276"/>
      <c r="G20" s="2276"/>
      <c r="H20" s="2276"/>
      <c r="I20" s="2276"/>
      <c r="J20" s="2276"/>
      <c r="K20" s="167"/>
      <c r="L20" s="167"/>
      <c r="M20" s="1581"/>
      <c r="N20" s="1581"/>
      <c r="O20" s="1581"/>
      <c r="P20" s="1581"/>
      <c r="Q20" s="1581"/>
      <c r="R20" s="1581"/>
      <c r="S20" s="1581"/>
      <c r="T20" s="1581"/>
      <c r="U20" s="2967" t="s">
        <v>3335</v>
      </c>
      <c r="V20" s="2967">
        <v>0.5</v>
      </c>
      <c r="W20" s="2967">
        <f>W21*V20</f>
        <v>1.5</v>
      </c>
      <c r="X20" s="1581"/>
      <c r="Y20" s="1581"/>
      <c r="Z20" s="1581"/>
      <c r="AA20" s="1581"/>
      <c r="AB20" s="1581"/>
      <c r="AC20" s="1581"/>
      <c r="AD20" s="1581"/>
      <c r="AE20" s="1581"/>
      <c r="AF20" s="1581"/>
      <c r="AG20" s="1581"/>
      <c r="AH20" s="1581"/>
      <c r="AI20" s="1581"/>
      <c r="AJ20" s="1581"/>
      <c r="AK20" s="1581"/>
      <c r="AL20" s="1581"/>
      <c r="AM20" s="1581"/>
    </row>
    <row r="21" spans="1:67" ht="14.25">
      <c r="A21" s="2317" t="s">
        <v>2019</v>
      </c>
      <c r="B21" s="113">
        <v>1.5</v>
      </c>
      <c r="C21" s="2276"/>
      <c r="D21" s="2277"/>
      <c r="E21" s="2276"/>
      <c r="F21" s="2276"/>
      <c r="G21" s="2276"/>
      <c r="H21" s="2276"/>
      <c r="I21" s="2276"/>
      <c r="J21" s="2276"/>
      <c r="K21" s="167"/>
      <c r="L21" s="167"/>
      <c r="M21" s="1581"/>
      <c r="N21" s="1581"/>
      <c r="O21" s="1581"/>
      <c r="P21" s="1581"/>
      <c r="Q21" s="1581"/>
      <c r="R21" s="1581"/>
      <c r="S21" s="1581"/>
      <c r="T21" s="1581"/>
      <c r="U21" s="2966">
        <v>1</v>
      </c>
      <c r="V21" s="2967"/>
      <c r="W21" s="2967">
        <v>3</v>
      </c>
      <c r="X21" s="1581"/>
      <c r="Y21" s="1581"/>
      <c r="Z21" s="1581"/>
      <c r="AA21" s="1581"/>
      <c r="AB21" s="1581"/>
      <c r="AC21" s="1581"/>
      <c r="AD21" s="1581"/>
      <c r="AE21" s="1581"/>
      <c r="AF21" s="1581"/>
      <c r="AG21" s="1581"/>
      <c r="AH21" s="1581"/>
      <c r="AI21" s="1581"/>
      <c r="AJ21" s="1581"/>
      <c r="AK21" s="1581"/>
      <c r="AL21" s="1581"/>
      <c r="AM21" s="1581"/>
    </row>
    <row r="22" spans="1:67" ht="14.25">
      <c r="A22" s="2316" t="s">
        <v>2020</v>
      </c>
      <c r="B22" s="114">
        <f>B19+B20</f>
        <v>1.5</v>
      </c>
      <c r="C22" s="2276"/>
      <c r="D22" s="2277"/>
      <c r="E22" s="2276"/>
      <c r="F22" s="2276"/>
      <c r="G22" s="2276"/>
      <c r="H22" s="2276"/>
      <c r="I22" s="2276"/>
      <c r="J22" s="2276"/>
      <c r="K22" s="167"/>
      <c r="L22" s="167"/>
      <c r="M22" s="1581"/>
      <c r="N22" s="1581"/>
      <c r="O22" s="1581"/>
      <c r="P22" s="1581"/>
      <c r="Q22" s="1581"/>
      <c r="R22" s="1581"/>
      <c r="S22" s="1581"/>
      <c r="T22" s="1581"/>
      <c r="U22" s="2967">
        <v>2</v>
      </c>
      <c r="V22" s="2967">
        <v>0.7</v>
      </c>
      <c r="W22" s="2967">
        <f>W21*V22</f>
        <v>2.0999999999999996</v>
      </c>
      <c r="X22" s="1581"/>
      <c r="Y22" s="1581"/>
      <c r="Z22" s="1581"/>
      <c r="AA22" s="1581"/>
      <c r="AB22" s="1581"/>
      <c r="AC22" s="1581"/>
      <c r="AD22" s="1581"/>
      <c r="AE22" s="1581"/>
      <c r="AF22" s="1581"/>
      <c r="AG22" s="1581"/>
      <c r="AH22" s="1581"/>
      <c r="AI22" s="1581"/>
      <c r="AJ22" s="1581"/>
      <c r="AK22" s="1581"/>
      <c r="AL22" s="1581"/>
      <c r="AM22" s="1581"/>
    </row>
    <row r="23" spans="1:67" ht="14.25">
      <c r="A23" s="2317" t="s">
        <v>2021</v>
      </c>
      <c r="B23" s="114">
        <f>B19+B21</f>
        <v>1.5</v>
      </c>
      <c r="C23" s="2276"/>
      <c r="D23" s="2277"/>
      <c r="E23" s="2276"/>
      <c r="F23" s="2276"/>
      <c r="G23" s="2276"/>
      <c r="H23" s="2276"/>
      <c r="I23" s="2276"/>
      <c r="J23" s="2276"/>
      <c r="K23" s="167"/>
      <c r="L23" s="167"/>
      <c r="M23" s="1581"/>
      <c r="N23" s="1581"/>
      <c r="O23" s="1581"/>
      <c r="P23" s="1581"/>
      <c r="Q23" s="1581"/>
      <c r="R23" s="1581"/>
      <c r="S23" s="1581"/>
      <c r="T23" s="1581"/>
      <c r="U23" s="2967">
        <v>3</v>
      </c>
      <c r="V23" s="2967">
        <v>0.65</v>
      </c>
      <c r="W23" s="2967">
        <f>W21*V23</f>
        <v>1.9500000000000002</v>
      </c>
      <c r="X23" s="1581"/>
      <c r="Y23" s="1581"/>
      <c r="Z23" s="1581"/>
      <c r="AA23" s="1581"/>
      <c r="AB23" s="1581"/>
      <c r="AC23" s="1581"/>
      <c r="AD23" s="1581"/>
      <c r="AE23" s="1581"/>
      <c r="AF23" s="1581"/>
      <c r="AG23" s="1581"/>
      <c r="AH23" s="1581"/>
      <c r="AI23" s="1581"/>
      <c r="AJ23" s="1581"/>
      <c r="AK23" s="1581"/>
      <c r="AL23" s="1581"/>
      <c r="AM23" s="1581"/>
    </row>
    <row r="24" spans="1:67" ht="15" thickBot="1">
      <c r="A24" s="2318" t="s">
        <v>2022</v>
      </c>
      <c r="B24" s="115">
        <f>B20-B21</f>
        <v>0</v>
      </c>
      <c r="C24" s="2276"/>
      <c r="D24" s="2277"/>
      <c r="E24" s="2276"/>
      <c r="F24" s="2276"/>
      <c r="G24" s="2276"/>
      <c r="H24" s="2276"/>
      <c r="I24" s="2276"/>
      <c r="J24" s="2276"/>
      <c r="K24" s="167"/>
      <c r="L24" s="167"/>
      <c r="M24" s="1581"/>
      <c r="N24" s="1581"/>
      <c r="O24" s="1581"/>
      <c r="P24" s="1581"/>
      <c r="Q24" s="1581"/>
      <c r="R24" s="1581"/>
      <c r="S24" s="1581"/>
      <c r="T24" s="1581"/>
      <c r="U24" s="2967">
        <v>4</v>
      </c>
      <c r="V24" s="2967">
        <v>0.6</v>
      </c>
      <c r="W24" s="2967">
        <f>W21*V24</f>
        <v>1.7999999999999998</v>
      </c>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9"/>
      <c r="C25" s="2276"/>
      <c r="D25" s="2277"/>
      <c r="E25" s="2276"/>
      <c r="F25" s="2276"/>
      <c r="G25" s="2276"/>
      <c r="H25" s="2276"/>
      <c r="I25" s="2276"/>
      <c r="J25" s="2276"/>
      <c r="K25" s="167"/>
      <c r="L25" s="167"/>
      <c r="M25" s="1581"/>
      <c r="N25" s="1581"/>
      <c r="O25" s="1581"/>
      <c r="P25" s="1581"/>
      <c r="Q25" s="1581"/>
      <c r="R25" s="1581"/>
      <c r="S25" s="1581"/>
      <c r="T25" s="1581"/>
      <c r="U25" s="2967">
        <v>5</v>
      </c>
      <c r="V25" s="2967">
        <v>0.6</v>
      </c>
      <c r="W25" s="2967">
        <f>W21*V25</f>
        <v>1.7999999999999998</v>
      </c>
      <c r="X25" s="1581"/>
      <c r="Y25" s="1581"/>
      <c r="Z25" s="1581"/>
      <c r="AA25" s="1581"/>
      <c r="AB25" s="1581"/>
      <c r="AC25" s="1581"/>
      <c r="AD25" s="1581"/>
      <c r="AE25" s="1581"/>
      <c r="AF25" s="1581"/>
      <c r="AG25" s="1581"/>
      <c r="AH25" s="1581"/>
      <c r="AI25" s="1581"/>
      <c r="AJ25" s="1581"/>
      <c r="AK25" s="1581"/>
      <c r="AL25" s="1581"/>
      <c r="AM25" s="1581"/>
    </row>
    <row r="26" spans="1:67" ht="15" thickBot="1">
      <c r="A26" s="2275" t="s">
        <v>2023</v>
      </c>
      <c r="B26" s="2319" t="s">
        <v>2024</v>
      </c>
      <c r="C26" s="2320" t="s">
        <v>2025</v>
      </c>
      <c r="D26" s="2277"/>
      <c r="E26" s="2276"/>
      <c r="F26" s="2276"/>
      <c r="G26" s="2276"/>
      <c r="H26" s="2276"/>
      <c r="I26" s="2276"/>
      <c r="J26" s="2276"/>
      <c r="K26" s="167"/>
      <c r="L26" s="167"/>
      <c r="M26" s="1581"/>
      <c r="N26" s="1581"/>
      <c r="O26" s="1581"/>
      <c r="P26" s="1581"/>
      <c r="Q26" s="1581"/>
      <c r="R26" s="1581"/>
      <c r="S26" s="1581"/>
      <c r="T26" s="1581"/>
      <c r="U26" s="2967">
        <v>6</v>
      </c>
      <c r="V26" s="2967">
        <v>0.5</v>
      </c>
      <c r="W26" s="2967">
        <f>W21*V26</f>
        <v>1.5</v>
      </c>
      <c r="X26" s="1581"/>
      <c r="Y26" s="1581"/>
      <c r="Z26" s="1581"/>
      <c r="AA26" s="1581"/>
      <c r="AB26" s="1581"/>
      <c r="AC26" s="1581"/>
      <c r="AD26" s="1581"/>
      <c r="AE26" s="1581"/>
      <c r="AF26" s="1581"/>
      <c r="AG26" s="1581"/>
      <c r="AH26" s="1581"/>
      <c r="AI26" s="1581"/>
      <c r="AJ26" s="1581"/>
      <c r="AK26" s="1581"/>
      <c r="AL26" s="1581"/>
      <c r="AM26" s="1581"/>
    </row>
    <row r="27" spans="1:67" s="2323" customFormat="1" ht="27.75">
      <c r="A27" s="2321" t="s">
        <v>2026</v>
      </c>
      <c r="B27" s="116"/>
      <c r="C27" s="2948" t="s">
        <v>3217</v>
      </c>
      <c r="D27" s="2322"/>
      <c r="E27" s="1429"/>
      <c r="F27" s="1429"/>
      <c r="G27" s="2276"/>
      <c r="H27" s="2276"/>
      <c r="I27" s="2276"/>
      <c r="J27" s="2276"/>
      <c r="K27" s="167"/>
      <c r="L27" s="167"/>
      <c r="M27" s="1581"/>
      <c r="N27" s="1581"/>
      <c r="O27" s="1581"/>
      <c r="P27" s="1581"/>
      <c r="Q27" s="1581"/>
      <c r="R27" s="1581"/>
      <c r="S27" s="1581"/>
      <c r="T27" s="2965"/>
      <c r="U27" s="2966" t="s">
        <v>3339</v>
      </c>
      <c r="V27" s="2967"/>
      <c r="W27" s="2967">
        <f>SUM(W21:W26)/6</f>
        <v>2.0249999999999999</v>
      </c>
      <c r="X27" s="1581"/>
      <c r="Y27" s="1581"/>
      <c r="Z27" s="1581"/>
      <c r="AA27" s="1581"/>
      <c r="AB27" s="1581"/>
      <c r="AC27" s="1581"/>
      <c r="AD27" s="1581"/>
      <c r="AE27" s="1581"/>
      <c r="AF27" s="1581"/>
      <c r="AG27" s="1581"/>
      <c r="AH27" s="1581"/>
      <c r="AI27" s="1581"/>
      <c r="AJ27" s="1581"/>
      <c r="AK27" s="1581"/>
      <c r="AL27" s="1581"/>
      <c r="AM27" s="1581"/>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3" customFormat="1" ht="27.75">
      <c r="A28" s="2324" t="s">
        <v>2027</v>
      </c>
      <c r="B28" s="119">
        <v>40</v>
      </c>
      <c r="C28" s="2325"/>
      <c r="D28" s="2322"/>
      <c r="E28" s="1429"/>
      <c r="F28" s="1429"/>
      <c r="G28" s="2276"/>
      <c r="H28" s="2276"/>
      <c r="I28" s="2276"/>
      <c r="J28" s="2276"/>
      <c r="K28" s="167"/>
      <c r="L28" s="167"/>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3" customFormat="1" ht="28.5" thickBot="1">
      <c r="A29" s="2326" t="s">
        <v>2028</v>
      </c>
      <c r="B29" s="121">
        <f>ROUND(B28*K16/10000,0)</f>
        <v>121</v>
      </c>
      <c r="C29" s="1764" t="s">
        <v>2029</v>
      </c>
      <c r="D29" s="2322"/>
      <c r="E29" s="1429"/>
      <c r="F29" s="1429"/>
      <c r="G29" s="2276"/>
      <c r="H29" s="2276"/>
      <c r="I29" s="2276"/>
      <c r="J29" s="2276"/>
      <c r="K29" s="167"/>
      <c r="L29" s="167"/>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3" customFormat="1" ht="27">
      <c r="A30" s="2327" t="s">
        <v>2030</v>
      </c>
      <c r="B30" s="723">
        <v>200</v>
      </c>
      <c r="C30" s="2325"/>
      <c r="D30" s="2322"/>
      <c r="E30" s="1429"/>
      <c r="F30" s="1429"/>
      <c r="G30" s="2276"/>
      <c r="H30" s="2276"/>
      <c r="I30" s="2276"/>
      <c r="J30" s="2276"/>
      <c r="K30" s="167"/>
      <c r="L30" s="167"/>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3" customFormat="1" ht="27">
      <c r="A31" s="2324" t="s">
        <v>2031</v>
      </c>
      <c r="B31" s="120">
        <f>B30-B32</f>
        <v>200</v>
      </c>
      <c r="C31" s="1764"/>
      <c r="D31" s="2322"/>
      <c r="E31" s="1429"/>
      <c r="F31" s="1429"/>
      <c r="G31" s="2276"/>
      <c r="H31" s="2276"/>
      <c r="I31" s="2276"/>
      <c r="J31" s="2276"/>
      <c r="K31" s="167"/>
      <c r="L31" s="167"/>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3" customFormat="1" ht="27.75" thickBot="1">
      <c r="A32" s="2328" t="s">
        <v>2032</v>
      </c>
      <c r="B32" s="724">
        <v>0</v>
      </c>
      <c r="C32" s="2325"/>
      <c r="D32" s="2277"/>
      <c r="E32" s="2276"/>
      <c r="F32" s="2276"/>
      <c r="G32" s="2276"/>
      <c r="H32" s="2276"/>
      <c r="I32" s="2276"/>
      <c r="J32" s="2276"/>
      <c r="K32" s="167"/>
      <c r="L32" s="167"/>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3" customFormat="1" ht="14.25">
      <c r="A33" s="2321" t="s">
        <v>2033</v>
      </c>
      <c r="B33" s="725">
        <v>0.03</v>
      </c>
      <c r="C33" s="1763" t="s">
        <v>2034</v>
      </c>
      <c r="D33" s="2277"/>
      <c r="E33" s="2276"/>
      <c r="F33" s="2276"/>
      <c r="G33" s="2276"/>
      <c r="H33" s="2276"/>
      <c r="I33" s="2276"/>
      <c r="J33" s="2276"/>
      <c r="K33" s="167"/>
      <c r="L33" s="167"/>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3" customFormat="1" ht="14.25">
      <c r="A34" s="2324" t="s">
        <v>2035</v>
      </c>
      <c r="B34" s="122">
        <v>0</v>
      </c>
      <c r="C34" s="1763" t="s">
        <v>2036</v>
      </c>
      <c r="D34" s="2277" t="s">
        <v>2037</v>
      </c>
      <c r="E34" s="731"/>
      <c r="F34" s="2276"/>
      <c r="G34" s="2276"/>
      <c r="H34" s="2276"/>
      <c r="I34" s="2276"/>
      <c r="J34" s="2276"/>
      <c r="K34" s="167"/>
      <c r="L34" s="167"/>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3" customFormat="1" ht="14.25">
      <c r="A35" s="2324" t="s">
        <v>2038</v>
      </c>
      <c r="B35" s="119">
        <v>200</v>
      </c>
      <c r="C35" s="1763" t="s">
        <v>2039</v>
      </c>
      <c r="D35" s="2322"/>
      <c r="E35" s="1429"/>
      <c r="F35" s="1429"/>
      <c r="G35" s="2276"/>
      <c r="H35" s="2276"/>
      <c r="I35" s="2276"/>
      <c r="J35" s="2276"/>
      <c r="K35" s="167"/>
      <c r="L35" s="167"/>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6" t="s">
        <v>2040</v>
      </c>
      <c r="B36" s="123">
        <v>1.4999999999999999E-2</v>
      </c>
      <c r="C36" s="1763" t="s">
        <v>2041</v>
      </c>
      <c r="D36" s="2277"/>
      <c r="E36" s="2276"/>
      <c r="F36" s="2276"/>
      <c r="G36" s="2276"/>
      <c r="H36" s="2276"/>
      <c r="I36" s="2276"/>
      <c r="J36" s="2276"/>
      <c r="K36" s="167"/>
      <c r="L36" s="167"/>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7" t="s">
        <v>2042</v>
      </c>
      <c r="B37" s="2982">
        <v>1.4999999999999999E-2</v>
      </c>
      <c r="C37" s="1763" t="s">
        <v>2043</v>
      </c>
      <c r="D37" s="2277"/>
      <c r="E37" s="2276"/>
      <c r="F37" s="2276"/>
      <c r="G37" s="2276"/>
      <c r="H37" s="2276"/>
      <c r="I37" s="2276"/>
      <c r="J37" s="2276"/>
      <c r="K37" s="167"/>
      <c r="L37" s="167"/>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4" t="s">
        <v>2044</v>
      </c>
      <c r="B38" s="2983">
        <v>0.02</v>
      </c>
      <c r="C38" s="1763" t="s">
        <v>2043</v>
      </c>
      <c r="D38" s="2277"/>
      <c r="E38" s="2276"/>
      <c r="F38" s="2276"/>
      <c r="G38" s="2276"/>
      <c r="H38" s="2276"/>
      <c r="I38" s="2276"/>
      <c r="J38" s="2276"/>
      <c r="K38" s="167"/>
      <c r="L38" s="167"/>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8" t="s">
        <v>2045</v>
      </c>
      <c r="B39" s="361">
        <f ca="1">存贷款利率!I1</f>
        <v>1.4999999999999999E-2</v>
      </c>
      <c r="C39" s="1763"/>
      <c r="D39" s="2277"/>
      <c r="E39" s="2276"/>
      <c r="F39" s="2276"/>
      <c r="G39" s="2276"/>
      <c r="H39" s="2276"/>
      <c r="I39" s="2276"/>
      <c r="J39" s="2276"/>
      <c r="K39" s="167"/>
      <c r="L39" s="167"/>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8" t="s">
        <v>2046</v>
      </c>
      <c r="B40" s="1302">
        <f ca="1">存贷款利率!G1</f>
        <v>4.7500000000000001E-2</v>
      </c>
      <c r="C40" s="1763" t="s">
        <v>2047</v>
      </c>
      <c r="D40" s="1581"/>
      <c r="E40" s="2277"/>
      <c r="F40" s="2276"/>
      <c r="G40" s="2276"/>
      <c r="H40" s="2276"/>
      <c r="I40" s="2276"/>
      <c r="J40" s="2276"/>
      <c r="K40" s="167"/>
      <c r="L40" s="167"/>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1" t="s">
        <v>2048</v>
      </c>
      <c r="B41" s="124">
        <f>B42+B43</f>
        <v>5.6000000000000001E-2</v>
      </c>
      <c r="C41" s="1764"/>
      <c r="D41" s="1581"/>
      <c r="E41" s="2277"/>
      <c r="F41" s="2276"/>
      <c r="G41" s="2276"/>
      <c r="H41" s="2276"/>
      <c r="I41" s="2276"/>
      <c r="J41" s="2276"/>
      <c r="K41" s="167"/>
      <c r="L41" s="167"/>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9" t="s">
        <v>2049</v>
      </c>
      <c r="B42" s="125">
        <v>0.05</v>
      </c>
      <c r="C42" s="2330">
        <f>IF(B2&lt;DATE(2016,5,1),0,B42)</f>
        <v>0.05</v>
      </c>
      <c r="D42" s="2277"/>
      <c r="E42" s="2276"/>
      <c r="F42" s="2276"/>
      <c r="G42" s="2276"/>
      <c r="H42" s="2276"/>
      <c r="I42" s="2276"/>
      <c r="J42" s="2276"/>
      <c r="K42" s="167"/>
      <c r="L42" s="167"/>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9" t="s">
        <v>2050</v>
      </c>
      <c r="B43" s="126">
        <f>B42*(B44+B45+B46)+B47</f>
        <v>6.000000000000001E-3</v>
      </c>
      <c r="C43" s="1764"/>
      <c r="D43" s="2277"/>
      <c r="E43" s="2276"/>
      <c r="F43" s="2276"/>
      <c r="G43" s="2276"/>
      <c r="H43" s="2276"/>
      <c r="I43" s="2276"/>
      <c r="J43" s="2276"/>
      <c r="K43" s="167"/>
      <c r="L43" s="167"/>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1" t="s">
        <v>2051</v>
      </c>
      <c r="B44" s="127">
        <v>7.0000000000000007E-2</v>
      </c>
      <c r="C44" s="1763" t="s">
        <v>2052</v>
      </c>
      <c r="D44" s="2277"/>
      <c r="E44" s="2276"/>
      <c r="F44" s="2276"/>
      <c r="G44" s="2276"/>
      <c r="H44" s="2276"/>
      <c r="I44" s="2276"/>
      <c r="J44" s="2276"/>
      <c r="K44" s="167"/>
      <c r="L44" s="167"/>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1" t="s">
        <v>2053</v>
      </c>
      <c r="B45" s="125">
        <v>0.03</v>
      </c>
      <c r="C45" s="1764" t="s">
        <v>2054</v>
      </c>
      <c r="D45" s="2277"/>
      <c r="E45" s="2276"/>
      <c r="F45" s="2276"/>
      <c r="G45" s="2276"/>
      <c r="H45" s="2276"/>
      <c r="I45" s="2276"/>
      <c r="J45" s="2276"/>
      <c r="K45" s="167"/>
      <c r="L45" s="167"/>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1" t="s">
        <v>2055</v>
      </c>
      <c r="B46" s="125">
        <v>0.02</v>
      </c>
      <c r="C46" s="1764" t="s">
        <v>2056</v>
      </c>
      <c r="D46" s="2277"/>
      <c r="E46" s="2276"/>
      <c r="F46" s="2276"/>
      <c r="G46" s="2276"/>
      <c r="H46" s="2276"/>
      <c r="I46" s="2276"/>
      <c r="J46" s="2276"/>
      <c r="K46" s="167"/>
      <c r="L46" s="167"/>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2" t="s">
        <v>2057</v>
      </c>
      <c r="B47" s="128">
        <v>0</v>
      </c>
      <c r="C47" s="1764" t="s">
        <v>2058</v>
      </c>
      <c r="D47" s="2277"/>
      <c r="E47" s="2276"/>
      <c r="F47" s="2276"/>
      <c r="G47" s="2276"/>
      <c r="H47" s="2276"/>
      <c r="I47" s="2276"/>
      <c r="J47" s="2276"/>
      <c r="K47" s="167"/>
      <c r="L47" s="167"/>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3" t="s">
        <v>2059</v>
      </c>
      <c r="B48" s="129">
        <v>0.03</v>
      </c>
      <c r="C48" s="1771" t="s">
        <v>2060</v>
      </c>
      <c r="D48" s="2277"/>
      <c r="E48" s="2276"/>
      <c r="F48" s="2276"/>
      <c r="G48" s="2276"/>
      <c r="H48" s="2276"/>
      <c r="I48" s="2276"/>
      <c r="J48" s="2276"/>
      <c r="K48" s="167"/>
      <c r="L48" s="167"/>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8" t="s">
        <v>2061</v>
      </c>
      <c r="B49" s="2981">
        <v>5.0000000000000001E-4</v>
      </c>
      <c r="C49" s="1771" t="s">
        <v>2062</v>
      </c>
      <c r="D49" s="2277"/>
      <c r="E49" s="2276"/>
      <c r="F49" s="2276"/>
      <c r="G49" s="2276"/>
      <c r="H49" s="2276"/>
      <c r="I49" s="2276"/>
      <c r="J49" s="2276"/>
      <c r="K49" s="167"/>
      <c r="L49" s="167"/>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4" t="s">
        <v>2063</v>
      </c>
      <c r="B50" s="130">
        <v>1.2E-2</v>
      </c>
      <c r="C50" s="1429"/>
      <c r="D50" s="2277"/>
      <c r="E50" s="2276"/>
      <c r="F50" s="2276"/>
      <c r="G50" s="2276"/>
      <c r="H50" s="2276"/>
      <c r="I50" s="2276"/>
      <c r="J50" s="2276"/>
      <c r="K50" s="167"/>
      <c r="L50" s="167"/>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6" t="s">
        <v>2064</v>
      </c>
      <c r="B51" s="131">
        <v>0.12</v>
      </c>
      <c r="C51" s="1429"/>
      <c r="D51" s="2277"/>
      <c r="E51" s="2276"/>
      <c r="F51" s="2276"/>
      <c r="G51" s="2276"/>
      <c r="H51" s="2276"/>
      <c r="I51" s="2276"/>
      <c r="J51" s="2276"/>
      <c r="K51" s="167"/>
      <c r="L51" s="167"/>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4" t="s">
        <v>2065</v>
      </c>
      <c r="B52" s="132">
        <f>SUMIF(A54:A63,B53,B54:B63)</f>
        <v>4</v>
      </c>
      <c r="C52" s="1429"/>
      <c r="D52" s="2277"/>
      <c r="E52" s="2276"/>
      <c r="F52" s="2276"/>
      <c r="G52" s="2276"/>
      <c r="H52" s="2276"/>
      <c r="I52" s="2276"/>
      <c r="J52" s="2276"/>
      <c r="K52" s="167"/>
      <c r="L52" s="167"/>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4" t="s">
        <v>2066</v>
      </c>
      <c r="B53" s="2335" t="s">
        <v>137</v>
      </c>
      <c r="C53" s="1429" t="s">
        <v>2067</v>
      </c>
      <c r="D53" s="2968" t="s">
        <v>3340</v>
      </c>
      <c r="E53" s="2276"/>
      <c r="F53" s="2276"/>
      <c r="G53" s="2276"/>
      <c r="H53" s="2276"/>
      <c r="I53" s="2276"/>
      <c r="J53" s="2276"/>
      <c r="K53" s="167"/>
      <c r="L53" s="167"/>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6" t="s">
        <v>2068</v>
      </c>
      <c r="B54" s="84"/>
      <c r="C54" s="1429">
        <v>30</v>
      </c>
      <c r="D54" s="2277"/>
      <c r="E54" s="2276"/>
      <c r="F54" s="2276"/>
      <c r="G54" s="2276"/>
      <c r="H54" s="2276"/>
      <c r="I54" s="2276"/>
      <c r="J54" s="2276"/>
      <c r="K54" s="167"/>
      <c r="L54" s="167"/>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6" t="s">
        <v>2069</v>
      </c>
      <c r="B55" s="84"/>
      <c r="C55" s="1429">
        <v>24</v>
      </c>
      <c r="D55" s="2277"/>
      <c r="E55" s="2276"/>
      <c r="F55" s="2276"/>
      <c r="G55" s="2276"/>
      <c r="H55" s="2276"/>
      <c r="I55" s="2337"/>
      <c r="J55" s="2276"/>
      <c r="K55" s="167"/>
      <c r="L55" s="167"/>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6" t="s">
        <v>2070</v>
      </c>
      <c r="B56" s="84"/>
      <c r="C56" s="1429">
        <v>18</v>
      </c>
      <c r="D56" s="2277"/>
      <c r="E56" s="2276"/>
      <c r="F56" s="2276"/>
      <c r="G56" s="2276"/>
      <c r="H56" s="2276"/>
      <c r="I56" s="2276"/>
      <c r="J56" s="2276"/>
      <c r="K56" s="167"/>
      <c r="L56" s="167"/>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6" t="s">
        <v>2071</v>
      </c>
      <c r="B57" s="84">
        <v>4</v>
      </c>
      <c r="C57" s="1429">
        <v>12</v>
      </c>
      <c r="D57" s="2277"/>
      <c r="E57" s="2276"/>
      <c r="F57" s="2276"/>
      <c r="G57" s="2276"/>
      <c r="H57" s="2276"/>
      <c r="I57" s="2276"/>
      <c r="J57" s="2276"/>
      <c r="K57" s="167"/>
      <c r="L57" s="167"/>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6" t="s">
        <v>2072</v>
      </c>
      <c r="B58" s="84"/>
      <c r="C58" s="1429">
        <v>3</v>
      </c>
      <c r="D58" s="2277"/>
      <c r="E58" s="2276"/>
      <c r="F58" s="2276"/>
      <c r="G58" s="2276"/>
      <c r="H58" s="2276"/>
      <c r="I58" s="2276"/>
      <c r="J58" s="2276"/>
      <c r="K58" s="167"/>
      <c r="L58" s="167"/>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6" t="s">
        <v>2073</v>
      </c>
      <c r="B59" s="84"/>
      <c r="C59" s="1429">
        <v>1.5</v>
      </c>
      <c r="D59" s="2277"/>
      <c r="E59" s="2276"/>
      <c r="F59" s="2276"/>
      <c r="G59" s="2276"/>
      <c r="H59" s="2276"/>
      <c r="I59" s="2276"/>
      <c r="J59" s="2276"/>
      <c r="K59" s="167"/>
      <c r="L59" s="167"/>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6" t="s">
        <v>2074</v>
      </c>
      <c r="B60" s="84"/>
      <c r="C60" s="2276"/>
      <c r="D60" s="2277"/>
      <c r="E60" s="2276"/>
      <c r="F60" s="2276"/>
      <c r="G60" s="2276"/>
      <c r="H60" s="2276"/>
      <c r="I60" s="2276"/>
      <c r="J60" s="2276"/>
      <c r="K60" s="167"/>
      <c r="L60" s="167"/>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6" t="s">
        <v>2075</v>
      </c>
      <c r="B61" s="84"/>
      <c r="C61" s="2276"/>
      <c r="D61" s="2277"/>
      <c r="E61" s="2276"/>
      <c r="F61" s="2276"/>
      <c r="G61" s="2276"/>
      <c r="H61" s="2276"/>
      <c r="I61" s="2276"/>
      <c r="J61" s="2276"/>
      <c r="K61" s="167"/>
      <c r="L61" s="167"/>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6" t="s">
        <v>2076</v>
      </c>
      <c r="B62" s="84"/>
      <c r="C62" s="2276"/>
      <c r="D62" s="2277"/>
      <c r="E62" s="2276"/>
      <c r="F62" s="2276"/>
      <c r="G62" s="2276"/>
      <c r="H62" s="2276"/>
      <c r="I62" s="2276"/>
      <c r="J62" s="2276"/>
      <c r="K62" s="167"/>
      <c r="L62" s="167"/>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8" t="s">
        <v>2077</v>
      </c>
      <c r="B63" s="133"/>
      <c r="C63" s="2276"/>
      <c r="D63" s="2277"/>
      <c r="E63" s="2276"/>
      <c r="F63" s="2276"/>
      <c r="G63" s="2276"/>
      <c r="H63" s="2276"/>
      <c r="I63" s="2276"/>
      <c r="J63" s="2276"/>
      <c r="K63" s="167"/>
      <c r="L63" s="167"/>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6" customFormat="1">
      <c r="A64" s="2339"/>
      <c r="D64" s="2340"/>
      <c r="K64" s="797"/>
      <c r="L64" s="797"/>
    </row>
    <row r="65" spans="1:12" s="966" customFormat="1">
      <c r="A65" s="2339"/>
      <c r="D65" s="2340"/>
      <c r="K65" s="797"/>
      <c r="L65" s="797"/>
    </row>
    <row r="66" spans="1:12" s="966" customFormat="1">
      <c r="A66" s="2339"/>
      <c r="D66" s="2340"/>
      <c r="K66" s="797"/>
      <c r="L66" s="797"/>
    </row>
    <row r="67" spans="1:12" s="966" customFormat="1">
      <c r="A67" s="2339"/>
      <c r="D67" s="2340"/>
      <c r="K67" s="797"/>
      <c r="L67" s="797"/>
    </row>
    <row r="68" spans="1:12" s="966" customFormat="1">
      <c r="A68" s="2339"/>
      <c r="D68" s="2340"/>
      <c r="K68" s="797"/>
      <c r="L68" s="797"/>
    </row>
    <row r="69" spans="1:12" s="966" customFormat="1">
      <c r="A69" s="2339"/>
      <c r="D69" s="2340"/>
      <c r="K69" s="797"/>
      <c r="L69" s="797"/>
    </row>
    <row r="70" spans="1:12" s="966" customFormat="1">
      <c r="A70" s="2339"/>
      <c r="D70" s="2340"/>
      <c r="K70" s="797"/>
      <c r="L70" s="797"/>
    </row>
    <row r="71" spans="1:12" s="966" customFormat="1">
      <c r="A71" s="2339"/>
      <c r="D71" s="2340"/>
      <c r="K71" s="797"/>
      <c r="L71" s="797"/>
    </row>
    <row r="72" spans="1:12" s="966" customFormat="1">
      <c r="A72" s="2339"/>
      <c r="D72" s="2340"/>
      <c r="K72" s="797"/>
      <c r="L72" s="797"/>
    </row>
    <row r="73" spans="1:12" s="966" customFormat="1">
      <c r="A73" s="2339"/>
      <c r="D73" s="2340"/>
      <c r="K73" s="797"/>
      <c r="L73" s="797"/>
    </row>
    <row r="74" spans="1:12" s="966" customFormat="1">
      <c r="A74" s="2339"/>
      <c r="D74" s="2340"/>
      <c r="K74" s="797"/>
      <c r="L74" s="797"/>
    </row>
    <row r="75" spans="1:12" s="966" customFormat="1">
      <c r="A75" s="2339"/>
      <c r="D75" s="2340"/>
      <c r="K75" s="797"/>
      <c r="L75" s="797"/>
    </row>
    <row r="76" spans="1:12" s="966" customFormat="1">
      <c r="A76" s="2339"/>
      <c r="D76" s="2340"/>
      <c r="K76" s="797"/>
      <c r="L76" s="797"/>
    </row>
    <row r="77" spans="1:12" s="966" customFormat="1">
      <c r="A77" s="2339"/>
      <c r="D77" s="2340"/>
      <c r="K77" s="797"/>
      <c r="L77" s="797"/>
    </row>
    <row r="78" spans="1:12" s="966" customFormat="1">
      <c r="A78" s="2339"/>
      <c r="D78" s="2340"/>
      <c r="K78" s="797"/>
      <c r="L78" s="797"/>
    </row>
    <row r="79" spans="1:12" s="966" customFormat="1">
      <c r="A79" s="2339"/>
      <c r="D79" s="2340"/>
      <c r="K79" s="797"/>
      <c r="L79" s="797"/>
    </row>
    <row r="80" spans="1:12" s="966" customFormat="1">
      <c r="A80" s="2339"/>
      <c r="D80" s="2340"/>
      <c r="K80" s="797"/>
      <c r="L80" s="797"/>
    </row>
    <row r="81" spans="1:12" s="966" customFormat="1">
      <c r="A81" s="2339"/>
      <c r="D81" s="2340"/>
      <c r="K81" s="797"/>
      <c r="L81" s="797"/>
    </row>
    <row r="82" spans="1:12" s="966" customFormat="1">
      <c r="A82" s="2339"/>
      <c r="D82" s="2340"/>
      <c r="K82" s="797"/>
      <c r="L82" s="797"/>
    </row>
    <row r="83" spans="1:12" s="966" customFormat="1">
      <c r="A83" s="2339"/>
      <c r="D83" s="2340"/>
      <c r="K83" s="797"/>
      <c r="L83" s="797"/>
    </row>
    <row r="84" spans="1:12" s="966" customFormat="1">
      <c r="A84" s="2339"/>
      <c r="D84" s="2340"/>
      <c r="K84" s="797"/>
      <c r="L84" s="797"/>
    </row>
    <row r="85" spans="1:12" s="966" customFormat="1">
      <c r="A85" s="2339"/>
      <c r="D85" s="2340"/>
      <c r="K85" s="797"/>
      <c r="L85" s="797"/>
    </row>
    <row r="86" spans="1:12" s="966" customFormat="1">
      <c r="A86" s="2339"/>
      <c r="D86" s="2340"/>
      <c r="K86" s="797"/>
      <c r="L86" s="797"/>
    </row>
    <row r="87" spans="1:12" s="966" customFormat="1">
      <c r="A87" s="2339"/>
      <c r="D87" s="2340"/>
      <c r="K87" s="797"/>
      <c r="L87" s="797"/>
    </row>
    <row r="88" spans="1:12" s="966" customFormat="1">
      <c r="A88" s="2339"/>
      <c r="D88" s="2340"/>
      <c r="K88" s="797"/>
      <c r="L88" s="797"/>
    </row>
    <row r="89" spans="1:12" s="966" customFormat="1">
      <c r="A89" s="2339"/>
      <c r="D89" s="2340"/>
      <c r="K89" s="797"/>
      <c r="L89" s="797"/>
    </row>
    <row r="90" spans="1:12" s="966" customFormat="1">
      <c r="A90" s="2339"/>
      <c r="D90" s="2340"/>
      <c r="K90" s="797"/>
      <c r="L90" s="797"/>
    </row>
    <row r="91" spans="1:12" s="966" customFormat="1">
      <c r="A91" s="2339"/>
      <c r="D91" s="2340"/>
      <c r="K91" s="797"/>
      <c r="L91" s="797"/>
    </row>
    <row r="92" spans="1:12" s="966" customFormat="1">
      <c r="A92" s="2339"/>
      <c r="D92" s="2340"/>
      <c r="K92" s="797"/>
      <c r="L92" s="797"/>
    </row>
    <row r="93" spans="1:12" s="966" customFormat="1">
      <c r="A93" s="2339"/>
      <c r="D93" s="2340"/>
      <c r="K93" s="797"/>
      <c r="L93" s="797"/>
    </row>
    <row r="94" spans="1:12" s="966" customFormat="1">
      <c r="A94" s="2339"/>
      <c r="D94" s="2340"/>
      <c r="K94" s="797"/>
      <c r="L94" s="797"/>
    </row>
    <row r="95" spans="1:12" s="966" customFormat="1">
      <c r="A95" s="2339"/>
      <c r="D95" s="2340"/>
      <c r="K95" s="797"/>
      <c r="L95" s="797"/>
    </row>
    <row r="96" spans="1:12" s="966" customFormat="1">
      <c r="A96" s="2339"/>
      <c r="D96" s="2340"/>
      <c r="K96" s="797"/>
      <c r="L96" s="797"/>
    </row>
    <row r="97" spans="1:12" s="966" customFormat="1">
      <c r="A97" s="2339"/>
      <c r="D97" s="2340"/>
      <c r="K97" s="797"/>
      <c r="L97" s="797"/>
    </row>
    <row r="98" spans="1:12" s="966" customFormat="1">
      <c r="A98" s="2339"/>
      <c r="D98" s="2340"/>
      <c r="K98" s="797"/>
      <c r="L98" s="797"/>
    </row>
    <row r="99" spans="1:12" s="966" customFormat="1">
      <c r="A99" s="2339"/>
      <c r="D99" s="2340"/>
      <c r="K99" s="797"/>
      <c r="L99" s="797"/>
    </row>
    <row r="100" spans="1:12" s="966" customFormat="1">
      <c r="A100" s="2339"/>
      <c r="D100" s="2340"/>
      <c r="K100" s="797"/>
      <c r="L100" s="797"/>
    </row>
    <row r="101" spans="1:12" s="966" customFormat="1">
      <c r="A101" s="2339"/>
      <c r="D101" s="2340"/>
      <c r="K101" s="797"/>
      <c r="L101" s="797"/>
    </row>
    <row r="102" spans="1:12" s="966" customFormat="1">
      <c r="A102" s="2339"/>
      <c r="D102" s="2340"/>
      <c r="K102" s="797"/>
      <c r="L102" s="797"/>
    </row>
    <row r="103" spans="1:12" s="966" customFormat="1">
      <c r="A103" s="2339"/>
      <c r="D103" s="2340"/>
      <c r="K103" s="797"/>
      <c r="L103" s="797"/>
    </row>
    <row r="104" spans="1:12" s="966" customFormat="1">
      <c r="A104" s="2339"/>
      <c r="D104" s="2340"/>
      <c r="K104" s="797"/>
      <c r="L104" s="797"/>
    </row>
    <row r="105" spans="1:12" s="966" customFormat="1">
      <c r="A105" s="2339"/>
      <c r="D105" s="2340"/>
      <c r="K105" s="797"/>
      <c r="L105" s="797"/>
    </row>
    <row r="106" spans="1:12" s="966" customFormat="1">
      <c r="A106" s="2339"/>
      <c r="D106" s="2340"/>
      <c r="K106" s="797"/>
      <c r="L106" s="797"/>
    </row>
    <row r="107" spans="1:12" s="966" customFormat="1">
      <c r="A107" s="2339"/>
      <c r="D107" s="2340"/>
      <c r="K107" s="797"/>
      <c r="L107" s="797"/>
    </row>
    <row r="108" spans="1:12" s="966" customFormat="1">
      <c r="A108" s="2339"/>
      <c r="D108" s="2340"/>
      <c r="K108" s="797"/>
      <c r="L108" s="797"/>
    </row>
    <row r="109" spans="1:12" s="966" customFormat="1">
      <c r="A109" s="2339"/>
      <c r="D109" s="2340"/>
      <c r="K109" s="797"/>
      <c r="L109" s="797"/>
    </row>
    <row r="110" spans="1:12" s="966" customFormat="1">
      <c r="A110" s="2339"/>
      <c r="D110" s="2340"/>
      <c r="K110" s="797"/>
      <c r="L110" s="797"/>
    </row>
    <row r="111" spans="1:12" s="966" customFormat="1">
      <c r="A111" s="2339"/>
      <c r="D111" s="2340"/>
      <c r="K111" s="797"/>
      <c r="L111" s="797"/>
    </row>
    <row r="112" spans="1:12" s="966" customFormat="1">
      <c r="A112" s="2339"/>
      <c r="D112" s="2340"/>
      <c r="K112" s="797"/>
      <c r="L112" s="797"/>
    </row>
    <row r="113" spans="1:12" s="966" customFormat="1">
      <c r="A113" s="2339"/>
      <c r="D113" s="2340"/>
      <c r="K113" s="797"/>
      <c r="L113" s="797"/>
    </row>
    <row r="114" spans="1:12" s="966" customFormat="1">
      <c r="A114" s="2339"/>
      <c r="D114" s="2340"/>
      <c r="K114" s="797"/>
      <c r="L114" s="797"/>
    </row>
    <row r="115" spans="1:12" s="966" customFormat="1">
      <c r="A115" s="2339"/>
      <c r="D115" s="2340"/>
      <c r="K115" s="797"/>
      <c r="L115" s="797"/>
    </row>
    <row r="116" spans="1:12" s="966" customFormat="1">
      <c r="A116" s="2339"/>
      <c r="D116" s="2340"/>
      <c r="K116" s="797"/>
      <c r="L116" s="797"/>
    </row>
    <row r="117" spans="1:12" s="966" customFormat="1">
      <c r="A117" s="2339"/>
      <c r="D117" s="2340"/>
      <c r="K117" s="797"/>
      <c r="L117" s="797"/>
    </row>
    <row r="118" spans="1:12" s="966" customFormat="1">
      <c r="A118" s="2339"/>
      <c r="D118" s="2340"/>
      <c r="K118" s="797"/>
      <c r="L118" s="797"/>
    </row>
    <row r="119" spans="1:12" s="966" customFormat="1">
      <c r="A119" s="2339"/>
      <c r="D119" s="2340"/>
      <c r="K119" s="797"/>
      <c r="L119" s="797"/>
    </row>
    <row r="120" spans="1:12" s="966" customFormat="1">
      <c r="A120" s="2339"/>
      <c r="D120" s="2340"/>
      <c r="K120" s="797"/>
      <c r="L120" s="797"/>
    </row>
    <row r="121" spans="1:12" s="966" customFormat="1">
      <c r="A121" s="2339"/>
      <c r="D121" s="2340"/>
      <c r="K121" s="797"/>
      <c r="L121" s="797"/>
    </row>
    <row r="122" spans="1:12" s="966" customFormat="1">
      <c r="A122" s="2339"/>
      <c r="D122" s="2340"/>
      <c r="K122" s="797"/>
      <c r="L122" s="797"/>
    </row>
    <row r="123" spans="1:12" s="966" customFormat="1">
      <c r="A123" s="2339"/>
      <c r="D123" s="2340"/>
      <c r="K123" s="797"/>
      <c r="L123" s="797"/>
    </row>
    <row r="124" spans="1:12" s="966" customFormat="1">
      <c r="A124" s="2339"/>
      <c r="D124" s="2340"/>
      <c r="K124" s="797"/>
      <c r="L124" s="797"/>
    </row>
    <row r="125" spans="1:12" s="966" customFormat="1">
      <c r="A125" s="2339"/>
      <c r="D125" s="2340"/>
      <c r="K125" s="797"/>
      <c r="L125" s="797"/>
    </row>
    <row r="126" spans="1:12" s="966" customFormat="1">
      <c r="A126" s="2339"/>
      <c r="D126" s="2340"/>
      <c r="K126" s="797"/>
      <c r="L126" s="797"/>
    </row>
    <row r="127" spans="1:12" s="966" customFormat="1">
      <c r="A127" s="2339"/>
      <c r="D127" s="2340"/>
      <c r="K127" s="797"/>
      <c r="L127" s="797"/>
    </row>
    <row r="128" spans="1:12" s="966" customFormat="1">
      <c r="A128" s="2339"/>
      <c r="D128" s="2340"/>
      <c r="K128" s="797"/>
      <c r="L128" s="797"/>
    </row>
    <row r="129" spans="1:12" s="966" customFormat="1">
      <c r="A129" s="2339"/>
      <c r="D129" s="2340"/>
      <c r="K129" s="797"/>
      <c r="L129" s="797"/>
    </row>
    <row r="130" spans="1:12" s="966" customFormat="1">
      <c r="A130" s="2339"/>
      <c r="D130" s="2340"/>
      <c r="K130" s="797"/>
      <c r="L130" s="797"/>
    </row>
    <row r="131" spans="1:12" s="966" customFormat="1">
      <c r="A131" s="2339"/>
      <c r="D131" s="2340"/>
      <c r="K131" s="797"/>
      <c r="L131" s="797"/>
    </row>
    <row r="132" spans="1:12" s="966" customFormat="1">
      <c r="A132" s="2339"/>
      <c r="D132" s="2340"/>
      <c r="K132" s="797"/>
      <c r="L132" s="797"/>
    </row>
    <row r="133" spans="1:12" s="966" customFormat="1">
      <c r="A133" s="2339"/>
      <c r="D133" s="2340"/>
      <c r="K133" s="797"/>
      <c r="L133" s="797"/>
    </row>
    <row r="134" spans="1:12" s="2273" customFormat="1">
      <c r="A134" s="2341"/>
      <c r="D134" s="2342"/>
      <c r="K134" s="27"/>
      <c r="L134" s="27"/>
    </row>
    <row r="135" spans="1:12" s="2273" customFormat="1">
      <c r="A135" s="2341"/>
      <c r="D135" s="2342"/>
      <c r="K135" s="27"/>
      <c r="L135" s="27"/>
    </row>
    <row r="136" spans="1:12" s="2273" customFormat="1">
      <c r="A136" s="2341"/>
      <c r="D136" s="2342"/>
      <c r="K136" s="27"/>
      <c r="L136" s="27"/>
    </row>
    <row r="137" spans="1:12" s="2273" customFormat="1">
      <c r="A137" s="2341"/>
      <c r="D137" s="2342"/>
      <c r="K137" s="27"/>
      <c r="L137" s="27"/>
    </row>
    <row r="138" spans="1:12" s="2273" customFormat="1">
      <c r="A138" s="2341"/>
      <c r="D138" s="2342"/>
      <c r="K138" s="27"/>
      <c r="L138" s="27"/>
    </row>
    <row r="139" spans="1:12" s="2273" customFormat="1">
      <c r="A139" s="2341"/>
      <c r="D139" s="2342"/>
      <c r="K139" s="27"/>
      <c r="L139" s="27"/>
    </row>
    <row r="140" spans="1:12" s="2273" customFormat="1">
      <c r="A140" s="2341"/>
      <c r="D140" s="2342"/>
      <c r="K140" s="27"/>
      <c r="L140" s="27"/>
    </row>
    <row r="141" spans="1:12" s="2273" customFormat="1">
      <c r="A141" s="2341"/>
      <c r="D141" s="2342"/>
      <c r="K141" s="27"/>
      <c r="L141" s="27"/>
    </row>
    <row r="142" spans="1:12" s="2273" customFormat="1">
      <c r="A142" s="2341"/>
      <c r="D142" s="2342"/>
      <c r="K142" s="27"/>
      <c r="L142" s="27"/>
    </row>
    <row r="143" spans="1:12" s="2273" customFormat="1">
      <c r="A143" s="2341"/>
      <c r="D143" s="2342"/>
      <c r="K143" s="27"/>
      <c r="L143" s="27"/>
    </row>
    <row r="144" spans="1:12" s="2273" customFormat="1">
      <c r="A144" s="2341"/>
      <c r="D144" s="2342"/>
      <c r="K144" s="27"/>
      <c r="L144" s="27"/>
    </row>
    <row r="145" spans="1:12" s="2273" customFormat="1">
      <c r="A145" s="2341"/>
      <c r="D145" s="2342"/>
      <c r="K145" s="27"/>
      <c r="L145" s="27"/>
    </row>
    <row r="146" spans="1:12" s="2273" customFormat="1">
      <c r="A146" s="2341"/>
      <c r="D146" s="2342"/>
      <c r="K146" s="27"/>
      <c r="L146" s="27"/>
    </row>
    <row r="147" spans="1:12" s="2273" customFormat="1">
      <c r="A147" s="2341"/>
      <c r="D147" s="2342"/>
      <c r="K147" s="27"/>
      <c r="L147" s="27"/>
    </row>
    <row r="148" spans="1:12" s="2273" customFormat="1">
      <c r="A148" s="2341"/>
      <c r="D148" s="2342"/>
      <c r="K148" s="27"/>
      <c r="L148" s="27"/>
    </row>
    <row r="149" spans="1:12" s="2273" customFormat="1">
      <c r="A149" s="2341"/>
      <c r="D149" s="2342"/>
      <c r="K149" s="27"/>
      <c r="L149" s="27"/>
    </row>
    <row r="150" spans="1:12" s="2273" customFormat="1">
      <c r="A150" s="2341"/>
      <c r="D150" s="2342"/>
      <c r="K150" s="27"/>
      <c r="L150" s="27"/>
    </row>
    <row r="151" spans="1:12" s="2273" customFormat="1">
      <c r="A151" s="2341"/>
      <c r="D151" s="2342"/>
      <c r="K151" s="27"/>
      <c r="L151" s="27"/>
    </row>
    <row r="152" spans="1:12" s="2273" customFormat="1">
      <c r="A152" s="2341"/>
      <c r="D152" s="2342"/>
      <c r="K152" s="27"/>
      <c r="L152" s="27"/>
    </row>
    <row r="153" spans="1:12" s="2273" customFormat="1">
      <c r="A153" s="2341"/>
      <c r="D153" s="2342"/>
      <c r="K153" s="27"/>
      <c r="L153" s="27"/>
    </row>
    <row r="154" spans="1:12" s="2273" customFormat="1">
      <c r="A154" s="2341"/>
      <c r="D154" s="2342"/>
      <c r="K154" s="27"/>
      <c r="L154" s="27"/>
    </row>
    <row r="155" spans="1:12" s="2273" customFormat="1">
      <c r="A155" s="2341"/>
      <c r="D155" s="2342"/>
      <c r="K155" s="27"/>
      <c r="L155" s="27"/>
    </row>
    <row r="156" spans="1:12" s="2273" customFormat="1">
      <c r="A156" s="2341"/>
      <c r="D156" s="2342"/>
      <c r="K156" s="27"/>
      <c r="L156" s="27"/>
    </row>
    <row r="157" spans="1:12" s="2273" customFormat="1">
      <c r="A157" s="2341"/>
      <c r="D157" s="2342"/>
      <c r="K157" s="27"/>
      <c r="L157" s="27"/>
    </row>
    <row r="158" spans="1:12" s="2273" customFormat="1">
      <c r="A158" s="2341"/>
      <c r="D158" s="2342"/>
      <c r="K158" s="27"/>
      <c r="L158" s="27"/>
    </row>
    <row r="159" spans="1:12" s="2273" customFormat="1">
      <c r="A159" s="2341"/>
      <c r="D159" s="2342"/>
      <c r="K159" s="27"/>
      <c r="L159" s="27"/>
    </row>
    <row r="160" spans="1:12" s="2273" customFormat="1">
      <c r="A160" s="2341"/>
      <c r="D160" s="2342"/>
      <c r="K160" s="27"/>
      <c r="L160" s="27"/>
    </row>
    <row r="161" spans="1:12" s="2273" customFormat="1">
      <c r="A161" s="2341"/>
      <c r="D161" s="2342"/>
      <c r="K161" s="27"/>
      <c r="L161" s="27"/>
    </row>
    <row r="162" spans="1:12" s="2273" customFormat="1">
      <c r="A162" s="2341"/>
      <c r="D162" s="2342"/>
      <c r="K162" s="27"/>
      <c r="L162" s="27"/>
    </row>
    <row r="163" spans="1:12" s="2273" customFormat="1">
      <c r="A163" s="2341"/>
      <c r="D163" s="2342"/>
      <c r="K163" s="27"/>
      <c r="L163" s="27"/>
    </row>
    <row r="164" spans="1:12" s="2273" customFormat="1">
      <c r="A164" s="2341"/>
      <c r="D164" s="2342"/>
      <c r="K164" s="27"/>
      <c r="L164" s="27"/>
    </row>
    <row r="165" spans="1:12" s="2273" customFormat="1">
      <c r="A165" s="2341"/>
      <c r="D165" s="2342"/>
      <c r="K165" s="27"/>
      <c r="L165" s="27"/>
    </row>
    <row r="166" spans="1:12" s="2273" customFormat="1">
      <c r="A166" s="2341"/>
      <c r="D166" s="2342"/>
      <c r="K166" s="27"/>
      <c r="L166" s="27"/>
    </row>
    <row r="167" spans="1:12" s="2273" customFormat="1">
      <c r="A167" s="2341"/>
      <c r="D167" s="2342"/>
      <c r="K167" s="27"/>
      <c r="L167" s="27"/>
    </row>
    <row r="168" spans="1:12" s="2273" customFormat="1">
      <c r="A168" s="2341"/>
      <c r="D168" s="2342"/>
      <c r="K168" s="27"/>
      <c r="L168" s="27"/>
    </row>
    <row r="169" spans="1:12" s="2273" customFormat="1">
      <c r="A169" s="2341"/>
      <c r="D169" s="2342"/>
      <c r="K169" s="27"/>
      <c r="L169" s="27"/>
    </row>
    <row r="170" spans="1:12" s="2273" customFormat="1">
      <c r="A170" s="2341"/>
      <c r="D170" s="2342"/>
      <c r="K170" s="27"/>
      <c r="L170" s="27"/>
    </row>
    <row r="171" spans="1:12" s="2273" customFormat="1">
      <c r="A171" s="2341"/>
      <c r="D171" s="2342"/>
      <c r="K171" s="27"/>
      <c r="L171" s="27"/>
    </row>
    <row r="172" spans="1:12" s="2273" customFormat="1">
      <c r="A172" s="2341"/>
      <c r="D172" s="2342"/>
      <c r="K172" s="27"/>
      <c r="L172" s="27"/>
    </row>
    <row r="173" spans="1:12" s="2273" customFormat="1">
      <c r="A173" s="2341"/>
      <c r="D173" s="2342"/>
      <c r="K173" s="27"/>
      <c r="L173" s="27"/>
    </row>
    <row r="174" spans="1:12" s="2273"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6" sqref="I16"/>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78" t="s">
        <v>2078</v>
      </c>
      <c r="B1" s="3079"/>
      <c r="C1" s="3079"/>
      <c r="D1" s="3079"/>
      <c r="E1" s="3079"/>
      <c r="F1" s="3079"/>
      <c r="G1" s="3079"/>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2079</v>
      </c>
      <c r="D2" s="2364"/>
      <c r="E2" s="2365"/>
      <c r="F2" s="2285"/>
      <c r="G2" s="2363" t="s">
        <v>2080</v>
      </c>
      <c r="H2" s="2366"/>
      <c r="I2" s="2366"/>
      <c r="J2" s="2366"/>
      <c r="K2" s="2366"/>
      <c r="L2" s="2366"/>
      <c r="M2" s="2366"/>
      <c r="N2" s="2366"/>
      <c r="O2" s="2366"/>
      <c r="P2" s="2366"/>
      <c r="Q2" s="2366"/>
      <c r="R2" s="2366"/>
    </row>
    <row r="3" spans="1:29" ht="27">
      <c r="A3" s="414" t="s">
        <v>2081</v>
      </c>
      <c r="B3" s="1270" t="s">
        <v>2082</v>
      </c>
      <c r="C3" s="2368"/>
      <c r="D3" s="2369"/>
      <c r="E3" s="430" t="s">
        <v>2081</v>
      </c>
      <c r="F3" s="2370" t="s">
        <v>2083</v>
      </c>
      <c r="G3" s="2371"/>
      <c r="H3" s="2366"/>
      <c r="I3" s="2366"/>
      <c r="J3" s="2366"/>
      <c r="K3" s="2366"/>
      <c r="L3" s="2366"/>
      <c r="M3" s="2366"/>
      <c r="N3" s="2366"/>
      <c r="O3" s="2366"/>
      <c r="P3" s="2366"/>
      <c r="Q3" s="2366"/>
      <c r="R3" s="2366"/>
    </row>
    <row r="4" spans="1:29" ht="15">
      <c r="A4" s="430"/>
      <c r="B4" s="1795" t="s">
        <v>2084</v>
      </c>
      <c r="C4" s="2372"/>
      <c r="D4" s="2369"/>
      <c r="E4" s="2373"/>
      <c r="F4" s="42" t="s">
        <v>2085</v>
      </c>
      <c r="G4" s="2374"/>
      <c r="H4" s="2366"/>
      <c r="I4" s="2366"/>
      <c r="J4" s="2366"/>
      <c r="K4" s="2366"/>
      <c r="L4" s="2366"/>
      <c r="M4" s="2366"/>
      <c r="N4" s="2366"/>
      <c r="O4" s="2366"/>
      <c r="P4" s="2366"/>
      <c r="Q4" s="2366"/>
      <c r="R4" s="2366"/>
    </row>
    <row r="5" spans="1:29" ht="15">
      <c r="A5" s="430"/>
      <c r="B5" s="1795" t="s">
        <v>2086</v>
      </c>
      <c r="C5" s="2372"/>
      <c r="D5" s="2369"/>
      <c r="E5" s="2373"/>
      <c r="F5" s="1795" t="s">
        <v>2087</v>
      </c>
      <c r="G5" s="2374"/>
      <c r="H5" s="2366"/>
      <c r="I5" s="2366"/>
      <c r="J5" s="2366"/>
      <c r="K5" s="2366"/>
      <c r="L5" s="2366"/>
      <c r="M5" s="2366"/>
      <c r="N5" s="2366"/>
      <c r="O5" s="2366"/>
      <c r="P5" s="2366"/>
      <c r="Q5" s="2366"/>
      <c r="R5" s="2366"/>
    </row>
    <row r="6" spans="1:29" ht="15">
      <c r="A6" s="430"/>
      <c r="B6" s="1795" t="s">
        <v>2088</v>
      </c>
      <c r="C6" s="2374"/>
      <c r="D6" s="2369"/>
      <c r="E6" s="2373"/>
      <c r="F6" s="1795" t="s">
        <v>2089</v>
      </c>
      <c r="G6" s="2374"/>
      <c r="H6" s="2366"/>
      <c r="I6" s="2366"/>
      <c r="J6" s="2366"/>
      <c r="K6" s="2366"/>
      <c r="L6" s="2366"/>
      <c r="M6" s="2366"/>
      <c r="N6" s="2366"/>
      <c r="O6" s="2366"/>
      <c r="P6" s="2366"/>
      <c r="Q6" s="2366"/>
      <c r="R6" s="2366"/>
    </row>
    <row r="7" spans="1:29" ht="15.75" thickBot="1">
      <c r="A7" s="430"/>
      <c r="B7" s="1795" t="s">
        <v>2087</v>
      </c>
      <c r="C7" s="2374"/>
      <c r="D7" s="2375"/>
      <c r="E7" s="2376"/>
      <c r="F7" s="2377" t="s">
        <v>2090</v>
      </c>
      <c r="G7" s="2378"/>
      <c r="H7" s="2366"/>
      <c r="I7" s="2366"/>
      <c r="J7" s="2366"/>
      <c r="K7" s="2366"/>
      <c r="L7" s="2366"/>
      <c r="M7" s="2366"/>
      <c r="N7" s="2366"/>
      <c r="O7" s="2366"/>
      <c r="P7" s="2366"/>
      <c r="Q7" s="2366"/>
      <c r="R7" s="2366"/>
    </row>
    <row r="8" spans="1:29" ht="15">
      <c r="A8" s="430"/>
      <c r="B8" s="1795" t="s">
        <v>2089</v>
      </c>
      <c r="C8" s="2374"/>
      <c r="D8" s="2375"/>
      <c r="E8" s="2375"/>
      <c r="F8" s="1135"/>
      <c r="G8" s="1135"/>
      <c r="H8" s="2366"/>
      <c r="I8" s="2366"/>
      <c r="J8" s="2366"/>
      <c r="K8" s="2366"/>
      <c r="L8" s="2366"/>
      <c r="M8" s="2366"/>
      <c r="N8" s="2366"/>
      <c r="O8" s="2366"/>
      <c r="P8" s="2366"/>
      <c r="Q8" s="2366"/>
      <c r="R8" s="2366"/>
    </row>
    <row r="9" spans="1:29" ht="15">
      <c r="A9" s="430"/>
      <c r="B9" s="1795" t="s">
        <v>2091</v>
      </c>
      <c r="C9" s="2372"/>
      <c r="D9" s="2369"/>
      <c r="E9" s="2375"/>
      <c r="F9" s="1135"/>
      <c r="G9" s="1135"/>
      <c r="H9" s="2366"/>
      <c r="I9" s="2366"/>
      <c r="J9" s="2366"/>
      <c r="K9" s="2366"/>
      <c r="L9" s="2366"/>
      <c r="M9" s="2366"/>
      <c r="N9" s="2366"/>
      <c r="O9" s="2366"/>
      <c r="P9" s="2366"/>
      <c r="Q9" s="2366"/>
      <c r="R9" s="2366"/>
    </row>
    <row r="10" spans="1:29" s="117" customFormat="1" ht="15.75" thickBot="1">
      <c r="A10" s="2379"/>
      <c r="B10" s="2380" t="s">
        <v>2092</v>
      </c>
      <c r="C10" s="2381"/>
      <c r="D10" s="2369"/>
      <c r="E10" s="2369"/>
      <c r="F10" s="1135"/>
      <c r="G10" s="1135"/>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3"/>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3"/>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2093</v>
      </c>
      <c r="B13" s="2386"/>
      <c r="C13" s="2386"/>
      <c r="D13" s="2393"/>
      <c r="E13" s="2386"/>
      <c r="F13" s="2386"/>
      <c r="G13" s="2386"/>
    </row>
    <row r="14" spans="1:29" ht="15.75" thickBot="1">
      <c r="A14" s="2397"/>
      <c r="B14" s="2398"/>
      <c r="C14" s="2399" t="s">
        <v>2094</v>
      </c>
      <c r="D14" s="2369"/>
      <c r="E14" s="2400"/>
      <c r="F14" s="2400"/>
      <c r="G14" s="2363" t="s">
        <v>2095</v>
      </c>
    </row>
    <row r="15" spans="1:29" ht="27">
      <c r="A15" s="68" t="s">
        <v>2096</v>
      </c>
      <c r="B15" s="1269" t="s">
        <v>2082</v>
      </c>
      <c r="C15" s="2401">
        <f>C3</f>
        <v>0</v>
      </c>
      <c r="D15" s="2369"/>
      <c r="E15" s="2402" t="s">
        <v>2097</v>
      </c>
      <c r="F15" s="1269" t="s">
        <v>2098</v>
      </c>
      <c r="G15" s="134">
        <f>G3</f>
        <v>0</v>
      </c>
    </row>
    <row r="16" spans="1:29" ht="15">
      <c r="A16" s="644"/>
      <c r="B16" s="2403" t="s">
        <v>2084</v>
      </c>
      <c r="C16" s="2404">
        <f>C4</f>
        <v>0</v>
      </c>
      <c r="D16" s="2369"/>
      <c r="E16" s="2405"/>
      <c r="F16" s="2406" t="s">
        <v>2085</v>
      </c>
      <c r="G16" s="135">
        <f>G4</f>
        <v>0</v>
      </c>
    </row>
    <row r="17" spans="1:18" ht="15">
      <c r="A17" s="644"/>
      <c r="B17" s="2403" t="s">
        <v>2086</v>
      </c>
      <c r="C17" s="2404">
        <f>C5</f>
        <v>0</v>
      </c>
      <c r="D17" s="2375"/>
      <c r="E17" s="2405"/>
      <c r="F17" s="2406" t="s">
        <v>2099</v>
      </c>
      <c r="G17" s="1569"/>
    </row>
    <row r="18" spans="1:18" ht="15">
      <c r="A18" s="644"/>
      <c r="B18" s="2406" t="s">
        <v>2088</v>
      </c>
      <c r="C18" s="135">
        <f>C6</f>
        <v>0</v>
      </c>
      <c r="D18" s="2375"/>
      <c r="E18" s="2405"/>
      <c r="F18" s="2406" t="s">
        <v>2090</v>
      </c>
      <c r="G18" s="135">
        <f>G7</f>
        <v>0</v>
      </c>
    </row>
    <row r="19" spans="1:18" ht="15">
      <c r="A19" s="644"/>
      <c r="B19" s="2406" t="s">
        <v>2100</v>
      </c>
      <c r="C19" s="1569"/>
      <c r="D19" s="2369"/>
      <c r="E19" s="2405"/>
      <c r="F19" s="1795" t="s">
        <v>2087</v>
      </c>
      <c r="G19" s="135">
        <f>G5</f>
        <v>0</v>
      </c>
    </row>
    <row r="20" spans="1:18" ht="15">
      <c r="A20" s="644"/>
      <c r="B20" s="2406" t="s">
        <v>2101</v>
      </c>
      <c r="C20" s="2404">
        <f>C9</f>
        <v>0</v>
      </c>
      <c r="D20" s="2375"/>
      <c r="E20" s="2405"/>
      <c r="F20" s="1795" t="s">
        <v>2102</v>
      </c>
      <c r="G20" s="135">
        <f>G6</f>
        <v>0</v>
      </c>
    </row>
    <row r="21" spans="1:18" ht="15">
      <c r="A21" s="644"/>
      <c r="B21" s="1795" t="s">
        <v>2087</v>
      </c>
      <c r="C21" s="135">
        <f>C7</f>
        <v>0</v>
      </c>
      <c r="D21" s="2369"/>
      <c r="E21" s="2405"/>
      <c r="F21" s="2406" t="s">
        <v>2103</v>
      </c>
      <c r="G21" s="2407"/>
    </row>
    <row r="22" spans="1:18" ht="13.5" customHeight="1">
      <c r="A22" s="644"/>
      <c r="B22" s="1795" t="s">
        <v>2089</v>
      </c>
      <c r="C22" s="135">
        <f>C8</f>
        <v>0</v>
      </c>
      <c r="D22" s="2369"/>
      <c r="E22" s="2405"/>
      <c r="F22" s="2406" t="s">
        <v>2092</v>
      </c>
      <c r="G22" s="1569"/>
    </row>
    <row r="23" spans="1:18" s="2366" customFormat="1" ht="15.75" thickBot="1">
      <c r="A23" s="644"/>
      <c r="B23" s="2406" t="s">
        <v>2103</v>
      </c>
      <c r="C23" s="2407"/>
      <c r="D23" s="2394"/>
      <c r="E23" s="2408"/>
      <c r="F23" s="2409" t="s">
        <v>2104</v>
      </c>
      <c r="G23" s="2410"/>
      <c r="H23" s="2394"/>
      <c r="I23" s="2395"/>
      <c r="J23" s="2394"/>
      <c r="K23" s="2394"/>
      <c r="L23" s="2395"/>
      <c r="M23" s="2394"/>
      <c r="N23" s="2394"/>
      <c r="O23" s="2395"/>
      <c r="P23" s="2394"/>
      <c r="Q23" s="2394"/>
      <c r="R23" s="2396"/>
    </row>
    <row r="24" spans="1:18" s="2366" customFormat="1" ht="15.75" thickBot="1">
      <c r="A24" s="2411"/>
      <c r="B24" s="2409" t="s">
        <v>2105</v>
      </c>
      <c r="C24" s="136">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30" sqref="C30"/>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37535.4</v>
      </c>
      <c r="C1" s="1742"/>
      <c r="D1" s="1742"/>
      <c r="E1" s="1742"/>
      <c r="F1" s="1742"/>
      <c r="G1" s="1740"/>
    </row>
    <row r="2" spans="1:10" ht="16.5">
      <c r="A2" s="1743" t="s">
        <v>1349</v>
      </c>
      <c r="B2" s="1743">
        <f>SUM(C14:C23)</f>
        <v>0</v>
      </c>
      <c r="C2" s="1742"/>
      <c r="D2" s="1742"/>
      <c r="E2" s="1742"/>
      <c r="F2" s="1742"/>
      <c r="G2" s="1740"/>
    </row>
    <row r="3" spans="1:10" ht="16.5">
      <c r="A3" s="1743" t="s">
        <v>1358</v>
      </c>
      <c r="B3" s="1744">
        <f>项目基本情况!D3</f>
        <v>43580</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36356</v>
      </c>
      <c r="C5" s="1743">
        <f ca="1">ROUND(B5*10000/$B$1,0)</f>
        <v>9686</v>
      </c>
      <c r="D5" s="1743" t="e">
        <f ca="1">ROUND(B5*10000/$B$2,0)</f>
        <v>#DIV/0!</v>
      </c>
      <c r="E5" s="1742"/>
      <c r="F5" s="1740"/>
      <c r="G5" s="1740"/>
    </row>
    <row r="6" spans="1:10" ht="16.5">
      <c r="A6" s="1743" t="s">
        <v>1352</v>
      </c>
      <c r="B6" s="1743">
        <f ca="1">SUM(G14:G23)</f>
        <v>36356</v>
      </c>
      <c r="C6" s="1743">
        <f ca="1">ROUND(B6*10000/$B$1,0)</f>
        <v>9686</v>
      </c>
      <c r="D6" s="1743" t="e">
        <f ca="1">ROUND(B6*10000/$B$2,0)</f>
        <v>#DIV/0!</v>
      </c>
      <c r="E6" s="1742"/>
      <c r="F6" s="1740"/>
      <c r="G6" s="1740"/>
    </row>
    <row r="7" spans="1:10" ht="16.5">
      <c r="A7" s="1743" t="s">
        <v>1360</v>
      </c>
      <c r="B7" s="1743">
        <f>SUM(H14:H23)</f>
        <v>0</v>
      </c>
      <c r="C7" s="1743">
        <f>ROUND(B7*10000/$B$1,0)</f>
        <v>0</v>
      </c>
      <c r="D7" s="1743" t="e">
        <f>ROUND(B7*10000/$B$2,0)</f>
        <v>#DIV/0!</v>
      </c>
      <c r="E7" s="1742"/>
      <c r="F7" s="1740"/>
      <c r="G7" s="1740"/>
    </row>
    <row r="8" spans="1:10" ht="16.5">
      <c r="A8" s="1743" t="s">
        <v>1281</v>
      </c>
      <c r="B8" s="1743">
        <f>SUM(I14:I23)</f>
        <v>0</v>
      </c>
      <c r="C8" s="1743">
        <f>ROUND(B8*10000/$B$1,0)</f>
        <v>0</v>
      </c>
      <c r="D8" s="1743" t="e">
        <f>ROUND(B8*10000/$B$2,0)</f>
        <v>#DIV/0!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30298.41</v>
      </c>
      <c r="C14" s="1741">
        <f>结果表!C118</f>
        <v>0</v>
      </c>
      <c r="D14" s="1741">
        <f ca="1">结果表!H118</f>
        <v>29380</v>
      </c>
      <c r="E14" s="1741">
        <f ca="1">ROUND(D14*10000/B14,0)</f>
        <v>9697</v>
      </c>
      <c r="F14" s="1741" t="e">
        <f ca="1">ROUND(D14*10000/C14,0)</f>
        <v>#DIV/0!</v>
      </c>
      <c r="G14" s="1741">
        <f ca="1">结果表!D122</f>
        <v>29380</v>
      </c>
      <c r="H14" s="1741" t="str">
        <f>结果表!D124</f>
        <v>——</v>
      </c>
      <c r="I14" s="1741" t="str">
        <f>结果表!D126</f>
        <v>——</v>
      </c>
      <c r="J14" s="1740"/>
    </row>
    <row r="15" spans="1:10" ht="16.5">
      <c r="A15" s="1739" t="s">
        <v>1345</v>
      </c>
      <c r="B15" s="1746">
        <f>'[1]数据-汇总表'!$F$27</f>
        <v>7236.99</v>
      </c>
      <c r="C15" s="1746"/>
      <c r="D15" s="1746">
        <f ca="1">[1]结果表!$G$19</f>
        <v>6976</v>
      </c>
      <c r="E15" s="1741">
        <f t="shared" ref="E15:E23" ca="1" si="0">ROUND(D15*10000/B15,0)</f>
        <v>9639</v>
      </c>
      <c r="F15" s="1741" t="e">
        <f t="shared" ref="F15:F23" ca="1" si="1">ROUND(D15*10000/C15,0)</f>
        <v>#DIV/0!</v>
      </c>
      <c r="G15" s="1747">
        <f ca="1">D15</f>
        <v>6976</v>
      </c>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F26" sqref="F26"/>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4" t="s">
        <v>2106</v>
      </c>
      <c r="B1" s="2417"/>
      <c r="C1" s="2418"/>
      <c r="D1" s="2417"/>
      <c r="E1" s="2417"/>
      <c r="F1" s="2419" t="s">
        <v>2107</v>
      </c>
      <c r="G1" s="2069" t="s">
        <v>3044</v>
      </c>
      <c r="H1" s="2420" t="str">
        <f>IF(G1="现房","——","估价对象范围")</f>
        <v>——</v>
      </c>
      <c r="I1" s="2421" t="s">
        <v>3102</v>
      </c>
    </row>
    <row r="2" spans="1:12" ht="21.75" customHeight="1" thickBot="1">
      <c r="A2" s="3152" t="str">
        <f>项目基本情况!S2</f>
        <v>房地产</v>
      </c>
      <c r="B2" s="3153"/>
      <c r="C2" s="3153"/>
      <c r="D2" s="3153"/>
      <c r="E2" s="3153"/>
      <c r="F2" s="3153"/>
      <c r="G2" s="3153"/>
      <c r="H2" s="3153"/>
      <c r="I2" s="3154"/>
    </row>
    <row r="3" spans="1:12" ht="12.75">
      <c r="A3" s="3155" t="s">
        <v>2108</v>
      </c>
      <c r="B3" s="3156"/>
      <c r="C3" s="3156"/>
      <c r="D3" s="3156"/>
      <c r="E3" s="3156"/>
      <c r="F3" s="3156"/>
      <c r="G3" s="3156"/>
      <c r="H3" s="3156"/>
      <c r="I3" s="3156"/>
    </row>
    <row r="4" spans="1:12" ht="14.25">
      <c r="A4" s="2424" t="s">
        <v>2109</v>
      </c>
      <c r="B4" s="2425" t="s">
        <v>2110</v>
      </c>
      <c r="C4" s="2426" t="s">
        <v>3059</v>
      </c>
      <c r="D4" s="2426" t="s">
        <v>3220</v>
      </c>
      <c r="E4" s="3136" t="s">
        <v>2111</v>
      </c>
      <c r="F4" s="3149"/>
      <c r="G4" s="3149"/>
      <c r="H4" s="3149"/>
      <c r="I4" s="3137"/>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收益法</v>
      </c>
    </row>
    <row r="5" spans="1:12" ht="12.75">
      <c r="A5" s="3127" t="s">
        <v>2112</v>
      </c>
      <c r="B5" s="3053">
        <v>25</v>
      </c>
      <c r="C5" s="3157"/>
      <c r="D5" s="3145"/>
      <c r="E5" s="139" t="s">
        <v>2113</v>
      </c>
      <c r="F5" s="2428"/>
      <c r="G5" s="2428"/>
      <c r="H5" s="2428"/>
      <c r="I5" s="1831"/>
    </row>
    <row r="6" spans="1:12" ht="12.75">
      <c r="A6" s="3127"/>
      <c r="B6" s="3053"/>
      <c r="C6" s="3159"/>
      <c r="D6" s="3145"/>
      <c r="E6" s="139" t="s">
        <v>2114</v>
      </c>
      <c r="F6" s="2428"/>
      <c r="G6" s="2428"/>
      <c r="H6" s="2428"/>
      <c r="I6" s="1831"/>
    </row>
    <row r="7" spans="1:12" ht="12.75">
      <c r="A7" s="3127"/>
      <c r="B7" s="3053"/>
      <c r="C7" s="3158"/>
      <c r="D7" s="3145"/>
      <c r="E7" s="139" t="s">
        <v>2115</v>
      </c>
      <c r="F7" s="2428"/>
      <c r="G7" s="2428"/>
      <c r="H7" s="2428"/>
      <c r="I7" s="1831"/>
    </row>
    <row r="8" spans="1:12" ht="12.75">
      <c r="A8" s="3127" t="s">
        <v>2116</v>
      </c>
      <c r="B8" s="3053">
        <v>15</v>
      </c>
      <c r="C8" s="3157"/>
      <c r="D8" s="3145"/>
      <c r="E8" s="139" t="s">
        <v>2117</v>
      </c>
      <c r="F8" s="2428"/>
      <c r="G8" s="2428"/>
      <c r="H8" s="2428"/>
      <c r="I8" s="1831"/>
    </row>
    <row r="9" spans="1:12" ht="12.75">
      <c r="A9" s="3127"/>
      <c r="B9" s="3053"/>
      <c r="C9" s="3158"/>
      <c r="D9" s="3145"/>
      <c r="E9" s="139" t="s">
        <v>2118</v>
      </c>
      <c r="F9" s="2428"/>
      <c r="G9" s="2428"/>
      <c r="H9" s="2428"/>
      <c r="I9" s="1831"/>
    </row>
    <row r="10" spans="1:12" ht="12.75">
      <c r="A10" s="3127" t="s">
        <v>2119</v>
      </c>
      <c r="B10" s="3053">
        <v>15</v>
      </c>
      <c r="C10" s="3157"/>
      <c r="D10" s="3145"/>
      <c r="E10" s="139" t="s">
        <v>2120</v>
      </c>
      <c r="F10" s="2428"/>
      <c r="G10" s="2428"/>
      <c r="H10" s="2428"/>
      <c r="I10" s="1831"/>
    </row>
    <row r="11" spans="1:12" ht="12.75">
      <c r="A11" s="3127"/>
      <c r="B11" s="3053"/>
      <c r="C11" s="3158"/>
      <c r="D11" s="3145"/>
      <c r="E11" s="139" t="s">
        <v>2121</v>
      </c>
      <c r="F11" s="2428"/>
      <c r="G11" s="2428"/>
      <c r="H11" s="2428"/>
      <c r="I11" s="1831"/>
    </row>
    <row r="12" spans="1:12" ht="12.75">
      <c r="A12" s="3127" t="s">
        <v>2122</v>
      </c>
      <c r="B12" s="3053">
        <v>15</v>
      </c>
      <c r="C12" s="3157"/>
      <c r="D12" s="3145"/>
      <c r="E12" s="139" t="s">
        <v>2123</v>
      </c>
      <c r="F12" s="2428"/>
      <c r="G12" s="2428"/>
      <c r="H12" s="2428"/>
      <c r="I12" s="1831"/>
    </row>
    <row r="13" spans="1:12" ht="12.75">
      <c r="A13" s="3127"/>
      <c r="B13" s="3053"/>
      <c r="C13" s="3158"/>
      <c r="D13" s="3145"/>
      <c r="E13" s="139" t="s">
        <v>2124</v>
      </c>
      <c r="F13" s="2428"/>
      <c r="G13" s="2428"/>
      <c r="H13" s="2428"/>
      <c r="I13" s="1831"/>
    </row>
    <row r="14" spans="1:12" ht="12.75">
      <c r="A14" s="3127" t="s">
        <v>2125</v>
      </c>
      <c r="B14" s="3053">
        <v>30</v>
      </c>
      <c r="C14" s="3157">
        <v>5</v>
      </c>
      <c r="D14" s="3145">
        <v>5</v>
      </c>
      <c r="E14" s="139" t="s">
        <v>2126</v>
      </c>
      <c r="F14" s="2428"/>
      <c r="G14" s="2428"/>
      <c r="H14" s="2428"/>
      <c r="I14" s="1831"/>
    </row>
    <row r="15" spans="1:12" ht="12.75">
      <c r="A15" s="3127"/>
      <c r="B15" s="3053"/>
      <c r="C15" s="3159"/>
      <c r="D15" s="3145"/>
      <c r="E15" s="139" t="s">
        <v>2127</v>
      </c>
      <c r="F15" s="2428"/>
      <c r="G15" s="2428"/>
      <c r="H15" s="2428"/>
      <c r="I15" s="1831"/>
    </row>
    <row r="16" spans="1:12" ht="12.75">
      <c r="A16" s="3127"/>
      <c r="B16" s="3053"/>
      <c r="C16" s="3158"/>
      <c r="D16" s="3145"/>
      <c r="E16" s="139" t="s">
        <v>2128</v>
      </c>
      <c r="F16" s="2428"/>
      <c r="G16" s="2428"/>
      <c r="H16" s="2428"/>
      <c r="I16" s="1831"/>
    </row>
    <row r="17" spans="1:35" ht="15">
      <c r="A17" s="2429" t="s">
        <v>2129</v>
      </c>
      <c r="B17" s="64"/>
      <c r="C17" s="140">
        <f>SUM(C5:C16)</f>
        <v>5</v>
      </c>
      <c r="D17" s="140">
        <f>SUM(D5:D16)</f>
        <v>5</v>
      </c>
      <c r="E17" s="137"/>
      <c r="F17" s="137"/>
      <c r="G17" s="137"/>
      <c r="H17" s="137"/>
      <c r="I17" s="137"/>
      <c r="K17" s="2427"/>
      <c r="L17" s="2430" t="s">
        <v>2130</v>
      </c>
      <c r="M17" s="2430" t="s">
        <v>2131</v>
      </c>
    </row>
    <row r="18" spans="1:35" ht="15.75" thickBot="1">
      <c r="A18" s="2431" t="s">
        <v>2132</v>
      </c>
      <c r="B18" s="2432"/>
      <c r="C18" s="141">
        <f>ROUND(C17/SUM(C17:D17),2)</f>
        <v>0.5</v>
      </c>
      <c r="D18" s="141">
        <f>1-C18</f>
        <v>0.5</v>
      </c>
      <c r="E18" s="137"/>
      <c r="F18" s="137"/>
      <c r="G18" s="137"/>
      <c r="H18" s="137"/>
      <c r="I18" s="137"/>
      <c r="K18" s="2427" t="s">
        <v>2133</v>
      </c>
      <c r="L18" s="2427">
        <f>IF(C1="",'数据-汇总表'!E3,SUMIF(项目类型,C1,'数据-汇总表'!E17:E26)+SUMIF(项目类型,C1,'数据-汇总表'!I17:I26))</f>
        <v>30298.41</v>
      </c>
      <c r="M18" s="2427">
        <f>IF(C1="",'数据-汇总表'!E3,SUMIF(项目类型,C1,'数据-汇总表'!E17:E26))</f>
        <v>30298.41</v>
      </c>
    </row>
    <row r="19" spans="1:35" ht="15">
      <c r="A19" s="2433" t="s">
        <v>2134</v>
      </c>
      <c r="B19" s="2434" t="s">
        <v>2135</v>
      </c>
      <c r="C19" s="142">
        <f ca="1">SUMIF(INDIRECT("'"&amp;C4&amp;"'"&amp;"!A:A"),结果表!B19,INDIRECT("'"&amp;C4&amp;"'"&amp;"!B:B"))</f>
        <v>26178</v>
      </c>
      <c r="D19" s="143">
        <f ca="1">SUMIF(INDIRECT("'"&amp;D4&amp;"'"&amp;"!A:A"),结果表!B19,INDIRECT("'"&amp;D4&amp;"'"&amp;"!B:B"))</f>
        <v>32581</v>
      </c>
      <c r="E19" s="2433" t="s">
        <v>2136</v>
      </c>
      <c r="F19" s="2434" t="s">
        <v>2135</v>
      </c>
      <c r="G19" s="144">
        <f ca="1">ROUND(C19*$C$18+D19*$D$18,0)</f>
        <v>29380</v>
      </c>
      <c r="H19" s="2435" t="s">
        <v>2137</v>
      </c>
      <c r="I19" s="137"/>
      <c r="K19" s="2427" t="s">
        <v>2138</v>
      </c>
      <c r="L19" s="2427">
        <f>IF(C1="",'数据-汇总表'!D3,SUMIF(项目类型,C1,'数据-汇总表'!D17:D26)+SUMIF(项目类型,C1,'数据-汇总表'!H17:H27))</f>
        <v>0</v>
      </c>
      <c r="M19" s="2427">
        <f>IF(C1="",'数据-汇总表'!D3,SUMIF(项目类型,C1,'数据-汇总表'!D17:D26))</f>
        <v>0</v>
      </c>
    </row>
    <row r="20" spans="1:35" ht="15">
      <c r="A20" s="2436"/>
      <c r="B20" s="1249" t="s">
        <v>2139</v>
      </c>
      <c r="C20" s="145">
        <f ca="1">SUMIF(INDIRECT("'"&amp;C4&amp;"'"&amp;"!A:A"),结果表!B20,INDIRECT("'"&amp;C4&amp;"'"&amp;"!B:B"))</f>
        <v>8640</v>
      </c>
      <c r="D20" s="146">
        <f ca="1">SUMIF(INDIRECT("'"&amp;D4&amp;"'"&amp;"!A:A"),结果表!B20,INDIRECT("'"&amp;D4&amp;"'"&amp;"!B:B"))</f>
        <v>10753</v>
      </c>
      <c r="E20" s="2436"/>
      <c r="F20" s="1249" t="s">
        <v>2139</v>
      </c>
      <c r="G20" s="147">
        <f ca="1">ROUND(C20*$C$18+D20*$D$18,0)</f>
        <v>9697</v>
      </c>
      <c r="H20" s="982" t="s">
        <v>2140</v>
      </c>
      <c r="I20" s="137"/>
    </row>
    <row r="21" spans="1:35" ht="15" customHeight="1" thickBot="1">
      <c r="A21" s="1002"/>
      <c r="B21" s="2437" t="s">
        <v>2141</v>
      </c>
      <c r="C21" s="788" t="e">
        <f ca="1">ROUND(C19*10000/L19,0)</f>
        <v>#DIV/0!</v>
      </c>
      <c r="D21" s="789" t="e">
        <f ca="1">ROUND(D19*10000/L19,0)</f>
        <v>#DIV/0!</v>
      </c>
      <c r="E21" s="1002"/>
      <c r="F21" s="2437" t="s">
        <v>2141</v>
      </c>
      <c r="G21" s="148" t="e">
        <f ca="1">ROUND(G19*10000/L19,0)</f>
        <v>#DIV/0!</v>
      </c>
      <c r="H21" s="2438" t="s">
        <v>2140</v>
      </c>
      <c r="I21" s="137"/>
    </row>
    <row r="22" spans="1:35" ht="15" thickBot="1">
      <c r="A22" s="2280" t="s">
        <v>2142</v>
      </c>
      <c r="B22" s="2439"/>
      <c r="C22" s="2440"/>
      <c r="D22" s="790">
        <f ca="1">IF(C19&lt;D19,D19/C19-1,C19/D19-1)</f>
        <v>0.24459469783787924</v>
      </c>
      <c r="E22" s="137"/>
      <c r="F22" s="137"/>
      <c r="G22" s="137"/>
      <c r="H22" s="137"/>
      <c r="I22" s="137"/>
    </row>
    <row r="23" spans="1:35" ht="13.5" thickBot="1">
      <c r="A23" s="2417"/>
      <c r="B23" s="2417"/>
      <c r="C23" s="2417"/>
      <c r="D23" s="2417"/>
      <c r="E23" s="137"/>
      <c r="F23" s="137"/>
      <c r="G23" s="137"/>
      <c r="H23" s="137"/>
      <c r="I23" s="137"/>
    </row>
    <row r="24" spans="1:35" ht="14.25">
      <c r="A24" s="3166" t="s">
        <v>2143</v>
      </c>
      <c r="B24" s="2434" t="s">
        <v>2135</v>
      </c>
      <c r="C24" s="144">
        <f>IF(B30=0,0,D30)</f>
        <v>0</v>
      </c>
      <c r="D24" s="2441"/>
      <c r="E24" s="137"/>
      <c r="F24" s="137"/>
      <c r="G24" s="137"/>
      <c r="H24" s="137"/>
      <c r="I24" s="137"/>
    </row>
    <row r="25" spans="1:35" ht="14.25">
      <c r="A25" s="3167"/>
      <c r="B25" s="1249" t="s">
        <v>2139</v>
      </c>
      <c r="C25" s="149">
        <f>IF(B30=0,0,C30)</f>
        <v>0</v>
      </c>
      <c r="D25" s="2442"/>
      <c r="E25" s="137"/>
      <c r="F25" s="137"/>
      <c r="G25" s="137"/>
      <c r="H25" s="137">
        <f ca="1">G19+[1]结果表!$G$19</f>
        <v>36356</v>
      </c>
      <c r="I25" s="137"/>
    </row>
    <row r="26" spans="1:35" ht="13.5" customHeight="1">
      <c r="A26" s="2443" t="s">
        <v>2144</v>
      </c>
      <c r="B26" s="150" t="s">
        <v>2145</v>
      </c>
      <c r="C26" s="150" t="s">
        <v>2146</v>
      </c>
      <c r="D26" s="151" t="s">
        <v>2147</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2148</v>
      </c>
      <c r="B30" s="150"/>
      <c r="C30" s="150"/>
      <c r="D30" s="150"/>
      <c r="E30" s="2925" t="s">
        <v>3018</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2149</v>
      </c>
      <c r="B32" s="2447"/>
      <c r="C32" s="152">
        <f ca="1">IF(D32="总价",G19-C24,G20-C25)</f>
        <v>29380</v>
      </c>
      <c r="D32" s="2448" t="s">
        <v>2150</v>
      </c>
      <c r="E32" s="137"/>
      <c r="F32" s="137"/>
      <c r="G32" s="137"/>
      <c r="H32" s="137"/>
      <c r="I32" s="137"/>
    </row>
    <row r="33" spans="1:15" ht="15">
      <c r="A33" s="959" t="s">
        <v>2151</v>
      </c>
      <c r="B33" s="2449"/>
      <c r="C33" s="2450" t="s">
        <v>3060</v>
      </c>
      <c r="D33" s="2451" t="s">
        <v>3059</v>
      </c>
      <c r="E33" s="2452" t="s">
        <v>2152</v>
      </c>
      <c r="F33" s="2453" t="str">
        <f>IF(D32="楼面单价","取值（单价）","取值（总价）")</f>
        <v>取值（总价）</v>
      </c>
      <c r="G33" s="137"/>
      <c r="H33" s="137"/>
      <c r="I33" s="137"/>
    </row>
    <row r="34" spans="1:15" ht="15">
      <c r="A34" s="2454"/>
      <c r="B34" s="2455" t="s">
        <v>2153</v>
      </c>
      <c r="C34" s="156">
        <f ca="1">IF(C33="自定义",F34,C32-C35)</f>
        <v>12281</v>
      </c>
      <c r="D34" s="1057">
        <f ca="1">IF(C33="自定义",ROUND(C34/C32,3),IF(C33="收益比率",SUMIF(INDIRECT("'"&amp;D33&amp;"'"&amp;"!b:b"),"土地收益比率",INDIRECT("'"&amp;D33&amp;"'"&amp;"!c:c")),SUMIF(INDIRECT("'"&amp;D33&amp;"'"&amp;"!b:b"),"土地成本比率",INDIRECT("'"&amp;D33&amp;"'"&amp;"!c:c"))))</f>
        <v>0.41800000000000004</v>
      </c>
      <c r="E34" s="2456" t="s">
        <v>2154</v>
      </c>
      <c r="F34" s="1736"/>
      <c r="G34" s="137"/>
      <c r="H34" s="137"/>
      <c r="I34" s="137"/>
    </row>
    <row r="35" spans="1:15" ht="15.75" thickBot="1">
      <c r="A35" s="2457"/>
      <c r="B35" s="2458" t="s">
        <v>2155</v>
      </c>
      <c r="C35" s="1443">
        <f ca="1">IF(C33="自定义",F35,ROUND(C32*D35,0))</f>
        <v>17099</v>
      </c>
      <c r="D35" s="1444">
        <f ca="1">IF(C33="自定义",ROUND(C35/C32,3),IF(C33="收益比率",SUMIF(INDIRECT("'"&amp;D33&amp;"'"&amp;"!b:b"),"建筑物收益比率",INDIRECT("'"&amp;D33&amp;"'"&amp;"!c:c")),SUMIF(INDIRECT("'"&amp;D33&amp;"'"&amp;"!b:b"),"建筑物成本比率",INDIRECT("'"&amp;D33&amp;"'"&amp;"!c:c"))))</f>
        <v>0.58199999999999996</v>
      </c>
      <c r="E35" s="2459" t="s">
        <v>2156</v>
      </c>
      <c r="F35" s="162"/>
      <c r="G35" s="137"/>
      <c r="H35" s="137"/>
      <c r="I35" s="137"/>
    </row>
    <row r="36" spans="1:15" ht="15.75" thickBot="1">
      <c r="A36" s="3146" t="s">
        <v>2157</v>
      </c>
      <c r="B36" s="2460" t="s">
        <v>2158</v>
      </c>
      <c r="C36" s="153"/>
      <c r="D36" s="2461"/>
      <c r="E36" s="2462"/>
      <c r="F36" s="2463"/>
      <c r="G36" s="137"/>
      <c r="H36" s="137"/>
      <c r="I36" s="137"/>
    </row>
    <row r="37" spans="1:15" ht="15.75" thickBot="1">
      <c r="A37" s="3147"/>
      <c r="B37" s="2266" t="s">
        <v>2159</v>
      </c>
      <c r="C37" s="155"/>
      <c r="D37" s="1394"/>
      <c r="E37" s="1394"/>
      <c r="F37" s="2463"/>
      <c r="G37" s="137"/>
      <c r="H37" s="137"/>
      <c r="I37" s="137"/>
    </row>
    <row r="38" spans="1:15" ht="15.75" thickBot="1">
      <c r="A38" s="3148"/>
      <c r="B38" s="2464" t="s">
        <v>2160</v>
      </c>
      <c r="C38" s="726"/>
      <c r="D38" s="2465" t="s">
        <v>2161</v>
      </c>
      <c r="E38" s="1394"/>
      <c r="F38" s="2463"/>
      <c r="G38" s="137"/>
      <c r="H38" s="137"/>
      <c r="I38" s="137"/>
    </row>
    <row r="39" spans="1:15" ht="15">
      <c r="A39" s="2436" t="s">
        <v>2162</v>
      </c>
      <c r="B39" s="2466" t="s">
        <v>2163</v>
      </c>
      <c r="C39" s="2467" t="s">
        <v>2164</v>
      </c>
      <c r="D39" s="2467" t="s">
        <v>2165</v>
      </c>
      <c r="E39" s="2468" t="s">
        <v>2166</v>
      </c>
      <c r="F39" s="2463"/>
      <c r="G39" s="137"/>
      <c r="H39" s="137"/>
      <c r="I39" s="137"/>
    </row>
    <row r="40" spans="1:15" ht="14.25">
      <c r="A40" s="2469" t="s">
        <v>2167</v>
      </c>
      <c r="B40" s="157"/>
      <c r="C40" s="158"/>
      <c r="D40" s="158"/>
      <c r="E40" s="159"/>
      <c r="F40" s="2463"/>
      <c r="G40" s="137"/>
      <c r="H40" s="137"/>
      <c r="I40" s="137"/>
    </row>
    <row r="41" spans="1:15" ht="14.25">
      <c r="A41" s="2469" t="s">
        <v>2168</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4"/>
      <c r="B43" s="2164"/>
      <c r="C43" s="2164"/>
      <c r="D43" s="2164"/>
      <c r="E43" s="2164"/>
      <c r="F43" s="2471"/>
      <c r="G43" s="2471"/>
      <c r="H43" s="2471"/>
      <c r="I43" s="2472"/>
    </row>
    <row r="44" spans="1:15" ht="18.75">
      <c r="A44" s="2473" t="s">
        <v>2169</v>
      </c>
      <c r="B44" s="2474"/>
      <c r="C44" s="2474"/>
      <c r="D44" s="2475"/>
      <c r="E44" s="2475"/>
      <c r="F44" s="2476"/>
      <c r="G44" s="2476"/>
      <c r="H44" s="2476"/>
      <c r="I44" s="2476"/>
      <c r="J44" s="2477" t="s">
        <v>2170</v>
      </c>
      <c r="K44" s="2478"/>
      <c r="L44" s="2478"/>
      <c r="M44" s="2478"/>
      <c r="N44" s="2478"/>
      <c r="O44" s="2478"/>
    </row>
    <row r="45" spans="1:15" ht="14.25" customHeight="1" thickBot="1">
      <c r="A45" s="3163" t="s">
        <v>2171</v>
      </c>
      <c r="B45" s="3164"/>
      <c r="C45" s="3165"/>
      <c r="D45" s="163">
        <f ca="1">ROUND(H101*F45,0)</f>
        <v>29380</v>
      </c>
      <c r="E45" s="164" t="s">
        <v>2172</v>
      </c>
      <c r="F45" s="165">
        <v>1</v>
      </c>
      <c r="G45" s="166" t="s">
        <v>2173</v>
      </c>
      <c r="H45" s="137"/>
      <c r="I45" s="137"/>
      <c r="J45" s="3082" t="s">
        <v>2174</v>
      </c>
      <c r="K45" s="3082"/>
      <c r="L45" s="3082"/>
      <c r="M45" s="3082"/>
      <c r="N45" s="3082"/>
      <c r="O45" s="3082"/>
    </row>
    <row r="46" spans="1:15" ht="14.25" customHeight="1">
      <c r="A46" s="3160" t="s">
        <v>2175</v>
      </c>
      <c r="B46" s="3161"/>
      <c r="C46" s="3161"/>
      <c r="D46" s="3161"/>
      <c r="E46" s="3161"/>
      <c r="F46" s="3161"/>
      <c r="G46" s="3162"/>
      <c r="H46" s="2479"/>
      <c r="I46" s="167"/>
      <c r="J46" s="1809">
        <v>1</v>
      </c>
      <c r="K46" s="3082" t="s">
        <v>2176</v>
      </c>
      <c r="L46" s="3082"/>
      <c r="M46" s="3083"/>
      <c r="N46" s="3083"/>
      <c r="O46" s="3083"/>
    </row>
    <row r="47" spans="1:15" ht="12" customHeight="1">
      <c r="A47" s="168" t="s">
        <v>2177</v>
      </c>
      <c r="B47" s="169"/>
      <c r="C47" s="170"/>
      <c r="D47" s="171" t="s">
        <v>2178</v>
      </c>
      <c r="E47" s="24" t="s">
        <v>2179</v>
      </c>
      <c r="F47" s="172" t="s">
        <v>2180</v>
      </c>
      <c r="G47" s="173" t="s">
        <v>2181</v>
      </c>
      <c r="H47" s="2479"/>
      <c r="I47" s="167"/>
      <c r="J47" s="1809">
        <v>2</v>
      </c>
      <c r="K47" s="3082" t="s">
        <v>2182</v>
      </c>
      <c r="L47" s="3082"/>
      <c r="M47" s="3084">
        <f>'数据-取费表'!B2</f>
        <v>43580</v>
      </c>
      <c r="N47" s="3084"/>
      <c r="O47" s="3084"/>
    </row>
    <row r="48" spans="1:15" ht="25.5">
      <c r="A48" s="3150" t="s">
        <v>2183</v>
      </c>
      <c r="B48" s="3151"/>
      <c r="C48" s="3151"/>
      <c r="D48" s="139">
        <f ca="1">IF(H48="情况1",0,IF(H48="情况2",D52,IF(H48="情况3",D53,IF(H48="情况4",D54))))</f>
        <v>1567</v>
      </c>
      <c r="E48" s="1798" t="str">
        <f>IF(H48="情况4","(销售额-原购置价)×税（费）率","销售额×税（费）率")</f>
        <v>销售额×税（费）率</v>
      </c>
      <c r="F48" s="174">
        <f>IF(H48="情况1","免征",'数据-取费表'!B41)</f>
        <v>5.6000000000000001E-2</v>
      </c>
      <c r="G48" s="2480" t="s">
        <v>2184</v>
      </c>
      <c r="H48" s="2481" t="s">
        <v>3215</v>
      </c>
      <c r="I48" s="2479"/>
      <c r="J48" s="1809">
        <v>3</v>
      </c>
      <c r="K48" s="3082" t="s">
        <v>2185</v>
      </c>
      <c r="L48" s="3082"/>
      <c r="M48" s="3085">
        <f ca="1">H101</f>
        <v>29380</v>
      </c>
      <c r="N48" s="3085"/>
      <c r="O48" s="3085"/>
    </row>
    <row r="49" spans="1:35" ht="25.5" customHeight="1">
      <c r="A49" s="175" t="s">
        <v>2186</v>
      </c>
      <c r="B49" s="3130" t="s">
        <v>2187</v>
      </c>
      <c r="C49" s="3130"/>
      <c r="D49" s="176">
        <v>0</v>
      </c>
      <c r="E49" s="23" t="s">
        <v>2188</v>
      </c>
      <c r="F49" s="28" t="s">
        <v>34</v>
      </c>
      <c r="G49" s="3111"/>
      <c r="H49" s="137"/>
      <c r="I49" s="2482"/>
      <c r="J49" s="1809">
        <v>4</v>
      </c>
      <c r="K49" s="3082" t="str">
        <f>IF(项目基本情况!E8="房地产抵押价值","房地产抵押价值","抵押担保权已注销时的房地产抵押价值")</f>
        <v>房地产抵押价值</v>
      </c>
      <c r="L49" s="3082"/>
      <c r="M49" s="3085">
        <f ca="1">IF(项目基本情况!E8="房地产抵押价值",H107,H109)</f>
        <v>29380</v>
      </c>
      <c r="N49" s="3085"/>
      <c r="O49" s="3085"/>
    </row>
    <row r="50" spans="1:35" ht="25.5" customHeight="1">
      <c r="A50" s="177"/>
      <c r="B50" s="3130" t="s">
        <v>2189</v>
      </c>
      <c r="C50" s="3130"/>
      <c r="D50" s="178"/>
      <c r="E50" s="31"/>
      <c r="F50" s="179"/>
      <c r="G50" s="3112"/>
      <c r="H50" s="137"/>
      <c r="I50" s="2482"/>
      <c r="J50" s="3082" t="s">
        <v>2190</v>
      </c>
      <c r="K50" s="3082"/>
      <c r="L50" s="3082"/>
      <c r="M50" s="3082"/>
      <c r="N50" s="3082"/>
      <c r="O50" s="3082"/>
    </row>
    <row r="51" spans="1:35" ht="12" customHeight="1">
      <c r="A51" s="180"/>
      <c r="B51" s="3130" t="s">
        <v>2191</v>
      </c>
      <c r="C51" s="3130"/>
      <c r="D51" s="181"/>
      <c r="E51" s="30"/>
      <c r="F51" s="179"/>
      <c r="G51" s="3113"/>
      <c r="H51" s="137"/>
      <c r="I51" s="2482"/>
      <c r="J51" s="2483" t="s">
        <v>2192</v>
      </c>
      <c r="K51" s="3082" t="s">
        <v>2193</v>
      </c>
      <c r="L51" s="3082"/>
      <c r="M51" s="2483" t="s">
        <v>2194</v>
      </c>
      <c r="N51" s="2483" t="s">
        <v>2195</v>
      </c>
      <c r="O51" s="2483" t="s">
        <v>2196</v>
      </c>
    </row>
    <row r="52" spans="1:35" ht="24" customHeight="1">
      <c r="A52" s="182" t="s">
        <v>2197</v>
      </c>
      <c r="B52" s="3130" t="s">
        <v>2198</v>
      </c>
      <c r="C52" s="3130"/>
      <c r="D52" s="181">
        <f ca="1">ROUND(D45*'数据-取费表'!B41/(1+'数据-取费表'!C42),0)</f>
        <v>1567</v>
      </c>
      <c r="E52" s="11" t="s">
        <v>2199</v>
      </c>
      <c r="F52" s="183">
        <f>'数据-取费表'!B41</f>
        <v>5.6000000000000001E-2</v>
      </c>
      <c r="G52" s="2484"/>
      <c r="H52" s="137"/>
      <c r="I52" s="2482"/>
      <c r="J52" s="1809">
        <v>1</v>
      </c>
      <c r="K52" s="3105" t="s">
        <v>2200</v>
      </c>
      <c r="L52" s="3105"/>
      <c r="M52" s="1751">
        <f ca="1">D48</f>
        <v>1567</v>
      </c>
      <c r="N52" s="1809" t="str">
        <f>E48</f>
        <v>销售额×税（费）率</v>
      </c>
      <c r="O52" s="1752">
        <f>F48</f>
        <v>5.6000000000000001E-2</v>
      </c>
    </row>
    <row r="53" spans="1:35" ht="12" customHeight="1">
      <c r="A53" s="182" t="s">
        <v>2201</v>
      </c>
      <c r="B53" s="3131" t="s">
        <v>2202</v>
      </c>
      <c r="C53" s="3132"/>
      <c r="D53" s="181">
        <f ca="1">ROUND(D45*'数据-取费表'!B41/(1+'数据-取费表'!C42),0)</f>
        <v>1567</v>
      </c>
      <c r="E53" s="11" t="s">
        <v>2199</v>
      </c>
      <c r="F53" s="183">
        <f>'数据-取费表'!B41</f>
        <v>5.6000000000000001E-2</v>
      </c>
      <c r="G53" s="2484"/>
      <c r="H53" s="137"/>
      <c r="I53" s="2482"/>
      <c r="J53" s="1809">
        <v>2</v>
      </c>
      <c r="K53" s="3105" t="s">
        <v>2203</v>
      </c>
      <c r="L53" s="3105"/>
      <c r="M53" s="1751">
        <f t="shared" ref="M53:O54" ca="1" si="0">D55</f>
        <v>15</v>
      </c>
      <c r="N53" s="1809" t="str">
        <f t="shared" si="0"/>
        <v>销售额×税（费）率</v>
      </c>
      <c r="O53" s="1752">
        <f t="shared" si="0"/>
        <v>5.0000000000000001E-4</v>
      </c>
    </row>
    <row r="54" spans="1:35" ht="12" customHeight="1">
      <c r="A54" s="182" t="s">
        <v>2204</v>
      </c>
      <c r="B54" s="3131" t="s">
        <v>2205</v>
      </c>
      <c r="C54" s="3132"/>
      <c r="D54" s="181">
        <f ca="1">C68</f>
        <v>1567</v>
      </c>
      <c r="E54" s="30" t="s">
        <v>2206</v>
      </c>
      <c r="F54" s="183">
        <f>'数据-取费表'!B41</f>
        <v>5.6000000000000001E-2</v>
      </c>
      <c r="G54" s="2484"/>
      <c r="H54" s="2485"/>
      <c r="I54" s="2482"/>
      <c r="J54" s="1809">
        <v>3</v>
      </c>
      <c r="K54" s="3105" t="s">
        <v>2207</v>
      </c>
      <c r="L54" s="3105"/>
      <c r="M54" s="1751">
        <f t="shared" ca="1" si="0"/>
        <v>2805</v>
      </c>
      <c r="N54" s="1809" t="str">
        <f t="shared" si="0"/>
        <v>增值额×税（费）率</v>
      </c>
      <c r="O54" s="1753" t="str">
        <f t="shared" si="0"/>
        <v>——</v>
      </c>
    </row>
    <row r="55" spans="1:35" ht="24" customHeight="1">
      <c r="A55" s="3169" t="s">
        <v>2208</v>
      </c>
      <c r="B55" s="3151"/>
      <c r="C55" s="3151"/>
      <c r="D55" s="184">
        <f ca="1">IF(H55="个人住宅",0,ROUND(D45*I55,0))</f>
        <v>15</v>
      </c>
      <c r="E55" s="11" t="s">
        <v>2209</v>
      </c>
      <c r="F55" s="183">
        <f>IF(H55="正常",I55,"免征")</f>
        <v>5.0000000000000001E-4</v>
      </c>
      <c r="G55" s="2484"/>
      <c r="H55" s="2481" t="s">
        <v>2210</v>
      </c>
      <c r="I55" s="185">
        <f>'数据-取费表'!B49</f>
        <v>5.0000000000000001E-4</v>
      </c>
      <c r="J55" s="1809" t="str">
        <f>IF(H59="非个人房产","",4)</f>
        <v/>
      </c>
      <c r="K55" s="3105" t="str">
        <f>IF(H59="非个人房产","——","个人所得税")</f>
        <v>——</v>
      </c>
      <c r="L55" s="3105"/>
      <c r="M55" s="1754" t="str">
        <f>D59</f>
        <v>——</v>
      </c>
      <c r="N55" s="1807" t="str">
        <f>E59</f>
        <v>——</v>
      </c>
      <c r="O55" s="1755" t="str">
        <f>F59</f>
        <v>——</v>
      </c>
    </row>
    <row r="56" spans="1:35" ht="24.75">
      <c r="A56" s="3169" t="s">
        <v>2211</v>
      </c>
      <c r="B56" s="3151"/>
      <c r="C56" s="3151"/>
      <c r="D56" s="184">
        <f ca="1">IF(H56="个人住宅",D57,D58)</f>
        <v>2805</v>
      </c>
      <c r="E56" s="11" t="s">
        <v>2212</v>
      </c>
      <c r="F56" s="183" t="str">
        <f>IF(H56="正常",F58,"免征")</f>
        <v>——</v>
      </c>
      <c r="G56" s="2486" t="s">
        <v>2213</v>
      </c>
      <c r="H56" s="2487" t="s">
        <v>2210</v>
      </c>
      <c r="I56" s="2488"/>
      <c r="J56" s="1809" t="str">
        <f>IF(项目基本情况!K6="上海银行",IF(J55="",4,J55+1),"")</f>
        <v/>
      </c>
      <c r="K56" s="3088" t="str">
        <f>IF(项目基本情况!K6="上海银行","其他处置费用","")</f>
        <v/>
      </c>
      <c r="L56" s="3089"/>
      <c r="M56" s="1751" t="str">
        <f>IF(项目基本情况!K6="上海银行",M69,"")</f>
        <v/>
      </c>
      <c r="N56" s="3091" t="str">
        <f>IF(项目基本情况!K6="上海银行","包含处置中涉及的律师、诉讼、拍卖、评估等费用","")</f>
        <v/>
      </c>
      <c r="O56" s="3092"/>
    </row>
    <row r="57" spans="1:35" ht="12.75">
      <c r="A57" s="182" t="s">
        <v>2186</v>
      </c>
      <c r="B57" s="3136" t="s">
        <v>2214</v>
      </c>
      <c r="C57" s="3137"/>
      <c r="D57" s="186">
        <v>0</v>
      </c>
      <c r="E57" s="23" t="s">
        <v>2188</v>
      </c>
      <c r="F57" s="154"/>
      <c r="G57" s="2484"/>
      <c r="H57" s="2488"/>
      <c r="I57" s="2488"/>
      <c r="J57" s="3105">
        <f>IF(AND(J55="",J56=""),4,IF(项目基本情况!K6="上海银行",结果表!J56+1,结果表!J55+1))</f>
        <v>4</v>
      </c>
      <c r="K57" s="3105" t="s">
        <v>2215</v>
      </c>
      <c r="L57" s="2489" t="s">
        <v>2216</v>
      </c>
      <c r="M57" s="1756"/>
      <c r="N57" s="1757">
        <f ca="1">SUMIF(M52:M56,"&lt;9e307")</f>
        <v>4387</v>
      </c>
      <c r="O57" s="2490"/>
      <c r="P57" s="1750">
        <f ca="1">N57/M49</f>
        <v>0.14931926480599048</v>
      </c>
    </row>
    <row r="58" spans="1:35" ht="24.75">
      <c r="A58" s="182" t="s">
        <v>2197</v>
      </c>
      <c r="B58" s="3136" t="s">
        <v>2217</v>
      </c>
      <c r="C58" s="3149"/>
      <c r="D58" s="184">
        <f ca="1">IF(H58="转让取得",C81,C97)</f>
        <v>2805</v>
      </c>
      <c r="E58" s="11" t="s">
        <v>2212</v>
      </c>
      <c r="F58" s="24" t="s">
        <v>34</v>
      </c>
      <c r="G58" s="2484"/>
      <c r="H58" s="2487" t="s">
        <v>2218</v>
      </c>
      <c r="I58" s="2488"/>
      <c r="J58" s="3105"/>
      <c r="K58" s="3105"/>
      <c r="L58" s="2489" t="s">
        <v>2219</v>
      </c>
      <c r="M58" s="1758"/>
      <c r="N58" s="2491" t="str">
        <f ca="1">NUMBERSTRING(INT(N57*10000),2)&amp;"元整"</f>
        <v>肆仟叁佰捌拾柒万元整</v>
      </c>
      <c r="O58" s="2492"/>
    </row>
    <row r="59" spans="1:35" ht="24.75" thickBot="1">
      <c r="A59" s="3109" t="s">
        <v>2220</v>
      </c>
      <c r="B59" s="3110"/>
      <c r="C59" s="3110"/>
      <c r="D59" s="187" t="str">
        <f>IF(H59="非个人房产","——",IF(H59="个人住宅",0,ROUND(D45*I59,0)))</f>
        <v>——</v>
      </c>
      <c r="E59" s="188" t="str">
        <f>IF(H59="非个人房产","——","销售额×税（费）率")</f>
        <v>——</v>
      </c>
      <c r="F59" s="189" t="str">
        <f>IF(H59="非个人房产","——",IF(H59="个人住宅","免征",I59))</f>
        <v>——</v>
      </c>
      <c r="G59" s="2493" t="s">
        <v>2213</v>
      </c>
      <c r="H59" s="2487" t="s">
        <v>2221</v>
      </c>
      <c r="I59" s="190">
        <v>0.01</v>
      </c>
      <c r="J59" s="3107">
        <f>J57+1</f>
        <v>5</v>
      </c>
      <c r="K59" s="3105" t="s">
        <v>2222</v>
      </c>
      <c r="L59" s="1809" t="s">
        <v>2216</v>
      </c>
      <c r="M59" s="1759"/>
      <c r="N59" s="1760">
        <f ca="1">M49-N57</f>
        <v>24993</v>
      </c>
      <c r="O59" s="2494"/>
    </row>
    <row r="60" spans="1:35" ht="12" customHeight="1">
      <c r="A60" s="2495"/>
      <c r="B60" s="2417"/>
      <c r="C60" s="2417"/>
      <c r="D60" s="2417"/>
      <c r="E60" s="2165"/>
      <c r="F60" s="2488"/>
      <c r="G60" s="2488"/>
      <c r="H60" s="2496"/>
      <c r="I60" s="137"/>
      <c r="J60" s="3108"/>
      <c r="K60" s="3105"/>
      <c r="L60" s="2489" t="s">
        <v>2219</v>
      </c>
      <c r="M60" s="1758"/>
      <c r="N60" s="2491" t="str">
        <f ca="1">NUMBERSTRING(INT(N59*10000),2)&amp;"元整"</f>
        <v>贰亿肆仟玖佰玖拾叁万元整</v>
      </c>
      <c r="O60" s="2492"/>
    </row>
    <row r="61" spans="1:35" ht="13.5" thickBot="1">
      <c r="A61" s="3168" t="s">
        <v>2223</v>
      </c>
      <c r="B61" s="3168"/>
      <c r="C61" s="3168"/>
      <c r="D61" s="3168"/>
      <c r="E61" s="3168"/>
      <c r="F61" s="2488"/>
      <c r="G61" s="2488"/>
      <c r="H61" s="2496"/>
      <c r="I61" s="137"/>
      <c r="J61" s="1809">
        <f>J59+1</f>
        <v>6</v>
      </c>
      <c r="K61" s="3105" t="s">
        <v>2224</v>
      </c>
      <c r="L61" s="3105"/>
      <c r="M61" s="1761"/>
      <c r="N61" s="1762">
        <f ca="1">ROUND(N59*10000/'数据-汇总表'!E3,0)</f>
        <v>8249</v>
      </c>
      <c r="O61" s="2497"/>
    </row>
    <row r="62" spans="1:35" ht="12.75">
      <c r="A62" s="3125" t="s">
        <v>2225</v>
      </c>
      <c r="B62" s="3126"/>
      <c r="C62" s="1801"/>
      <c r="D62" s="1801" t="s">
        <v>2226</v>
      </c>
      <c r="E62" s="191" t="s">
        <v>2227</v>
      </c>
      <c r="F62" s="2488"/>
      <c r="G62" s="2488"/>
      <c r="H62" s="2496"/>
      <c r="I62" s="137"/>
    </row>
    <row r="63" spans="1:35" ht="12.75">
      <c r="A63" s="202" t="s">
        <v>775</v>
      </c>
      <c r="B63" s="192" t="s">
        <v>2228</v>
      </c>
      <c r="C63" s="193">
        <f ca="1">ROUND((C64+C65)/(1+'数据-取费表'!C42),0)</f>
        <v>27981</v>
      </c>
      <c r="D63" s="194"/>
      <c r="E63" s="195"/>
      <c r="F63" s="2488"/>
      <c r="G63" s="2488"/>
      <c r="H63" s="2496"/>
      <c r="I63" s="137"/>
      <c r="J63" s="3090" t="s">
        <v>2229</v>
      </c>
      <c r="K63" s="2498" t="s">
        <v>2230</v>
      </c>
      <c r="L63" s="1749">
        <f ca="1">IF(M49&gt;10000,M49*0.5%,IF(AND(M49&gt;1000,M49&lt;=10000),M49*1%,IF(AND(M49&gt;100,M49&lt;=1000),M49*3%,IF(AND(M49&gt;10,M49&lt;=100),M49*5%,M49*8%))))</f>
        <v>146.9</v>
      </c>
      <c r="M63" s="24">
        <f ca="1">ROUND(L63,1)</f>
        <v>146.9</v>
      </c>
      <c r="Z63" s="2422"/>
      <c r="AI63" s="2423"/>
    </row>
    <row r="64" spans="1:35" ht="14.25" customHeight="1">
      <c r="A64" s="196" t="s">
        <v>770</v>
      </c>
      <c r="B64" s="197" t="s">
        <v>2231</v>
      </c>
      <c r="C64" s="198">
        <f ca="1">D45</f>
        <v>29380</v>
      </c>
      <c r="D64" s="199" t="s">
        <v>32</v>
      </c>
      <c r="E64" s="200"/>
      <c r="F64" s="2488"/>
      <c r="G64" s="2488"/>
      <c r="H64" s="2496"/>
      <c r="I64" s="137"/>
      <c r="J64" s="3090"/>
      <c r="K64" s="2498" t="s">
        <v>2232</v>
      </c>
      <c r="L64" s="1749">
        <f ca="1">IF(M49&gt;2000,M49*0.5%,IF(AND(M49&gt;1000,M49&lt;=2000),M49*0.6%,IF(AND(M49&gt;500,M49&lt;=1000),M49*0.7%,IF(AND(M49&gt;200,M49&lt;=500),M49*0.8%,IF(AND(M49&gt;100,M49&lt;=200),M49*0.9%,IF(AND(M49&gt;50,M49&lt;=100),M49*1%,IF(AND(M49&gt;20,M49&lt;=50),M49*1.5%,IF(AND(M49&gt;10,M49&lt;=20),M49*2%,IF(AND(M49&gt;1,M49&lt;=10),M49*2.5%)))))))))</f>
        <v>146.9</v>
      </c>
      <c r="M64" s="24">
        <f t="shared" ref="M64:M65" ca="1" si="1">ROUND(L64,1)</f>
        <v>146.9</v>
      </c>
      <c r="N64" s="137" t="s">
        <v>2233</v>
      </c>
      <c r="Z64" s="2422"/>
      <c r="AI64" s="2423"/>
    </row>
    <row r="65" spans="1:35" ht="14.25" customHeight="1">
      <c r="A65" s="196" t="s">
        <v>771</v>
      </c>
      <c r="B65" s="197" t="s">
        <v>2234</v>
      </c>
      <c r="C65" s="201"/>
      <c r="D65" s="199"/>
      <c r="E65" s="200"/>
      <c r="F65" s="2488"/>
      <c r="G65" s="2488"/>
      <c r="H65" s="2496"/>
      <c r="I65" s="137"/>
      <c r="J65" s="3090"/>
      <c r="K65" s="2498" t="s">
        <v>2235</v>
      </c>
      <c r="L65" s="1749">
        <f ca="1">IF(M49&gt;1000,M49*0.1%,IF(AND(M49&gt;500,M49&lt;=1000),M49*0.5%,IF(AND(M49&gt;50,M49&lt;=500),M49*1%,IF(AND(M49&gt;1,M49&lt;=50),M49*1.5%))))</f>
        <v>29.38</v>
      </c>
      <c r="M65" s="24">
        <f t="shared" ca="1" si="1"/>
        <v>29.4</v>
      </c>
      <c r="N65" s="137" t="s">
        <v>2233</v>
      </c>
      <c r="Z65" s="2422"/>
      <c r="AI65" s="2423"/>
    </row>
    <row r="66" spans="1:35" ht="14.25" customHeight="1">
      <c r="A66" s="202" t="s">
        <v>772</v>
      </c>
      <c r="B66" s="203" t="s">
        <v>2236</v>
      </c>
      <c r="C66" s="204"/>
      <c r="D66" s="205" t="s">
        <v>32</v>
      </c>
      <c r="E66" s="1773" t="s">
        <v>1367</v>
      </c>
      <c r="F66" s="2488"/>
      <c r="G66" s="2488"/>
      <c r="H66" s="2496"/>
      <c r="I66" s="137"/>
      <c r="J66" s="3090"/>
      <c r="K66" s="2498" t="s">
        <v>2237</v>
      </c>
      <c r="L66" s="1749">
        <f ca="1">M49*0.5%</f>
        <v>146.9</v>
      </c>
      <c r="M66" s="24">
        <f ca="1">IF(L66&gt;0.5,0.5,ROUND(L66,0))</f>
        <v>0.5</v>
      </c>
      <c r="N66" s="137" t="s">
        <v>2238</v>
      </c>
      <c r="Z66" s="2422"/>
      <c r="AI66" s="2423"/>
    </row>
    <row r="67" spans="1:35" ht="14.25" customHeight="1">
      <c r="A67" s="202" t="s">
        <v>773</v>
      </c>
      <c r="B67" s="203" t="s">
        <v>2239</v>
      </c>
      <c r="C67" s="206">
        <f ca="1">C63-C66</f>
        <v>27981</v>
      </c>
      <c r="D67" s="199" t="s">
        <v>32</v>
      </c>
      <c r="E67" s="200"/>
      <c r="F67" s="2488"/>
      <c r="G67" s="2488"/>
      <c r="H67" s="2496"/>
      <c r="I67" s="137"/>
      <c r="J67" s="3090"/>
      <c r="K67" s="2498" t="s">
        <v>2240</v>
      </c>
      <c r="L67" s="1749">
        <f ca="1">IF(M49&gt;=10000,(8.25+(M49-10000)*0.01%),IF(AND(M49&gt;=8000,M49&lt;10000),(7.85+(M49-8000)*0.02%),IF(AND(M49&gt;=5000,M49&lt;8000),(6.65+(M49-5000)*0.04%),IF(AND(M49&gt;=2000,M49&lt;5000),(4.25+(PM49-2000)*0.08%),IF(AND(M49&gt;=1000,M49&lt;2000),(2.75+(M49-1000)*0.15%),IF(AND(M49&gt;=100,M49&lt;1000),(0.5+(M49-100)*0.25%),IF(AND(M49&gt;0,M49&lt;100),M49*0.5%)))))))</f>
        <v>10.188000000000001</v>
      </c>
      <c r="M67" s="24">
        <f ca="1">ROUND(L67*0.9,1)</f>
        <v>9.1999999999999993</v>
      </c>
      <c r="Z67" s="2422"/>
      <c r="AI67" s="2423"/>
    </row>
    <row r="68" spans="1:35" ht="14.25" customHeight="1" thickBot="1">
      <c r="A68" s="207" t="s">
        <v>774</v>
      </c>
      <c r="B68" s="208" t="s">
        <v>2241</v>
      </c>
      <c r="C68" s="209">
        <f ca="1">IF(C67&lt;=0,0,ROUND(C67*D68,0))</f>
        <v>1567</v>
      </c>
      <c r="D68" s="210">
        <f>'数据-取费表'!B41</f>
        <v>5.6000000000000001E-2</v>
      </c>
      <c r="E68" s="211"/>
      <c r="F68" s="2488"/>
      <c r="G68" s="2488"/>
      <c r="H68" s="2496"/>
      <c r="I68" s="137"/>
      <c r="J68" s="3090"/>
      <c r="K68" s="2498" t="s">
        <v>2242</v>
      </c>
      <c r="L68" s="1749">
        <f ca="1">IF(M49&gt;10000,M49*0.5%,IF(AND(M49&gt;5000,M49&lt;=10000),M49*1%,IF(AND(M49&gt;1000,M49&lt;=5000),M49*2%,IF(AND(M49&gt;200,M49&lt;=1000),M49*3%,M49*5%))))</f>
        <v>146.9</v>
      </c>
      <c r="M68" s="24">
        <f ca="1">ROUND(L68,1)</f>
        <v>146.9</v>
      </c>
      <c r="Z68" s="2422"/>
      <c r="AI68" s="2423"/>
    </row>
    <row r="69" spans="1:35" s="2445" customFormat="1" ht="16.5" customHeight="1">
      <c r="A69" s="2499"/>
      <c r="B69" s="2500"/>
      <c r="C69" s="2501"/>
      <c r="D69" s="2502"/>
      <c r="E69" s="2503"/>
      <c r="F69" s="2165"/>
      <c r="G69" s="2165"/>
      <c r="H69" s="2164"/>
      <c r="I69" s="2417"/>
      <c r="J69" s="3090"/>
      <c r="K69" s="2498" t="s">
        <v>2243</v>
      </c>
      <c r="L69" s="2504"/>
      <c r="M69" s="24">
        <f ca="1">ROUND(SUM(M63:M68),0)</f>
        <v>480</v>
      </c>
      <c r="N69" s="1750">
        <f ca="1">M69/M49</f>
        <v>1.6337644656228726E-2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thickBot="1">
      <c r="A70" s="3134" t="s">
        <v>2244</v>
      </c>
      <c r="B70" s="3135"/>
      <c r="C70" s="3135"/>
      <c r="D70" s="3135"/>
      <c r="E70" s="3135"/>
      <c r="F70" s="3135"/>
      <c r="G70" s="3135"/>
      <c r="H70" s="3135"/>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125" t="s">
        <v>2225</v>
      </c>
      <c r="B71" s="3126"/>
      <c r="C71" s="1801"/>
      <c r="D71" s="1801" t="s">
        <v>2226</v>
      </c>
      <c r="E71" s="212" t="s">
        <v>2227</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2" t="s">
        <v>775</v>
      </c>
      <c r="B72" s="203" t="s">
        <v>2245</v>
      </c>
      <c r="C72" s="206">
        <f ca="1">ROUND(D45/(1+'数据-取费表'!C42),0)</f>
        <v>27981</v>
      </c>
      <c r="D72" s="199" t="s">
        <v>32</v>
      </c>
      <c r="E72" s="1800"/>
      <c r="F72" s="1794"/>
      <c r="G72" s="1794"/>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2" t="s">
        <v>772</v>
      </c>
      <c r="B73" s="172" t="s">
        <v>2246</v>
      </c>
      <c r="C73" s="206">
        <f ca="1">C74+C78</f>
        <v>168</v>
      </c>
      <c r="D73" s="199" t="s">
        <v>32</v>
      </c>
      <c r="E73" s="1800"/>
      <c r="F73" s="1794"/>
      <c r="G73" s="1794"/>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6" t="s">
        <v>770</v>
      </c>
      <c r="B74" s="197" t="s">
        <v>2247</v>
      </c>
      <c r="C74" s="199">
        <f>ROUND(IF(G77="2016年5月1日后购买",C75/(1+'数据-取费表'!C42)+C76+C77,C75+C76+C77),0)</f>
        <v>0</v>
      </c>
      <c r="D74" s="199" t="s">
        <v>32</v>
      </c>
      <c r="E74" s="1800"/>
      <c r="F74" s="1794"/>
      <c r="G74" s="1794"/>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6" t="s">
        <v>776</v>
      </c>
      <c r="B75" s="197" t="s">
        <v>2248</v>
      </c>
      <c r="C75" s="217"/>
      <c r="D75" s="199" t="s">
        <v>32</v>
      </c>
      <c r="E75" s="218" t="s">
        <v>2249</v>
      </c>
      <c r="F75" s="2510" t="s">
        <v>2250</v>
      </c>
      <c r="G75" s="218" t="s">
        <v>2251</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6" t="s">
        <v>777</v>
      </c>
      <c r="B76" s="220" t="s">
        <v>2252</v>
      </c>
      <c r="C76" s="199">
        <f>IF(F75="购房发票",ROUND(C75*H75*D76,0),0)</f>
        <v>0</v>
      </c>
      <c r="D76" s="221">
        <v>0.05</v>
      </c>
      <c r="E76" s="3131" t="s">
        <v>2253</v>
      </c>
      <c r="F76" s="3130"/>
      <c r="G76" s="3130"/>
      <c r="H76" s="3133"/>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6" t="s">
        <v>778</v>
      </c>
      <c r="B77" s="197" t="s">
        <v>2254</v>
      </c>
      <c r="C77" s="199">
        <f>ROUND(IF(G77="个人住宅",0,IF(G77="2016年5月1日前购买",C75*D77,C75*D77/(1+'数据-取费表'!C42))),0)</f>
        <v>0</v>
      </c>
      <c r="D77" s="222">
        <f>'数据-取费表'!B48+'数据-取费表'!B49</f>
        <v>3.0499999999999999E-2</v>
      </c>
      <c r="E77" s="15" t="s">
        <v>2255</v>
      </c>
      <c r="F77" s="223"/>
      <c r="G77" s="2512" t="s">
        <v>2256</v>
      </c>
      <c r="H77" s="1805"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6" t="s">
        <v>771</v>
      </c>
      <c r="B78" s="197" t="s">
        <v>2257</v>
      </c>
      <c r="C78" s="224">
        <f ca="1">ROUND(D45*D78/(1+'数据-取费表'!C42),0)</f>
        <v>168</v>
      </c>
      <c r="D78" s="225">
        <f>'数据-取费表'!B43</f>
        <v>6.000000000000001E-3</v>
      </c>
      <c r="E78" s="3122" t="s">
        <v>2258</v>
      </c>
      <c r="F78" s="3123"/>
      <c r="G78" s="3123"/>
      <c r="H78" s="3124"/>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3" t="s">
        <v>2259</v>
      </c>
      <c r="C79" s="206">
        <f ca="1">C72-C73</f>
        <v>27813</v>
      </c>
      <c r="D79" s="199" t="s">
        <v>32</v>
      </c>
      <c r="E79" s="1800"/>
      <c r="F79" s="1794"/>
      <c r="G79" s="1794"/>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3" t="s">
        <v>2260</v>
      </c>
      <c r="C80" s="226">
        <f ca="1">IF(C79&lt;=0,0,C79/C73)</f>
        <v>165.55357142857142</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8" t="s">
        <v>2261</v>
      </c>
      <c r="C81" s="227">
        <f ca="1">ROUND(IF(C79&lt;=0,0,IF(C80&gt;=200%,C79*60%-C73*35%,IF(C80&gt;=100%,C79*50%-C73*15%,IF(C80&gt;=50%,C79*40%-C73*5%,IF(C80&lt;50%,C79*30%,0))))),0)</f>
        <v>16629</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34" t="s">
        <v>2262</v>
      </c>
      <c r="B83" s="3135"/>
      <c r="C83" s="3135"/>
      <c r="D83" s="3135"/>
      <c r="E83" s="3135"/>
      <c r="F83" s="3135"/>
      <c r="G83" s="3135"/>
      <c r="H83" s="3135"/>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125" t="s">
        <v>2225</v>
      </c>
      <c r="B84" s="3126"/>
      <c r="C84" s="1801"/>
      <c r="D84" s="1801" t="s">
        <v>2226</v>
      </c>
      <c r="E84" s="212" t="s">
        <v>2227</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2" t="s">
        <v>775</v>
      </c>
      <c r="B85" s="203" t="s">
        <v>2245</v>
      </c>
      <c r="C85" s="206">
        <f ca="1">ROUND(D45/(1+'数据-取费表'!C42),0)</f>
        <v>27981</v>
      </c>
      <c r="D85" s="199" t="s">
        <v>32</v>
      </c>
      <c r="E85" s="1800"/>
      <c r="F85" s="1794"/>
      <c r="G85" s="1794"/>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2" t="s">
        <v>772</v>
      </c>
      <c r="B86" s="172" t="s">
        <v>2246</v>
      </c>
      <c r="C86" s="206">
        <f ca="1">IF(H88="仅含出让金",C87+C90+C91+C92+C93+C94,C87+C91+C92+C93+C94)</f>
        <v>18639.109499999999</v>
      </c>
      <c r="D86" s="234"/>
      <c r="E86" s="1800"/>
      <c r="F86" s="1794"/>
      <c r="G86" s="1794"/>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6" t="s">
        <v>770</v>
      </c>
      <c r="B87" s="197" t="s">
        <v>2263</v>
      </c>
      <c r="C87" s="224">
        <f>C88+C89</f>
        <v>937.10950000000003</v>
      </c>
      <c r="D87" s="225"/>
      <c r="E87" s="1796"/>
      <c r="F87" s="1797"/>
      <c r="G87" s="1797"/>
      <c r="H87" s="1799"/>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6" t="s">
        <v>776</v>
      </c>
      <c r="B88" s="197" t="s">
        <v>2264</v>
      </c>
      <c r="C88" s="235">
        <v>909.10950000000003</v>
      </c>
      <c r="D88" s="225"/>
      <c r="E88" s="236" t="s">
        <v>2265</v>
      </c>
      <c r="F88" s="1797"/>
      <c r="G88" s="237" t="s">
        <v>2266</v>
      </c>
      <c r="H88" s="2516" t="s">
        <v>3216</v>
      </c>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6" t="s">
        <v>777</v>
      </c>
      <c r="B89" s="197" t="s">
        <v>2254</v>
      </c>
      <c r="C89" s="224">
        <f>ROUND(C88*D89,0)</f>
        <v>28</v>
      </c>
      <c r="D89" s="225">
        <f>'数据-取费表'!B48+'数据-取费表'!B49</f>
        <v>3.0499999999999999E-2</v>
      </c>
      <c r="E89" s="236" t="s">
        <v>2267</v>
      </c>
      <c r="F89" s="1797"/>
      <c r="G89" s="1797"/>
      <c r="H89" s="1799"/>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6" t="s">
        <v>771</v>
      </c>
      <c r="B90" s="197" t="s">
        <v>2268</v>
      </c>
      <c r="C90" s="235"/>
      <c r="D90" s="225"/>
      <c r="E90" s="236" t="str">
        <f>IF(H88="-","土地取得成本中已包含该笔费用"," ")</f>
        <v xml:space="preserve"> </v>
      </c>
      <c r="F90" s="1797"/>
      <c r="G90" s="1797"/>
      <c r="H90" s="1799"/>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6" t="s">
        <v>2269</v>
      </c>
      <c r="B91" s="197" t="s">
        <v>2270</v>
      </c>
      <c r="C91" s="224">
        <f ca="1">IF(H91="——",成本法!C33,I91)</f>
        <v>13271</v>
      </c>
      <c r="D91" s="225"/>
      <c r="E91" s="3122" t="s">
        <v>2271</v>
      </c>
      <c r="F91" s="3123"/>
      <c r="G91" s="3123"/>
      <c r="H91" s="2517" t="s">
        <v>70</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6" t="s">
        <v>2272</v>
      </c>
      <c r="B92" s="197" t="s">
        <v>2273</v>
      </c>
      <c r="C92" s="224">
        <f ca="1">ROUND((C87+C90+C91)*D92,0)</f>
        <v>1421</v>
      </c>
      <c r="D92" s="225">
        <v>0.1</v>
      </c>
      <c r="E92" s="3122" t="s">
        <v>2274</v>
      </c>
      <c r="F92" s="3123"/>
      <c r="G92" s="3123"/>
      <c r="H92" s="3124"/>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6" t="s">
        <v>2275</v>
      </c>
      <c r="B93" s="197" t="s">
        <v>2257</v>
      </c>
      <c r="C93" s="224">
        <f ca="1">ROUND(D45*D93/(1+'数据-取费表'!C42),0)</f>
        <v>168</v>
      </c>
      <c r="D93" s="225">
        <f>'数据-取费表'!B43</f>
        <v>6.000000000000001E-3</v>
      </c>
      <c r="E93" s="3122" t="s">
        <v>2258</v>
      </c>
      <c r="F93" s="3123"/>
      <c r="G93" s="3123"/>
      <c r="H93" s="3124"/>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6" t="s">
        <v>2276</v>
      </c>
      <c r="B94" s="197" t="s">
        <v>2277</v>
      </c>
      <c r="C94" s="235">
        <f ca="1">ROUND((C87+C90+C91)*D94,0)</f>
        <v>2842</v>
      </c>
      <c r="D94" s="225">
        <v>0.2</v>
      </c>
      <c r="E94" s="3170" t="s">
        <v>2278</v>
      </c>
      <c r="F94" s="3171"/>
      <c r="G94" s="3171"/>
      <c r="H94" s="3172"/>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3" t="s">
        <v>2259</v>
      </c>
      <c r="C95" s="206">
        <f ca="1">ROUND(C85-C86,0)</f>
        <v>9342</v>
      </c>
      <c r="D95" s="199" t="s">
        <v>32</v>
      </c>
      <c r="E95" s="1800"/>
      <c r="F95" s="1794"/>
      <c r="G95" s="1794"/>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3" t="s">
        <v>2260</v>
      </c>
      <c r="C96" s="226">
        <f ca="1">IF(C95&lt;=0,0,C95/C86)</f>
        <v>0.50120420184236814</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1794"/>
      <c r="G96" s="1794"/>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8" t="s">
        <v>2261</v>
      </c>
      <c r="C97" s="227">
        <f ca="1">ROUND(IF(C95&lt;=0,0,IF(C96&gt;=200%,C95*60%-C86*35%,IF(C96&gt;=100%,C95*50%-C86*15%,IF(C96&gt;=50%,C95*40%-C86*5%,IF(C96&lt;50%,C95*30%,0))))),0)</f>
        <v>2805</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7"/>
    </row>
    <row r="99" spans="1:35" ht="21.75" customHeight="1" thickBot="1">
      <c r="A99" s="2473" t="s">
        <v>2279</v>
      </c>
      <c r="B99" s="2417"/>
      <c r="C99" s="2417"/>
      <c r="D99" s="2417"/>
      <c r="E99" s="2165"/>
      <c r="F99" s="2165"/>
      <c r="G99" s="2165"/>
      <c r="H99" s="2164"/>
      <c r="I99" s="137"/>
    </row>
    <row r="100" spans="1:35" ht="18.75" customHeight="1">
      <c r="A100" s="3074" t="s">
        <v>2280</v>
      </c>
      <c r="B100" s="3075"/>
      <c r="C100" s="3075"/>
      <c r="D100" s="3106"/>
      <c r="E100" s="3075" t="s">
        <v>2281</v>
      </c>
      <c r="F100" s="3075"/>
      <c r="G100" s="3075"/>
      <c r="H100" s="3106"/>
      <c r="I100" s="137"/>
    </row>
    <row r="101" spans="1:35" ht="18.75" customHeight="1">
      <c r="A101" s="3114" t="s">
        <v>2282</v>
      </c>
      <c r="B101" s="3115"/>
      <c r="C101" s="735" t="str">
        <f>C4</f>
        <v>成本法</v>
      </c>
      <c r="D101" s="736" t="str">
        <f>D4</f>
        <v>收益法（汇总）</v>
      </c>
      <c r="E101" s="3086" t="s">
        <v>2283</v>
      </c>
      <c r="F101" s="3087"/>
      <c r="G101" s="2519" t="s">
        <v>2284</v>
      </c>
      <c r="H101" s="1047">
        <f ca="1">H118</f>
        <v>29380</v>
      </c>
      <c r="I101" s="137"/>
    </row>
    <row r="102" spans="1:35" ht="18.75" customHeight="1">
      <c r="A102" s="3116" t="s">
        <v>2285</v>
      </c>
      <c r="B102" s="2519" t="s">
        <v>2284</v>
      </c>
      <c r="C102" s="735">
        <f ca="1">C19</f>
        <v>26178</v>
      </c>
      <c r="D102" s="736">
        <f ca="1">D19</f>
        <v>32581</v>
      </c>
      <c r="E102" s="3086"/>
      <c r="F102" s="3087"/>
      <c r="G102" s="2519" t="s">
        <v>2286</v>
      </c>
      <c r="H102" s="370">
        <f ca="1">I118</f>
        <v>9697</v>
      </c>
      <c r="I102" s="137"/>
    </row>
    <row r="103" spans="1:35" ht="42.75" customHeight="1">
      <c r="A103" s="3116"/>
      <c r="B103" s="2519" t="s">
        <v>2286</v>
      </c>
      <c r="C103" s="737">
        <f ca="1">C20</f>
        <v>8640</v>
      </c>
      <c r="D103" s="738">
        <f ca="1">D20</f>
        <v>10753</v>
      </c>
      <c r="E103" s="3080" t="s">
        <v>2287</v>
      </c>
      <c r="F103" s="3081"/>
      <c r="G103" s="2520" t="s">
        <v>2288</v>
      </c>
      <c r="H103" s="1047">
        <f>IF(D36="正常操作",H104+H105+H106,H105+H106)</f>
        <v>0</v>
      </c>
      <c r="I103" s="137"/>
    </row>
    <row r="104" spans="1:35" ht="18.75" customHeight="1">
      <c r="A104" s="3116" t="s">
        <v>2289</v>
      </c>
      <c r="B104" s="2521" t="s">
        <v>2284</v>
      </c>
      <c r="C104" s="739">
        <f ca="1">H118</f>
        <v>29380</v>
      </c>
      <c r="D104" s="740"/>
      <c r="E104" s="2266" t="s">
        <v>2290</v>
      </c>
      <c r="F104" s="2257"/>
      <c r="G104" s="2520" t="s">
        <v>2288</v>
      </c>
      <c r="H104" s="1048">
        <f>IF(D36="同一抵押权人同一抵押物续贷",C36&amp;"（未扣减，详见特别提示）",C36)</f>
        <v>0</v>
      </c>
      <c r="I104" s="137"/>
    </row>
    <row r="105" spans="1:35" ht="18.75" customHeight="1" thickBot="1">
      <c r="A105" s="3128"/>
      <c r="B105" s="2522" t="s">
        <v>2286</v>
      </c>
      <c r="C105" s="741">
        <f ca="1">I118</f>
        <v>9697</v>
      </c>
      <c r="D105" s="742"/>
      <c r="E105" s="2266" t="s">
        <v>2291</v>
      </c>
      <c r="F105" s="2257"/>
      <c r="G105" s="2520" t="s">
        <v>2288</v>
      </c>
      <c r="H105" s="1048">
        <f>C37</f>
        <v>0</v>
      </c>
      <c r="I105" s="137"/>
    </row>
    <row r="106" spans="1:35" ht="18.75" customHeight="1">
      <c r="A106" s="2417" t="s">
        <v>2292</v>
      </c>
      <c r="B106" s="2417"/>
      <c r="C106" s="2417"/>
      <c r="D106" s="2417"/>
      <c r="E106" s="2523" t="s">
        <v>2293</v>
      </c>
      <c r="F106" s="2257"/>
      <c r="G106" s="2520" t="s">
        <v>2288</v>
      </c>
      <c r="H106" s="1048">
        <f>C38</f>
        <v>0</v>
      </c>
      <c r="I106" s="137"/>
    </row>
    <row r="107" spans="1:35" ht="18.75" customHeight="1">
      <c r="A107" s="137"/>
      <c r="B107" s="137"/>
      <c r="C107" s="137"/>
      <c r="D107" s="137"/>
      <c r="E107" s="3117" t="str">
        <f>IF(项目基本情况!E8="已注销","——","3.房地产抵押价值")</f>
        <v>3.房地产抵押价值</v>
      </c>
      <c r="F107" s="3087"/>
      <c r="G107" s="2519" t="s">
        <v>2284</v>
      </c>
      <c r="H107" s="1047">
        <f ca="1">IF(E107="——","——",H101-H103)</f>
        <v>29380</v>
      </c>
      <c r="I107" s="137"/>
    </row>
    <row r="108" spans="1:35" ht="18.75" customHeight="1" thickBot="1">
      <c r="A108" s="137"/>
      <c r="B108" s="137"/>
      <c r="C108" s="137"/>
      <c r="D108" s="137"/>
      <c r="E108" s="3117"/>
      <c r="F108" s="3087"/>
      <c r="G108" s="2519" t="s">
        <v>2286</v>
      </c>
      <c r="H108" s="370">
        <f ca="1">ROUND(H107*10000/'数据-汇总表'!E3,0)</f>
        <v>9697</v>
      </c>
      <c r="I108" s="137"/>
    </row>
    <row r="109" spans="1:35" ht="18.75" hidden="1" customHeight="1">
      <c r="A109" s="137"/>
      <c r="B109" s="137"/>
      <c r="C109" s="137"/>
      <c r="D109" s="137"/>
      <c r="E109" s="3117" t="str">
        <f>IF(项目基本情况!E8="已注销及未注销","4.抵押担保权已注销时的房地产抵押价值",IF(项目基本情况!E8="已注销","3.抵押担保权已注销时的房地产抵押价值","——"))</f>
        <v>——</v>
      </c>
      <c r="F109" s="3087"/>
      <c r="G109" s="2519" t="s">
        <v>2284</v>
      </c>
      <c r="H109" s="347" t="str">
        <f>IF(E109="——","——",H101-H105-H106)</f>
        <v>——</v>
      </c>
      <c r="I109" s="137"/>
    </row>
    <row r="110" spans="1:35" ht="18.75" hidden="1" customHeight="1">
      <c r="A110" s="137"/>
      <c r="B110" s="137"/>
      <c r="C110" s="137"/>
      <c r="D110" s="137"/>
      <c r="E110" s="3117"/>
      <c r="F110" s="3087"/>
      <c r="G110" s="2519" t="s">
        <v>2286</v>
      </c>
      <c r="H110" s="370" t="str">
        <f>IF(H109="——","——",ROUND(H109*10000/'数据-汇总表'!E3,0))</f>
        <v>——</v>
      </c>
      <c r="I110" s="137"/>
    </row>
    <row r="111" spans="1:35" ht="18.75" hidden="1" customHeight="1">
      <c r="A111" s="137"/>
      <c r="B111" s="137"/>
      <c r="C111" s="137"/>
      <c r="D111" s="137"/>
      <c r="E111" s="3118" t="str">
        <f>IF(项目基本情况!E9="抵押净值",IF(OR(项目基本情况!E8="已注销",项目基本情况!E8="房地产抵押价值"),"4.抵押净值","5.抵押净值"),"——")</f>
        <v>——</v>
      </c>
      <c r="F111" s="3119"/>
      <c r="G111" s="2519" t="s">
        <v>2284</v>
      </c>
      <c r="H111" s="1047" t="str">
        <f>IF(E111="——","——",N59)</f>
        <v>——</v>
      </c>
      <c r="I111" s="137"/>
    </row>
    <row r="112" spans="1:35" ht="18.75" hidden="1" customHeight="1" thickBot="1">
      <c r="A112" s="137"/>
      <c r="B112" s="137"/>
      <c r="C112" s="137"/>
      <c r="D112" s="137"/>
      <c r="E112" s="3120"/>
      <c r="F112" s="3121"/>
      <c r="G112" s="2524" t="s">
        <v>2286</v>
      </c>
      <c r="H112" s="789" t="str">
        <f>IF(E111="——","——",N61)</f>
        <v>——</v>
      </c>
      <c r="I112" s="137"/>
    </row>
    <row r="113" spans="1:11" ht="18.75" customHeight="1">
      <c r="A113" s="137"/>
      <c r="B113" s="137"/>
      <c r="C113" s="137"/>
      <c r="D113" s="137"/>
      <c r="E113" s="3129" t="s">
        <v>2292</v>
      </c>
      <c r="F113" s="3129"/>
      <c r="G113" s="3129"/>
      <c r="H113" s="3129"/>
      <c r="I113" s="137"/>
    </row>
    <row r="114" spans="1:11" ht="3.75" customHeight="1">
      <c r="A114" s="2417"/>
      <c r="B114" s="2417"/>
      <c r="C114" s="2417"/>
      <c r="D114" s="2417"/>
      <c r="E114" s="2495"/>
      <c r="F114" s="2495"/>
      <c r="G114" s="2495"/>
      <c r="H114" s="2495"/>
      <c r="I114" s="2417"/>
    </row>
    <row r="115" spans="1:11" ht="18.75" customHeight="1">
      <c r="A115" s="3142" t="s">
        <v>2294</v>
      </c>
      <c r="B115" s="3143"/>
      <c r="C115" s="3143"/>
      <c r="D115" s="3143"/>
      <c r="E115" s="3143"/>
      <c r="F115" s="3143"/>
      <c r="G115" s="3143"/>
      <c r="H115" s="3143"/>
      <c r="I115" s="3144"/>
    </row>
    <row r="116" spans="1:11" ht="27" customHeight="1">
      <c r="A116" s="3053" t="s">
        <v>2295</v>
      </c>
      <c r="B116" s="3096" t="s">
        <v>3063</v>
      </c>
      <c r="C116" s="3096" t="s">
        <v>3062</v>
      </c>
      <c r="D116" s="3102" t="s">
        <v>2296</v>
      </c>
      <c r="E116" s="3103"/>
      <c r="F116" s="3138" t="s">
        <v>3061</v>
      </c>
      <c r="G116" s="3138"/>
      <c r="H116" s="3053" t="s">
        <v>2297</v>
      </c>
      <c r="I116" s="3053"/>
    </row>
    <row r="117" spans="1:11" ht="18.75" customHeight="1">
      <c r="A117" s="3053"/>
      <c r="B117" s="3097"/>
      <c r="C117" s="3097"/>
      <c r="D117" s="1795" t="s">
        <v>2298</v>
      </c>
      <c r="E117" s="1795" t="s">
        <v>2299</v>
      </c>
      <c r="F117" s="1795" t="s">
        <v>2298</v>
      </c>
      <c r="G117" s="1795" t="s">
        <v>2300</v>
      </c>
      <c r="H117" s="1795" t="s">
        <v>2298</v>
      </c>
      <c r="I117" s="1795" t="s">
        <v>2300</v>
      </c>
    </row>
    <row r="118" spans="1:11" ht="24.75" customHeight="1">
      <c r="A118" s="2525" t="str">
        <f>项目基本情况!S2</f>
        <v>房地产</v>
      </c>
      <c r="B118" s="1795">
        <f>M18</f>
        <v>30298.41</v>
      </c>
      <c r="C118" s="1795">
        <f>M19</f>
        <v>0</v>
      </c>
      <c r="D118" s="1795">
        <f ca="1">ROUND(IF(D32="总价",C34,E118*B118/10000),0)</f>
        <v>12281</v>
      </c>
      <c r="E118" s="1795">
        <f ca="1">ROUND(IF(C33="自定义",IF(D32="楼面单价",C34,D118*10000/B118),I118-G118),0)</f>
        <v>4053</v>
      </c>
      <c r="F118" s="1795">
        <f ca="1">ROUND(IF(D32="总价",C35,G118*B118/10000),0)</f>
        <v>17099</v>
      </c>
      <c r="G118" s="1795">
        <f ca="1">ROUND(IF(D32="楼面单价",C35,F118*10000/B118),0)</f>
        <v>5644</v>
      </c>
      <c r="H118" s="1795">
        <f ca="1">ROUND(IF(D32="总价",C32,I118*B118/10000),0)</f>
        <v>29380</v>
      </c>
      <c r="I118" s="1795">
        <f ca="1">ROUND(IF(D32="楼面单价",C32,H118*10000/B118),0)</f>
        <v>9697</v>
      </c>
    </row>
    <row r="119" spans="1:11" ht="18.75" customHeight="1">
      <c r="A119" s="3053" t="s">
        <v>2301</v>
      </c>
      <c r="B119" s="3053"/>
      <c r="C119" s="3053"/>
      <c r="D119" s="3098" t="str">
        <f ca="1">NUMBERSTRING(INT(D118*10000),2)&amp;"元整"</f>
        <v>壹亿贰仟贰佰捌拾壹万元整</v>
      </c>
      <c r="E119" s="3099"/>
      <c r="F119" s="3098" t="str">
        <f ca="1">NUMBERSTRING(INT(F118*10000),2)&amp;"元整"</f>
        <v>壹亿柒仟零玖拾玖万元整</v>
      </c>
      <c r="G119" s="3099"/>
      <c r="H119" s="3098" t="str">
        <f ca="1">NUMBERSTRING(INT(H118*10000),2)&amp;"元整"</f>
        <v>贰亿玖仟叁佰捌拾万元整</v>
      </c>
      <c r="I119" s="3099"/>
    </row>
    <row r="120" spans="1:11" ht="18.75" customHeight="1">
      <c r="A120" s="3093" t="str">
        <f>IF(项目基本情况!B9="房地产市场价值","",MID(E103,3,LEN(E103)-2))</f>
        <v>估价师知悉的法定优先受偿款</v>
      </c>
      <c r="B120" s="3094"/>
      <c r="C120" s="3095"/>
      <c r="D120" s="3093">
        <f>H103</f>
        <v>0</v>
      </c>
      <c r="E120" s="3094"/>
      <c r="F120" s="3094"/>
      <c r="G120" s="3094"/>
      <c r="H120" s="3094"/>
      <c r="I120" s="3095"/>
      <c r="K120" s="2422" t="str">
        <f>IF(D120=0,"故，本次评估不存在"&amp;A120,"故，本次评估"&amp;A120&amp;"为人民币"&amp;D120&amp;"万元整。")</f>
        <v>故，本次评估不存在估价师知悉的法定优先受偿款</v>
      </c>
    </row>
    <row r="121" spans="1:11" ht="18.75" customHeight="1">
      <c r="A121" s="3139" t="s">
        <v>2301</v>
      </c>
      <c r="B121" s="3140"/>
      <c r="C121" s="3141"/>
      <c r="D121" s="3098" t="str">
        <f>IF(D120=0,"零元整",NUMBERSTRING(INT(D120*10000),2)&amp;"元整")</f>
        <v>零元整</v>
      </c>
      <c r="E121" s="3100"/>
      <c r="F121" s="3100"/>
      <c r="G121" s="3100"/>
      <c r="H121" s="3100"/>
      <c r="I121" s="3099"/>
    </row>
    <row r="122" spans="1:11" ht="18.75" customHeight="1">
      <c r="A122" s="3104" t="str">
        <f>IF(项目基本情况!B9="房地产市场价值","",MID(E107,3,LEN(E107)-2))</f>
        <v>房地产抵押价值</v>
      </c>
      <c r="B122" s="3104"/>
      <c r="C122" s="3104"/>
      <c r="D122" s="3093">
        <f ca="1">H107</f>
        <v>29380</v>
      </c>
      <c r="E122" s="3094"/>
      <c r="F122" s="3094"/>
      <c r="G122" s="3094"/>
      <c r="H122" s="3094"/>
      <c r="I122" s="3095"/>
    </row>
    <row r="123" spans="1:11" ht="18.75" customHeight="1">
      <c r="A123" s="3053" t="s">
        <v>2301</v>
      </c>
      <c r="B123" s="3053"/>
      <c r="C123" s="3053"/>
      <c r="D123" s="3098" t="str">
        <f ca="1">NUMBERSTRING(INT(D122*10000),2)&amp;"元整"</f>
        <v>贰亿玖仟叁佰捌拾万元整</v>
      </c>
      <c r="E123" s="3100"/>
      <c r="F123" s="3100"/>
      <c r="G123" s="3100"/>
      <c r="H123" s="3100"/>
      <c r="I123" s="3099"/>
    </row>
    <row r="124" spans="1:11" ht="18.75" hidden="1" customHeight="1">
      <c r="A124" s="3104" t="str">
        <f>IF(项目基本情况!B9="房地产市场价值","",MID(E109,3,LEN(E109)-2))</f>
        <v/>
      </c>
      <c r="B124" s="3104"/>
      <c r="C124" s="3104"/>
      <c r="D124" s="3093" t="str">
        <f>H109</f>
        <v>——</v>
      </c>
      <c r="E124" s="3094"/>
      <c r="F124" s="3094"/>
      <c r="G124" s="3094"/>
      <c r="H124" s="3094"/>
      <c r="I124" s="3095"/>
    </row>
    <row r="125" spans="1:11" ht="18.75" hidden="1" customHeight="1">
      <c r="A125" s="3053" t="s">
        <v>2301</v>
      </c>
      <c r="B125" s="3053"/>
      <c r="C125" s="3053"/>
      <c r="D125" s="3098" t="e">
        <f>NUMBERSTRING(INT(D124*10000),2)&amp;"元整"</f>
        <v>#VALUE!</v>
      </c>
      <c r="E125" s="3100"/>
      <c r="F125" s="3100"/>
      <c r="G125" s="3100"/>
      <c r="H125" s="3100"/>
      <c r="I125" s="3099"/>
    </row>
    <row r="126" spans="1:11" ht="18.75" hidden="1" customHeight="1">
      <c r="A126" s="3104" t="str">
        <f>IF(项目基本情况!B9="房地产市场价值","",MID(E111,3,LEN(E111)-2))</f>
        <v/>
      </c>
      <c r="B126" s="3104"/>
      <c r="C126" s="3104"/>
      <c r="D126" s="3093" t="str">
        <f>H111</f>
        <v>——</v>
      </c>
      <c r="E126" s="3094"/>
      <c r="F126" s="3094"/>
      <c r="G126" s="3094"/>
      <c r="H126" s="3094"/>
      <c r="I126" s="3095"/>
    </row>
    <row r="127" spans="1:11" ht="18.75" hidden="1" customHeight="1">
      <c r="A127" s="3053" t="s">
        <v>2301</v>
      </c>
      <c r="B127" s="3053"/>
      <c r="C127" s="3053"/>
      <c r="D127" s="3098" t="e">
        <f>NUMBERSTRING(INT(D126*10000),2)&amp;"元整"</f>
        <v>#VALUE!</v>
      </c>
      <c r="E127" s="3100"/>
      <c r="F127" s="3100"/>
      <c r="G127" s="3100"/>
      <c r="H127" s="3100"/>
      <c r="I127" s="3099"/>
    </row>
    <row r="128" spans="1:11" ht="21.75" customHeight="1">
      <c r="A128" s="3101" t="s">
        <v>2302</v>
      </c>
      <c r="B128" s="3101"/>
      <c r="C128" s="3101"/>
      <c r="D128" s="3101"/>
      <c r="E128" s="3101"/>
      <c r="F128" s="3101"/>
      <c r="G128" s="3101"/>
      <c r="H128" s="3101"/>
      <c r="I128" s="3101"/>
    </row>
    <row r="129" spans="1:35" ht="21.75" customHeight="1">
      <c r="A129" s="2526" t="s">
        <v>2303</v>
      </c>
      <c r="B129" s="2527"/>
      <c r="C129" s="2528" t="s">
        <v>2304</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2305</v>
      </c>
      <c r="G135" s="2543"/>
      <c r="H135" s="2543"/>
      <c r="I135" s="2544" t="s">
        <v>2306</v>
      </c>
    </row>
    <row r="136" spans="1:35" ht="21.75" customHeight="1">
      <c r="A136" s="794"/>
      <c r="B136" s="2545" t="s">
        <v>2307</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2308</v>
      </c>
    </row>
    <row r="139" spans="1:35" ht="21.75" customHeight="1">
      <c r="A139" s="794"/>
      <c r="B139" s="2545" t="s">
        <v>2309</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2308</v>
      </c>
    </row>
    <row r="142" spans="1:35" ht="21.75" customHeight="1">
      <c r="A142" s="794"/>
      <c r="B142" s="2545"/>
      <c r="C142" s="2546"/>
      <c r="D142" s="2547"/>
      <c r="E142" s="2547"/>
      <c r="F142" s="2339"/>
      <c r="G142" s="794"/>
      <c r="H142" s="794"/>
      <c r="I142" s="794"/>
    </row>
    <row r="143" spans="1:35" s="138" customFormat="1" ht="21.75" customHeight="1">
      <c r="A143" s="794"/>
      <c r="B143" s="2545"/>
      <c r="C143" s="2546"/>
      <c r="D143" s="2547"/>
      <c r="E143" s="2547"/>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61" priority="21" stopIfTrue="1" operator="equal">
      <formula>25</formula>
    </cfRule>
  </conditionalFormatting>
  <conditionalFormatting sqref="C8:C9">
    <cfRule type="cellIs" dxfId="160" priority="19" stopIfTrue="1" operator="equal">
      <formula>15</formula>
    </cfRule>
  </conditionalFormatting>
  <conditionalFormatting sqref="C14:C16">
    <cfRule type="cellIs" dxfId="159" priority="13" stopIfTrue="1" operator="equal">
      <formula>30</formula>
    </cfRule>
  </conditionalFormatting>
  <conditionalFormatting sqref="D5:D7">
    <cfRule type="cellIs" dxfId="158" priority="10" stopIfTrue="1" operator="equal">
      <formula>25</formula>
    </cfRule>
  </conditionalFormatting>
  <conditionalFormatting sqref="D8:D9">
    <cfRule type="cellIs" dxfId="157" priority="9" stopIfTrue="1" operator="equal">
      <formula>15</formula>
    </cfRule>
  </conditionalFormatting>
  <conditionalFormatting sqref="C10:D13">
    <cfRule type="cellIs" dxfId="156" priority="8" stopIfTrue="1" operator="equal">
      <formula>15</formula>
    </cfRule>
  </conditionalFormatting>
  <conditionalFormatting sqref="D14:D16">
    <cfRule type="cellIs" dxfId="155" priority="6" stopIfTrue="1" operator="equal">
      <formula>30</formula>
    </cfRule>
  </conditionalFormatting>
  <conditionalFormatting sqref="C90">
    <cfRule type="expression" dxfId="154" priority="3" stopIfTrue="1">
      <formula>$H$88&lt;&gt;"仅含出让金"</formula>
    </cfRule>
  </conditionalFormatting>
  <conditionalFormatting sqref="C91">
    <cfRule type="expression" dxfId="153" priority="2" stopIfTrue="1">
      <formula>$H$91="由企业提供"</formula>
    </cfRule>
  </conditionalFormatting>
  <conditionalFormatting sqref="E36">
    <cfRule type="expression" dxfId="152"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16" man="1"/>
    <brk id="97" max="16" man="1"/>
    <brk id="142" max="16"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topLeftCell="A58" workbookViewId="0">
      <selection activeCell="A7" sqref="A7"/>
    </sheetView>
  </sheetViews>
  <sheetFormatPr defaultRowHeight="12.75"/>
  <cols>
    <col min="1" max="1" width="37.625" style="2964" customWidth="1"/>
    <col min="2" max="2" width="6.25" style="2964" hidden="1" customWidth="1"/>
    <col min="3" max="3" width="11.75" style="2964" hidden="1" customWidth="1"/>
    <col min="4" max="4" width="10.625" style="2964" customWidth="1"/>
    <col min="5" max="5" width="9.5" style="2964" customWidth="1"/>
    <col min="6" max="6" width="12.5" style="2964" customWidth="1"/>
    <col min="7" max="7" width="7.875" style="2964" hidden="1" customWidth="1"/>
    <col min="8" max="8" width="9" style="2964" customWidth="1"/>
    <col min="9" max="10" width="10.625" style="2964" customWidth="1"/>
    <col min="11" max="11" width="14.375" style="2964" customWidth="1"/>
    <col min="12" max="12" width="6.25" style="2964" customWidth="1"/>
    <col min="13" max="13" width="34.375" style="2964" customWidth="1"/>
    <col min="14" max="14" width="7.875" style="2964" customWidth="1"/>
    <col min="15" max="16384" width="9" style="2964"/>
  </cols>
  <sheetData>
    <row r="1" spans="1:14">
      <c r="A1" s="2964" t="s">
        <v>3066</v>
      </c>
      <c r="B1" s="2964" t="s">
        <v>3247</v>
      </c>
      <c r="C1" s="2964" t="s">
        <v>3246</v>
      </c>
      <c r="D1" s="2964" t="s">
        <v>3067</v>
      </c>
      <c r="E1" s="2964" t="s">
        <v>3068</v>
      </c>
      <c r="F1" s="2964" t="s">
        <v>3069</v>
      </c>
      <c r="G1" s="2964" t="s">
        <v>3245</v>
      </c>
      <c r="H1" s="2964" t="s">
        <v>3070</v>
      </c>
      <c r="I1" s="2964" t="s">
        <v>3071</v>
      </c>
      <c r="J1" s="2964" t="s">
        <v>3072</v>
      </c>
      <c r="K1" s="2964" t="s">
        <v>3073</v>
      </c>
      <c r="L1" s="2964" t="s">
        <v>3074</v>
      </c>
      <c r="M1" s="2964" t="s">
        <v>3075</v>
      </c>
      <c r="N1" s="2964" t="s">
        <v>3076</v>
      </c>
    </row>
    <row r="2" spans="1:14">
      <c r="A2" s="2964" t="s">
        <v>3244</v>
      </c>
      <c r="B2" s="2964" t="s">
        <v>3223</v>
      </c>
      <c r="C2" s="2964" t="s">
        <v>3222</v>
      </c>
      <c r="D2" s="2964">
        <v>2894</v>
      </c>
      <c r="E2" s="2964">
        <v>868.2</v>
      </c>
      <c r="F2" s="2964" t="s">
        <v>3228</v>
      </c>
      <c r="G2" s="2964" t="s">
        <v>3221</v>
      </c>
      <c r="H2" s="2964" t="s">
        <v>3243</v>
      </c>
      <c r="I2" s="2964">
        <v>678</v>
      </c>
      <c r="J2" s="2964">
        <v>1458</v>
      </c>
      <c r="K2" s="2964">
        <v>16793.36</v>
      </c>
      <c r="L2" s="2964">
        <v>115.04</v>
      </c>
      <c r="M2" s="2964" t="s">
        <v>3224</v>
      </c>
      <c r="N2" s="2964" t="s">
        <v>3083</v>
      </c>
    </row>
    <row r="3" spans="1:14">
      <c r="A3" s="2964" t="s">
        <v>3332</v>
      </c>
      <c r="B3" s="2964" t="s">
        <v>3223</v>
      </c>
      <c r="C3" s="2964" t="s">
        <v>3222</v>
      </c>
      <c r="D3" s="2964">
        <v>3742</v>
      </c>
      <c r="E3" s="2964">
        <v>3742</v>
      </c>
      <c r="F3" s="2964" t="s">
        <v>3260</v>
      </c>
      <c r="G3" s="2964" t="s">
        <v>3221</v>
      </c>
      <c r="H3" s="2964" t="s">
        <v>3243</v>
      </c>
      <c r="I3" s="2964">
        <v>500</v>
      </c>
      <c r="J3" s="2964">
        <v>500</v>
      </c>
      <c r="K3" s="2964">
        <v>1336.18</v>
      </c>
      <c r="L3" s="2964">
        <v>0</v>
      </c>
      <c r="M3" s="2964" t="s">
        <v>3309</v>
      </c>
      <c r="N3" s="2964" t="s">
        <v>3083</v>
      </c>
    </row>
    <row r="4" spans="1:14">
      <c r="A4" s="2964" t="s">
        <v>3332</v>
      </c>
      <c r="B4" s="2964" t="s">
        <v>3223</v>
      </c>
      <c r="C4" s="2964" t="s">
        <v>3222</v>
      </c>
      <c r="D4" s="2964">
        <v>16074</v>
      </c>
      <c r="E4" s="2964">
        <v>16074</v>
      </c>
      <c r="F4" s="2964" t="s">
        <v>3260</v>
      </c>
      <c r="G4" s="2964" t="s">
        <v>3221</v>
      </c>
      <c r="H4" s="2964" t="s">
        <v>3243</v>
      </c>
      <c r="I4" s="2964">
        <v>2146</v>
      </c>
      <c r="J4" s="2964">
        <v>2146</v>
      </c>
      <c r="K4" s="2964">
        <v>1335.07</v>
      </c>
      <c r="L4" s="2964">
        <v>0</v>
      </c>
      <c r="M4" s="2964" t="s">
        <v>3309</v>
      </c>
      <c r="N4" s="2964" t="s">
        <v>3083</v>
      </c>
    </row>
    <row r="5" spans="1:14">
      <c r="A5" s="2964" t="s">
        <v>3332</v>
      </c>
      <c r="B5" s="2964" t="s">
        <v>3223</v>
      </c>
      <c r="C5" s="2964" t="s">
        <v>3222</v>
      </c>
      <c r="D5" s="2964">
        <v>48278.96</v>
      </c>
      <c r="E5" s="2964">
        <v>48278.96</v>
      </c>
      <c r="F5" s="2964" t="s">
        <v>3260</v>
      </c>
      <c r="G5" s="2964" t="s">
        <v>3221</v>
      </c>
      <c r="H5" s="2964" t="s">
        <v>3243</v>
      </c>
      <c r="I5" s="2964">
        <v>6446</v>
      </c>
      <c r="J5" s="2964">
        <v>6446</v>
      </c>
      <c r="K5" s="2964">
        <v>1335.16</v>
      </c>
      <c r="L5" s="2964">
        <v>0</v>
      </c>
      <c r="M5" s="2964" t="s">
        <v>3309</v>
      </c>
      <c r="N5" s="2964" t="s">
        <v>3083</v>
      </c>
    </row>
    <row r="6" spans="1:14">
      <c r="A6" s="2979" t="s">
        <v>3242</v>
      </c>
      <c r="B6" s="2979" t="s">
        <v>3223</v>
      </c>
      <c r="C6" s="2979" t="s">
        <v>3222</v>
      </c>
      <c r="D6" s="2979">
        <v>3247</v>
      </c>
      <c r="E6" s="2979">
        <v>519.52</v>
      </c>
      <c r="F6" s="2979">
        <v>0.16</v>
      </c>
      <c r="G6" s="2979" t="s">
        <v>3221</v>
      </c>
      <c r="H6" s="2979" t="s">
        <v>3241</v>
      </c>
      <c r="I6" s="2979">
        <v>205</v>
      </c>
      <c r="J6" s="2979">
        <v>205</v>
      </c>
      <c r="K6" s="2979">
        <v>3945.94</v>
      </c>
      <c r="L6" s="2979">
        <v>0</v>
      </c>
      <c r="M6" s="2979" t="s">
        <v>3240</v>
      </c>
      <c r="N6" s="2964" t="s">
        <v>3106</v>
      </c>
    </row>
    <row r="7" spans="1:14">
      <c r="A7" s="2969" t="s">
        <v>3331</v>
      </c>
      <c r="B7" s="2969" t="s">
        <v>3223</v>
      </c>
      <c r="C7" s="2969" t="s">
        <v>3222</v>
      </c>
      <c r="D7" s="2969">
        <v>35776</v>
      </c>
      <c r="E7" s="2969">
        <v>41857.919999999998</v>
      </c>
      <c r="F7" s="2969" t="s">
        <v>3330</v>
      </c>
      <c r="G7" s="2969" t="s">
        <v>3221</v>
      </c>
      <c r="H7" s="2969" t="s">
        <v>3329</v>
      </c>
      <c r="I7" s="2969">
        <v>12665</v>
      </c>
      <c r="J7" s="2969">
        <v>12665</v>
      </c>
      <c r="K7" s="2969">
        <v>3025.71</v>
      </c>
      <c r="L7" s="2969">
        <v>0</v>
      </c>
      <c r="M7" s="2969" t="s">
        <v>3328</v>
      </c>
      <c r="N7" s="2964" t="s">
        <v>3077</v>
      </c>
    </row>
    <row r="8" spans="1:14">
      <c r="A8" s="2979" t="s">
        <v>3327</v>
      </c>
      <c r="B8" s="2979" t="s">
        <v>3223</v>
      </c>
      <c r="C8" s="2979" t="s">
        <v>3222</v>
      </c>
      <c r="D8" s="2979">
        <v>26674</v>
      </c>
      <c r="E8" s="2979">
        <v>26674</v>
      </c>
      <c r="F8" s="2979" t="s">
        <v>3260</v>
      </c>
      <c r="G8" s="2979" t="s">
        <v>3221</v>
      </c>
      <c r="H8" s="2979" t="s">
        <v>3317</v>
      </c>
      <c r="I8" s="2979">
        <v>4322</v>
      </c>
      <c r="J8" s="2979">
        <v>4322</v>
      </c>
      <c r="K8" s="2979">
        <v>1620.29</v>
      </c>
      <c r="L8" s="2979">
        <v>0</v>
      </c>
      <c r="M8" s="2979" t="s">
        <v>3291</v>
      </c>
      <c r="N8" s="2964" t="s">
        <v>3083</v>
      </c>
    </row>
    <row r="9" spans="1:14">
      <c r="A9" s="2979" t="s">
        <v>3326</v>
      </c>
      <c r="B9" s="2979" t="s">
        <v>3223</v>
      </c>
      <c r="C9" s="2979" t="s">
        <v>3222</v>
      </c>
      <c r="D9" s="2979">
        <v>37556</v>
      </c>
      <c r="E9" s="2979">
        <v>150224</v>
      </c>
      <c r="F9" s="2979" t="s">
        <v>3325</v>
      </c>
      <c r="G9" s="2979" t="s">
        <v>3221</v>
      </c>
      <c r="H9" s="2979" t="s">
        <v>3317</v>
      </c>
      <c r="I9" s="2979">
        <v>18309</v>
      </c>
      <c r="J9" s="2979">
        <v>18309</v>
      </c>
      <c r="K9" s="2979">
        <v>1218.77</v>
      </c>
      <c r="L9" s="2979">
        <v>0</v>
      </c>
      <c r="M9" s="2979" t="s">
        <v>3324</v>
      </c>
      <c r="N9" s="2964" t="s">
        <v>3083</v>
      </c>
    </row>
    <row r="10" spans="1:14">
      <c r="A10" s="2979" t="s">
        <v>3308</v>
      </c>
      <c r="B10" s="2979" t="s">
        <v>3223</v>
      </c>
      <c r="C10" s="2979" t="s">
        <v>3222</v>
      </c>
      <c r="D10" s="2979">
        <v>20287</v>
      </c>
      <c r="E10" s="2979">
        <v>60861</v>
      </c>
      <c r="F10" s="2979" t="s">
        <v>3264</v>
      </c>
      <c r="G10" s="2979" t="s">
        <v>3221</v>
      </c>
      <c r="H10" s="2979" t="s">
        <v>3317</v>
      </c>
      <c r="I10" s="2979">
        <v>12294</v>
      </c>
      <c r="J10" s="2979">
        <v>12294</v>
      </c>
      <c r="K10" s="2979">
        <v>2020</v>
      </c>
      <c r="L10" s="2979">
        <v>0</v>
      </c>
      <c r="M10" s="2979" t="s">
        <v>3323</v>
      </c>
      <c r="N10" s="2964" t="s">
        <v>3081</v>
      </c>
    </row>
    <row r="11" spans="1:14">
      <c r="A11" s="2979" t="s">
        <v>3322</v>
      </c>
      <c r="B11" s="2979" t="s">
        <v>3223</v>
      </c>
      <c r="C11" s="2979" t="s">
        <v>3222</v>
      </c>
      <c r="D11" s="2979">
        <v>69750</v>
      </c>
      <c r="E11" s="2979">
        <v>209250</v>
      </c>
      <c r="F11" s="2979" t="s">
        <v>3264</v>
      </c>
      <c r="G11" s="2979" t="s">
        <v>3221</v>
      </c>
      <c r="H11" s="2979" t="s">
        <v>3317</v>
      </c>
      <c r="I11" s="2979">
        <v>33062</v>
      </c>
      <c r="J11" s="2979">
        <v>33062</v>
      </c>
      <c r="K11" s="2979">
        <v>1580.01</v>
      </c>
      <c r="L11" s="2979">
        <v>0</v>
      </c>
      <c r="M11" s="2979" t="s">
        <v>3320</v>
      </c>
      <c r="N11" s="2964" t="s">
        <v>3083</v>
      </c>
    </row>
    <row r="12" spans="1:14">
      <c r="A12" s="2979" t="s">
        <v>3321</v>
      </c>
      <c r="B12" s="2979" t="s">
        <v>3223</v>
      </c>
      <c r="C12" s="2979" t="s">
        <v>3222</v>
      </c>
      <c r="D12" s="2979">
        <v>56641</v>
      </c>
      <c r="E12" s="2979">
        <v>169923</v>
      </c>
      <c r="F12" s="2979" t="s">
        <v>3264</v>
      </c>
      <c r="G12" s="2979" t="s">
        <v>3221</v>
      </c>
      <c r="H12" s="2979" t="s">
        <v>3317</v>
      </c>
      <c r="I12" s="2979">
        <v>26848</v>
      </c>
      <c r="J12" s="2979">
        <v>26848</v>
      </c>
      <c r="K12" s="2979">
        <v>1580</v>
      </c>
      <c r="L12" s="2979">
        <v>0</v>
      </c>
      <c r="M12" s="2979" t="s">
        <v>3320</v>
      </c>
      <c r="N12" s="2964" t="s">
        <v>3083</v>
      </c>
    </row>
    <row r="13" spans="1:14">
      <c r="A13" s="2979" t="s">
        <v>3319</v>
      </c>
      <c r="B13" s="2979" t="s">
        <v>3223</v>
      </c>
      <c r="C13" s="2979" t="s">
        <v>3222</v>
      </c>
      <c r="D13" s="2979">
        <v>6747</v>
      </c>
      <c r="E13" s="2979">
        <v>13494</v>
      </c>
      <c r="F13" s="2979" t="s">
        <v>3318</v>
      </c>
      <c r="G13" s="2979" t="s">
        <v>3221</v>
      </c>
      <c r="H13" s="2979" t="s">
        <v>3317</v>
      </c>
      <c r="I13" s="2979">
        <v>2551</v>
      </c>
      <c r="J13" s="2979">
        <v>2551</v>
      </c>
      <c r="K13" s="2979">
        <v>1890.47</v>
      </c>
      <c r="L13" s="2979">
        <v>0</v>
      </c>
      <c r="M13" s="2979" t="s">
        <v>3291</v>
      </c>
      <c r="N13" s="2964" t="s">
        <v>3083</v>
      </c>
    </row>
    <row r="14" spans="1:14">
      <c r="A14" s="2969" t="s">
        <v>3316</v>
      </c>
      <c r="B14" s="2969" t="s">
        <v>3223</v>
      </c>
      <c r="C14" s="2969" t="s">
        <v>3222</v>
      </c>
      <c r="D14" s="2969">
        <v>196085</v>
      </c>
      <c r="E14" s="2969">
        <v>196085</v>
      </c>
      <c r="F14" s="2969" t="s">
        <v>3260</v>
      </c>
      <c r="G14" s="2969" t="s">
        <v>3221</v>
      </c>
      <c r="H14" s="2969" t="s">
        <v>3313</v>
      </c>
      <c r="I14" s="2969">
        <v>56179</v>
      </c>
      <c r="J14" s="2969">
        <v>56179</v>
      </c>
      <c r="K14" s="2969">
        <v>2865.03</v>
      </c>
      <c r="L14" s="2969">
        <v>0</v>
      </c>
      <c r="M14" s="2969" t="s">
        <v>3315</v>
      </c>
      <c r="N14" s="2964" t="s">
        <v>3083</v>
      </c>
    </row>
    <row r="15" spans="1:14">
      <c r="A15" s="2969" t="s">
        <v>3314</v>
      </c>
      <c r="B15" s="2969" t="s">
        <v>3223</v>
      </c>
      <c r="C15" s="2969" t="s">
        <v>3222</v>
      </c>
      <c r="D15" s="2969">
        <v>15294</v>
      </c>
      <c r="E15" s="2969">
        <v>12235.2</v>
      </c>
      <c r="F15" s="2969" t="s">
        <v>3289</v>
      </c>
      <c r="G15" s="2969" t="s">
        <v>3221</v>
      </c>
      <c r="H15" s="2969" t="s">
        <v>3313</v>
      </c>
      <c r="I15" s="2969">
        <v>3281</v>
      </c>
      <c r="J15" s="2969">
        <v>3281</v>
      </c>
      <c r="K15" s="2969">
        <v>2681.61</v>
      </c>
      <c r="L15" s="2969">
        <v>0</v>
      </c>
      <c r="M15" s="2969" t="s">
        <v>3277</v>
      </c>
      <c r="N15" s="2964" t="s">
        <v>3081</v>
      </c>
    </row>
    <row r="16" spans="1:14">
      <c r="A16" s="2964" t="s">
        <v>3314</v>
      </c>
      <c r="B16" s="2964" t="s">
        <v>3223</v>
      </c>
      <c r="C16" s="2964" t="s">
        <v>3222</v>
      </c>
      <c r="D16" s="2964">
        <v>1188</v>
      </c>
      <c r="E16" s="2964">
        <v>2376</v>
      </c>
      <c r="F16" s="2964" t="s">
        <v>3111</v>
      </c>
      <c r="G16" s="2964" t="s">
        <v>3221</v>
      </c>
      <c r="H16" s="2964" t="s">
        <v>3313</v>
      </c>
      <c r="I16" s="2964">
        <v>360</v>
      </c>
      <c r="J16" s="2964">
        <v>360</v>
      </c>
      <c r="K16" s="2964">
        <v>1515.15</v>
      </c>
      <c r="L16" s="2964">
        <v>0</v>
      </c>
      <c r="M16" s="2964" t="s">
        <v>3277</v>
      </c>
      <c r="N16" s="2964" t="s">
        <v>3081</v>
      </c>
    </row>
    <row r="17" spans="1:14">
      <c r="A17" s="2979" t="s">
        <v>3239</v>
      </c>
      <c r="B17" s="2979" t="s">
        <v>3223</v>
      </c>
      <c r="C17" s="2979" t="s">
        <v>3222</v>
      </c>
      <c r="D17" s="2979">
        <v>81124</v>
      </c>
      <c r="E17" s="2979">
        <v>105461.2</v>
      </c>
      <c r="F17" s="2979" t="s">
        <v>3204</v>
      </c>
      <c r="G17" s="2979" t="s">
        <v>3221</v>
      </c>
      <c r="H17" s="2979" t="s">
        <v>3238</v>
      </c>
      <c r="I17" s="2979">
        <v>16793</v>
      </c>
      <c r="J17" s="2979">
        <v>16793</v>
      </c>
      <c r="K17" s="2979">
        <v>1592.33</v>
      </c>
      <c r="L17" s="2979">
        <v>0</v>
      </c>
      <c r="M17" s="2979" t="s">
        <v>3237</v>
      </c>
      <c r="N17" s="2964" t="s">
        <v>3081</v>
      </c>
    </row>
    <row r="18" spans="1:14">
      <c r="A18" s="2979" t="s">
        <v>3312</v>
      </c>
      <c r="B18" s="2979" t="s">
        <v>3223</v>
      </c>
      <c r="C18" s="2979" t="s">
        <v>3222</v>
      </c>
      <c r="D18" s="2979">
        <v>3502</v>
      </c>
      <c r="E18" s="2979">
        <v>1050.5999999999999</v>
      </c>
      <c r="F18" s="2979" t="s">
        <v>3228</v>
      </c>
      <c r="G18" s="2979" t="s">
        <v>3221</v>
      </c>
      <c r="H18" s="2979" t="s">
        <v>3307</v>
      </c>
      <c r="I18" s="2979" t="s">
        <v>1327</v>
      </c>
      <c r="J18" s="2979">
        <v>946</v>
      </c>
      <c r="K18" s="2979">
        <v>9004.3700000000008</v>
      </c>
      <c r="L18" s="2979" t="s">
        <v>1327</v>
      </c>
      <c r="M18" s="2979" t="s">
        <v>3311</v>
      </c>
      <c r="N18" s="2964" t="s">
        <v>3077</v>
      </c>
    </row>
    <row r="19" spans="1:14">
      <c r="A19" s="2979" t="s">
        <v>3310</v>
      </c>
      <c r="B19" s="2979" t="s">
        <v>3223</v>
      </c>
      <c r="C19" s="2979" t="s">
        <v>3222</v>
      </c>
      <c r="D19" s="2979">
        <v>55222.95</v>
      </c>
      <c r="E19" s="2979">
        <v>55222.95</v>
      </c>
      <c r="F19" s="2979" t="s">
        <v>3260</v>
      </c>
      <c r="G19" s="2979" t="s">
        <v>3221</v>
      </c>
      <c r="H19" s="2979" t="s">
        <v>3307</v>
      </c>
      <c r="I19" s="2979" t="s">
        <v>1327</v>
      </c>
      <c r="J19" s="2979">
        <v>7538</v>
      </c>
      <c r="K19" s="2979">
        <v>1365</v>
      </c>
      <c r="L19" s="2979" t="s">
        <v>1327</v>
      </c>
      <c r="M19" s="2979" t="s">
        <v>3309</v>
      </c>
      <c r="N19" s="2964" t="s">
        <v>3083</v>
      </c>
    </row>
    <row r="20" spans="1:14">
      <c r="A20" s="2979" t="s">
        <v>3308</v>
      </c>
      <c r="B20" s="2979" t="s">
        <v>3223</v>
      </c>
      <c r="C20" s="2979" t="s">
        <v>3222</v>
      </c>
      <c r="D20" s="2979">
        <v>7713</v>
      </c>
      <c r="E20" s="2979">
        <v>2313.9</v>
      </c>
      <c r="F20" s="2979" t="s">
        <v>3228</v>
      </c>
      <c r="G20" s="2979" t="s">
        <v>3221</v>
      </c>
      <c r="H20" s="2979" t="s">
        <v>3307</v>
      </c>
      <c r="I20" s="2979" t="s">
        <v>1327</v>
      </c>
      <c r="J20" s="2979">
        <v>2661</v>
      </c>
      <c r="K20" s="2979">
        <v>11500.05</v>
      </c>
      <c r="L20" s="2979" t="s">
        <v>1327</v>
      </c>
      <c r="M20" s="2979" t="s">
        <v>3306</v>
      </c>
      <c r="N20" s="2964" t="s">
        <v>3081</v>
      </c>
    </row>
    <row r="21" spans="1:14">
      <c r="A21" s="2964" t="s">
        <v>3304</v>
      </c>
      <c r="B21" s="2964" t="s">
        <v>3223</v>
      </c>
      <c r="C21" s="2964" t="s">
        <v>3222</v>
      </c>
      <c r="D21" s="2964">
        <v>13669</v>
      </c>
      <c r="E21" s="2964">
        <v>19136.599999999999</v>
      </c>
      <c r="F21" s="2964" t="s">
        <v>3303</v>
      </c>
      <c r="G21" s="2964" t="s">
        <v>3221</v>
      </c>
      <c r="H21" s="2964" t="s">
        <v>3299</v>
      </c>
      <c r="I21" s="2964">
        <v>1846</v>
      </c>
      <c r="J21" s="2964">
        <v>1846</v>
      </c>
      <c r="K21" s="2964">
        <v>964.63</v>
      </c>
      <c r="L21" s="2964">
        <v>0</v>
      </c>
      <c r="M21" s="2964" t="s">
        <v>3302</v>
      </c>
      <c r="N21" s="2964" t="s">
        <v>3106</v>
      </c>
    </row>
    <row r="22" spans="1:14">
      <c r="A22" s="2964" t="s">
        <v>3304</v>
      </c>
      <c r="B22" s="2964" t="s">
        <v>3223</v>
      </c>
      <c r="C22" s="2964" t="s">
        <v>3222</v>
      </c>
      <c r="D22" s="2964">
        <v>14366</v>
      </c>
      <c r="E22" s="2964">
        <v>14366</v>
      </c>
      <c r="F22" s="2964" t="s">
        <v>3305</v>
      </c>
      <c r="G22" s="2964" t="s">
        <v>3221</v>
      </c>
      <c r="H22" s="2964" t="s">
        <v>3299</v>
      </c>
      <c r="I22" s="2964">
        <v>1078</v>
      </c>
      <c r="J22" s="2964">
        <v>1078</v>
      </c>
      <c r="K22" s="2964">
        <v>750.37</v>
      </c>
      <c r="L22" s="2964">
        <v>0</v>
      </c>
      <c r="M22" s="2964" t="s">
        <v>3302</v>
      </c>
      <c r="N22" s="2964" t="s">
        <v>3106</v>
      </c>
    </row>
    <row r="23" spans="1:14">
      <c r="A23" s="2964" t="s">
        <v>3304</v>
      </c>
      <c r="B23" s="2964" t="s">
        <v>3223</v>
      </c>
      <c r="C23" s="2964" t="s">
        <v>3222</v>
      </c>
      <c r="D23" s="2964">
        <v>28470</v>
      </c>
      <c r="E23" s="2964">
        <v>8541</v>
      </c>
      <c r="F23" s="2964" t="s">
        <v>3300</v>
      </c>
      <c r="G23" s="2964" t="s">
        <v>3221</v>
      </c>
      <c r="H23" s="2964" t="s">
        <v>3299</v>
      </c>
      <c r="I23" s="2964">
        <v>2136</v>
      </c>
      <c r="J23" s="2964">
        <v>2136</v>
      </c>
      <c r="K23" s="2964">
        <v>2500.88</v>
      </c>
      <c r="L23" s="2964">
        <v>0</v>
      </c>
      <c r="M23" s="2964" t="s">
        <v>3302</v>
      </c>
      <c r="N23" s="2964" t="s">
        <v>3106</v>
      </c>
    </row>
    <row r="24" spans="1:14">
      <c r="A24" s="2964" t="s">
        <v>3304</v>
      </c>
      <c r="B24" s="2964" t="s">
        <v>3223</v>
      </c>
      <c r="C24" s="2964" t="s">
        <v>3222</v>
      </c>
      <c r="D24" s="2964">
        <v>13887</v>
      </c>
      <c r="E24" s="2964">
        <v>19441.8</v>
      </c>
      <c r="F24" s="2964" t="s">
        <v>3303</v>
      </c>
      <c r="G24" s="2964" t="s">
        <v>3221</v>
      </c>
      <c r="H24" s="2964" t="s">
        <v>3299</v>
      </c>
      <c r="I24" s="2964">
        <v>1875</v>
      </c>
      <c r="J24" s="2964">
        <v>1875</v>
      </c>
      <c r="K24" s="2964">
        <v>964.41</v>
      </c>
      <c r="L24" s="2964">
        <v>0</v>
      </c>
      <c r="M24" s="2964" t="s">
        <v>3302</v>
      </c>
      <c r="N24" s="2964" t="s">
        <v>3106</v>
      </c>
    </row>
    <row r="25" spans="1:14">
      <c r="A25" s="2964" t="s">
        <v>3301</v>
      </c>
      <c r="B25" s="2964" t="s">
        <v>3223</v>
      </c>
      <c r="C25" s="2964" t="s">
        <v>3222</v>
      </c>
      <c r="D25" s="2964">
        <v>4129</v>
      </c>
      <c r="E25" s="2964">
        <v>1238.7</v>
      </c>
      <c r="F25" s="2964" t="s">
        <v>3300</v>
      </c>
      <c r="G25" s="2964" t="s">
        <v>3221</v>
      </c>
      <c r="H25" s="2964" t="s">
        <v>3299</v>
      </c>
      <c r="I25" s="2964">
        <v>991</v>
      </c>
      <c r="J25" s="2964">
        <v>991</v>
      </c>
      <c r="K25" s="2964">
        <v>8000.31</v>
      </c>
      <c r="L25" s="2964">
        <v>0</v>
      </c>
      <c r="M25" s="2964" t="s">
        <v>3298</v>
      </c>
      <c r="N25" s="2964" t="s">
        <v>3106</v>
      </c>
    </row>
    <row r="26" spans="1:14">
      <c r="A26" s="2964" t="s">
        <v>3290</v>
      </c>
      <c r="B26" s="2964" t="s">
        <v>3223</v>
      </c>
      <c r="C26" s="2964" t="s">
        <v>3222</v>
      </c>
      <c r="D26" s="2964">
        <v>18287</v>
      </c>
      <c r="E26" s="2964">
        <v>14629.6</v>
      </c>
      <c r="F26" s="2964" t="s">
        <v>3289</v>
      </c>
      <c r="G26" s="2964" t="s">
        <v>3221</v>
      </c>
      <c r="H26" s="2964" t="s">
        <v>3288</v>
      </c>
      <c r="I26" s="2964">
        <v>2222</v>
      </c>
      <c r="J26" s="2964">
        <v>2222</v>
      </c>
      <c r="K26" s="2964">
        <v>1518.83</v>
      </c>
      <c r="L26" s="2964">
        <v>0</v>
      </c>
      <c r="M26" s="2964" t="s">
        <v>3287</v>
      </c>
      <c r="N26" s="2964" t="s">
        <v>3083</v>
      </c>
    </row>
    <row r="27" spans="1:14">
      <c r="A27" s="2964" t="s">
        <v>3283</v>
      </c>
      <c r="B27" s="2964" t="s">
        <v>3223</v>
      </c>
      <c r="C27" s="2964" t="s">
        <v>3222</v>
      </c>
      <c r="D27" s="2964">
        <v>9805</v>
      </c>
      <c r="E27" s="2964">
        <v>2451.25</v>
      </c>
      <c r="F27" s="2964" t="s">
        <v>3297</v>
      </c>
      <c r="G27" s="2964" t="s">
        <v>3221</v>
      </c>
      <c r="H27" s="2964" t="s">
        <v>3288</v>
      </c>
      <c r="I27" s="2964">
        <v>898</v>
      </c>
      <c r="J27" s="2964">
        <v>898</v>
      </c>
      <c r="K27" s="2964">
        <v>3663.44</v>
      </c>
      <c r="L27" s="2964">
        <v>0</v>
      </c>
      <c r="M27" s="2964" t="s">
        <v>3280</v>
      </c>
      <c r="N27" s="2964" t="s">
        <v>3106</v>
      </c>
    </row>
    <row r="28" spans="1:14">
      <c r="A28" s="2964" t="s">
        <v>3286</v>
      </c>
      <c r="B28" s="2964" t="s">
        <v>3223</v>
      </c>
      <c r="C28" s="2964" t="s">
        <v>3222</v>
      </c>
      <c r="D28" s="2964">
        <v>38292.49</v>
      </c>
      <c r="E28" s="2964">
        <v>68926.48</v>
      </c>
      <c r="F28" s="2964" t="s">
        <v>3296</v>
      </c>
      <c r="G28" s="2964" t="s">
        <v>3221</v>
      </c>
      <c r="H28" s="2964" t="s">
        <v>3288</v>
      </c>
      <c r="I28" s="2964">
        <v>8731</v>
      </c>
      <c r="J28" s="2964">
        <v>8731</v>
      </c>
      <c r="K28" s="2964">
        <v>1266.71</v>
      </c>
      <c r="L28" s="2964">
        <v>0</v>
      </c>
      <c r="M28" s="2964" t="s">
        <v>3284</v>
      </c>
      <c r="N28" s="2964" t="s">
        <v>3106</v>
      </c>
    </row>
    <row r="29" spans="1:14">
      <c r="A29" s="2964" t="s">
        <v>3290</v>
      </c>
      <c r="B29" s="2964" t="s">
        <v>3223</v>
      </c>
      <c r="C29" s="2964" t="s">
        <v>3222</v>
      </c>
      <c r="D29" s="2964">
        <v>12423</v>
      </c>
      <c r="E29" s="2964">
        <v>9938.4</v>
      </c>
      <c r="F29" s="2964" t="s">
        <v>3289</v>
      </c>
      <c r="G29" s="2964" t="s">
        <v>3221</v>
      </c>
      <c r="H29" s="2964" t="s">
        <v>3288</v>
      </c>
      <c r="I29" s="2964">
        <v>1510</v>
      </c>
      <c r="J29" s="2964">
        <v>1510</v>
      </c>
      <c r="K29" s="2964">
        <v>1519.35</v>
      </c>
      <c r="L29" s="2964">
        <v>0</v>
      </c>
      <c r="M29" s="2964" t="s">
        <v>3287</v>
      </c>
      <c r="N29" s="2964" t="s">
        <v>3083</v>
      </c>
    </row>
    <row r="30" spans="1:14">
      <c r="A30" s="2964" t="s">
        <v>3290</v>
      </c>
      <c r="B30" s="2964" t="s">
        <v>3223</v>
      </c>
      <c r="C30" s="2964" t="s">
        <v>3222</v>
      </c>
      <c r="D30" s="2964">
        <v>10458</v>
      </c>
      <c r="E30" s="2964">
        <v>8366.4</v>
      </c>
      <c r="F30" s="2964" t="s">
        <v>3289</v>
      </c>
      <c r="G30" s="2964" t="s">
        <v>3221</v>
      </c>
      <c r="H30" s="2964" t="s">
        <v>3288</v>
      </c>
      <c r="I30" s="2964">
        <v>1271</v>
      </c>
      <c r="J30" s="2964">
        <v>1271</v>
      </c>
      <c r="K30" s="2964">
        <v>1519.17</v>
      </c>
      <c r="L30" s="2964">
        <v>0</v>
      </c>
      <c r="M30" s="2964" t="s">
        <v>3287</v>
      </c>
      <c r="N30" s="2964" t="s">
        <v>3083</v>
      </c>
    </row>
    <row r="31" spans="1:14">
      <c r="A31" s="2964" t="s">
        <v>3295</v>
      </c>
      <c r="B31" s="2964" t="s">
        <v>3223</v>
      </c>
      <c r="C31" s="2964" t="s">
        <v>3222</v>
      </c>
      <c r="D31" s="2964">
        <v>1094</v>
      </c>
      <c r="E31" s="2964">
        <v>908.02</v>
      </c>
      <c r="F31" s="2964" t="s">
        <v>3294</v>
      </c>
      <c r="G31" s="2964" t="s">
        <v>3221</v>
      </c>
      <c r="H31" s="2964" t="s">
        <v>3288</v>
      </c>
      <c r="I31" s="2964">
        <v>50</v>
      </c>
      <c r="J31" s="2964">
        <v>50</v>
      </c>
      <c r="K31" s="2964">
        <v>550.64</v>
      </c>
      <c r="L31" s="2964">
        <v>0</v>
      </c>
      <c r="M31" s="2964" t="s">
        <v>3293</v>
      </c>
      <c r="N31" s="2964" t="s">
        <v>3106</v>
      </c>
    </row>
    <row r="32" spans="1:14">
      <c r="A32" s="2964" t="s">
        <v>3290</v>
      </c>
      <c r="B32" s="2964" t="s">
        <v>3223</v>
      </c>
      <c r="C32" s="2964" t="s">
        <v>3222</v>
      </c>
      <c r="D32" s="2964">
        <v>16928</v>
      </c>
      <c r="E32" s="2964">
        <v>13542.4</v>
      </c>
      <c r="F32" s="2964" t="s">
        <v>3289</v>
      </c>
      <c r="G32" s="2964" t="s">
        <v>3221</v>
      </c>
      <c r="H32" s="2964" t="s">
        <v>3288</v>
      </c>
      <c r="I32" s="2964">
        <v>2057</v>
      </c>
      <c r="J32" s="2964">
        <v>2057</v>
      </c>
      <c r="K32" s="2964">
        <v>1518.93</v>
      </c>
      <c r="L32" s="2964">
        <v>0</v>
      </c>
      <c r="M32" s="2964" t="s">
        <v>3287</v>
      </c>
      <c r="N32" s="2964" t="s">
        <v>3083</v>
      </c>
    </row>
    <row r="33" spans="1:14">
      <c r="A33" s="2964" t="s">
        <v>3292</v>
      </c>
      <c r="B33" s="2964" t="s">
        <v>3223</v>
      </c>
      <c r="C33" s="2964" t="s">
        <v>3222</v>
      </c>
      <c r="D33" s="2964">
        <v>19029</v>
      </c>
      <c r="E33" s="2964">
        <v>38058</v>
      </c>
      <c r="F33" s="2964" t="s">
        <v>3111</v>
      </c>
      <c r="G33" s="2964" t="s">
        <v>3221</v>
      </c>
      <c r="H33" s="2964" t="s">
        <v>3288</v>
      </c>
      <c r="I33" s="2964">
        <v>6908</v>
      </c>
      <c r="J33" s="2964">
        <v>6908</v>
      </c>
      <c r="K33" s="2964">
        <v>1815.11</v>
      </c>
      <c r="L33" s="2964">
        <v>0</v>
      </c>
      <c r="M33" s="2964" t="s">
        <v>3291</v>
      </c>
      <c r="N33" s="2964" t="s">
        <v>3083</v>
      </c>
    </row>
    <row r="34" spans="1:14">
      <c r="A34" s="2964" t="s">
        <v>3290</v>
      </c>
      <c r="B34" s="2964" t="s">
        <v>3223</v>
      </c>
      <c r="C34" s="2964" t="s">
        <v>3222</v>
      </c>
      <c r="D34" s="2964">
        <v>14604</v>
      </c>
      <c r="E34" s="2964">
        <v>11683.2</v>
      </c>
      <c r="F34" s="2964" t="s">
        <v>3289</v>
      </c>
      <c r="G34" s="2964" t="s">
        <v>3221</v>
      </c>
      <c r="H34" s="2964" t="s">
        <v>3288</v>
      </c>
      <c r="I34" s="2964">
        <v>1775</v>
      </c>
      <c r="J34" s="2964">
        <v>1775</v>
      </c>
      <c r="K34" s="2964">
        <v>1519.27</v>
      </c>
      <c r="L34" s="2964">
        <v>0</v>
      </c>
      <c r="M34" s="2964" t="s">
        <v>3287</v>
      </c>
      <c r="N34" s="2964" t="s">
        <v>3083</v>
      </c>
    </row>
    <row r="35" spans="1:14">
      <c r="A35" s="2964" t="s">
        <v>3286</v>
      </c>
      <c r="B35" s="2964" t="s">
        <v>3223</v>
      </c>
      <c r="C35" s="2964" t="s">
        <v>3222</v>
      </c>
      <c r="D35" s="2964">
        <v>38292.49</v>
      </c>
      <c r="E35" s="2964">
        <v>68926.48</v>
      </c>
      <c r="F35" s="2964" t="s">
        <v>3285</v>
      </c>
      <c r="G35" s="2964" t="s">
        <v>3221</v>
      </c>
      <c r="H35" s="2964" t="s">
        <v>3281</v>
      </c>
      <c r="I35" s="2964">
        <v>8731</v>
      </c>
      <c r="J35" s="2964">
        <v>8731</v>
      </c>
      <c r="K35" s="2964">
        <v>1266.71</v>
      </c>
      <c r="L35" s="2964">
        <v>0</v>
      </c>
      <c r="M35" s="2964" t="s">
        <v>3284</v>
      </c>
      <c r="N35" s="2964" t="s">
        <v>3083</v>
      </c>
    </row>
    <row r="36" spans="1:14">
      <c r="A36" s="2964" t="s">
        <v>3283</v>
      </c>
      <c r="B36" s="2964" t="s">
        <v>3223</v>
      </c>
      <c r="C36" s="2964" t="s">
        <v>3222</v>
      </c>
      <c r="D36" s="2964">
        <v>9805</v>
      </c>
      <c r="E36" s="2964">
        <v>2451.25</v>
      </c>
      <c r="F36" s="2964" t="s">
        <v>3282</v>
      </c>
      <c r="G36" s="2964" t="s">
        <v>3221</v>
      </c>
      <c r="H36" s="2964" t="s">
        <v>3281</v>
      </c>
      <c r="I36" s="2964">
        <v>898</v>
      </c>
      <c r="J36" s="2964">
        <v>898</v>
      </c>
      <c r="K36" s="2964">
        <v>3663.44</v>
      </c>
      <c r="L36" s="2964">
        <v>0</v>
      </c>
      <c r="M36" s="2964" t="s">
        <v>3280</v>
      </c>
      <c r="N36" s="2964" t="s">
        <v>3077</v>
      </c>
    </row>
    <row r="37" spans="1:14">
      <c r="A37" s="2964" t="s">
        <v>3279</v>
      </c>
      <c r="B37" s="2964" t="s">
        <v>3223</v>
      </c>
      <c r="C37" s="2964" t="s">
        <v>3222</v>
      </c>
      <c r="D37" s="2964">
        <v>18264</v>
      </c>
      <c r="E37" s="2964">
        <v>36528</v>
      </c>
      <c r="F37" s="2964" t="s">
        <v>3111</v>
      </c>
      <c r="G37" s="2964" t="s">
        <v>3221</v>
      </c>
      <c r="H37" s="2964" t="s">
        <v>3278</v>
      </c>
      <c r="I37" s="2964">
        <v>5891</v>
      </c>
      <c r="J37" s="2964">
        <v>5891</v>
      </c>
      <c r="K37" s="2964">
        <v>1612.74</v>
      </c>
      <c r="L37" s="2964">
        <v>0</v>
      </c>
      <c r="M37" s="2964" t="s">
        <v>3277</v>
      </c>
      <c r="N37" s="2964" t="s">
        <v>3083</v>
      </c>
    </row>
    <row r="38" spans="1:14">
      <c r="A38" s="2964" t="s">
        <v>3236</v>
      </c>
      <c r="B38" s="2964" t="s">
        <v>3223</v>
      </c>
      <c r="C38" s="2964" t="s">
        <v>3222</v>
      </c>
      <c r="D38" s="2964">
        <v>5020</v>
      </c>
      <c r="E38" s="2964">
        <v>1506</v>
      </c>
      <c r="F38" s="2964" t="s">
        <v>3228</v>
      </c>
      <c r="G38" s="2964" t="s">
        <v>3221</v>
      </c>
      <c r="H38" s="2964" t="s">
        <v>3235</v>
      </c>
      <c r="I38" s="2964">
        <v>1138</v>
      </c>
      <c r="J38" s="2964">
        <v>1138</v>
      </c>
      <c r="K38" s="2964">
        <v>7556.43</v>
      </c>
      <c r="L38" s="2964">
        <v>0</v>
      </c>
      <c r="M38" s="2964" t="s">
        <v>3234</v>
      </c>
      <c r="N38" s="2964" t="s">
        <v>3081</v>
      </c>
    </row>
    <row r="39" spans="1:14">
      <c r="A39" s="2964" t="s">
        <v>3261</v>
      </c>
      <c r="B39" s="2964" t="s">
        <v>3223</v>
      </c>
      <c r="C39" s="2964" t="s">
        <v>3222</v>
      </c>
      <c r="D39" s="2964">
        <v>5291</v>
      </c>
      <c r="E39" s="2964">
        <v>1587.3</v>
      </c>
      <c r="F39" s="2964" t="s">
        <v>3228</v>
      </c>
      <c r="G39" s="2964" t="s">
        <v>3221</v>
      </c>
      <c r="H39" s="2964" t="s">
        <v>3276</v>
      </c>
      <c r="I39" s="2964">
        <v>1191</v>
      </c>
      <c r="J39" s="2964">
        <v>1191</v>
      </c>
      <c r="K39" s="2964">
        <v>7503.31</v>
      </c>
      <c r="L39" s="2964">
        <v>0</v>
      </c>
      <c r="M39" s="2964" t="s">
        <v>3275</v>
      </c>
      <c r="N39" s="2964" t="s">
        <v>3081</v>
      </c>
    </row>
    <row r="40" spans="1:14">
      <c r="A40" s="2964" t="s">
        <v>3274</v>
      </c>
      <c r="B40" s="2964" t="s">
        <v>3223</v>
      </c>
      <c r="C40" s="2964" t="s">
        <v>3222</v>
      </c>
      <c r="D40" s="2964">
        <v>10716</v>
      </c>
      <c r="E40" s="2964">
        <v>23575.200000000001</v>
      </c>
      <c r="F40" s="2964" t="s">
        <v>3273</v>
      </c>
      <c r="G40" s="2964" t="s">
        <v>3221</v>
      </c>
      <c r="H40" s="2964" t="s">
        <v>3272</v>
      </c>
      <c r="I40" s="2964">
        <v>2203</v>
      </c>
      <c r="J40" s="2964">
        <v>2203</v>
      </c>
      <c r="K40" s="2964">
        <v>934.46</v>
      </c>
      <c r="L40" s="2964">
        <v>0</v>
      </c>
      <c r="M40" s="2964" t="s">
        <v>3271</v>
      </c>
      <c r="N40" s="2964" t="s">
        <v>3083</v>
      </c>
    </row>
    <row r="41" spans="1:14">
      <c r="A41" s="2964" t="s">
        <v>3270</v>
      </c>
      <c r="B41" s="2964" t="s">
        <v>3223</v>
      </c>
      <c r="C41" s="2964" t="s">
        <v>3222</v>
      </c>
      <c r="D41" s="2964">
        <v>22829</v>
      </c>
      <c r="E41" s="2964">
        <v>45658</v>
      </c>
      <c r="F41" s="2964" t="s">
        <v>3111</v>
      </c>
      <c r="G41" s="2964" t="s">
        <v>3221</v>
      </c>
      <c r="H41" s="2964" t="s">
        <v>3263</v>
      </c>
      <c r="I41" s="2964">
        <v>4829</v>
      </c>
      <c r="J41" s="2964">
        <v>4829</v>
      </c>
      <c r="K41" s="2964">
        <v>1057.6500000000001</v>
      </c>
      <c r="L41" s="2964">
        <v>0</v>
      </c>
      <c r="M41" s="2964" t="s">
        <v>3262</v>
      </c>
      <c r="N41" s="2964" t="s">
        <v>3081</v>
      </c>
    </row>
    <row r="42" spans="1:14">
      <c r="A42" s="2964" t="s">
        <v>3269</v>
      </c>
      <c r="B42" s="2964" t="s">
        <v>3223</v>
      </c>
      <c r="C42" s="2964" t="s">
        <v>3222</v>
      </c>
      <c r="D42" s="2964">
        <v>2625</v>
      </c>
      <c r="E42" s="2964">
        <v>4462.5</v>
      </c>
      <c r="F42" s="2964" t="s">
        <v>3268</v>
      </c>
      <c r="G42" s="2964" t="s">
        <v>3221</v>
      </c>
      <c r="H42" s="2964" t="s">
        <v>3263</v>
      </c>
      <c r="I42" s="2964">
        <v>540</v>
      </c>
      <c r="J42" s="2964">
        <v>540</v>
      </c>
      <c r="K42" s="2964">
        <v>1210.07</v>
      </c>
      <c r="L42" s="2964">
        <v>0</v>
      </c>
      <c r="M42" s="2964" t="s">
        <v>3267</v>
      </c>
      <c r="N42" s="2964" t="s">
        <v>3081</v>
      </c>
    </row>
    <row r="43" spans="1:14">
      <c r="A43" s="2964" t="s">
        <v>3266</v>
      </c>
      <c r="B43" s="2964" t="s">
        <v>3223</v>
      </c>
      <c r="C43" s="2964" t="s">
        <v>3222</v>
      </c>
      <c r="D43" s="2964">
        <v>24413</v>
      </c>
      <c r="E43" s="2964">
        <v>48826</v>
      </c>
      <c r="F43" s="2964" t="s">
        <v>3111</v>
      </c>
      <c r="G43" s="2964" t="s">
        <v>3221</v>
      </c>
      <c r="H43" s="2964" t="s">
        <v>3263</v>
      </c>
      <c r="I43" s="2964">
        <v>4724</v>
      </c>
      <c r="J43" s="2964">
        <v>4724</v>
      </c>
      <c r="K43" s="2964">
        <v>967.51</v>
      </c>
      <c r="L43" s="2964">
        <v>0</v>
      </c>
      <c r="M43" s="2964" t="s">
        <v>3262</v>
      </c>
      <c r="N43" s="2964" t="s">
        <v>3081</v>
      </c>
    </row>
    <row r="44" spans="1:14">
      <c r="A44" s="2964" t="s">
        <v>3265</v>
      </c>
      <c r="B44" s="2964" t="s">
        <v>3223</v>
      </c>
      <c r="C44" s="2964" t="s">
        <v>3222</v>
      </c>
      <c r="D44" s="2964">
        <v>45152</v>
      </c>
      <c r="E44" s="2964">
        <v>135456</v>
      </c>
      <c r="F44" s="2964" t="s">
        <v>3264</v>
      </c>
      <c r="G44" s="2964" t="s">
        <v>3221</v>
      </c>
      <c r="H44" s="2964" t="s">
        <v>3263</v>
      </c>
      <c r="I44" s="2964">
        <v>15104</v>
      </c>
      <c r="J44" s="2964">
        <v>15104</v>
      </c>
      <c r="K44" s="2964">
        <v>1115.04</v>
      </c>
      <c r="L44" s="2964">
        <v>0</v>
      </c>
      <c r="M44" s="2964" t="s">
        <v>3262</v>
      </c>
      <c r="N44" s="2964" t="s">
        <v>3081</v>
      </c>
    </row>
    <row r="45" spans="1:14">
      <c r="A45" s="2964" t="s">
        <v>3261</v>
      </c>
      <c r="B45" s="2964" t="s">
        <v>3223</v>
      </c>
      <c r="C45" s="2964" t="s">
        <v>3222</v>
      </c>
      <c r="D45" s="2964">
        <v>13047</v>
      </c>
      <c r="E45" s="2964">
        <v>13047</v>
      </c>
      <c r="F45" s="2964" t="s">
        <v>3260</v>
      </c>
      <c r="G45" s="2964" t="s">
        <v>3221</v>
      </c>
      <c r="H45" s="2964" t="s">
        <v>3259</v>
      </c>
      <c r="I45" s="2964">
        <v>1268</v>
      </c>
      <c r="J45" s="2964">
        <v>1268</v>
      </c>
      <c r="K45" s="2964">
        <v>971.87</v>
      </c>
      <c r="L45" s="2964">
        <v>0</v>
      </c>
      <c r="M45" s="2964" t="s">
        <v>3258</v>
      </c>
      <c r="N45" s="2964" t="s">
        <v>3081</v>
      </c>
    </row>
    <row r="46" spans="1:14">
      <c r="A46" s="2964" t="s">
        <v>3233</v>
      </c>
      <c r="B46" s="2964" t="s">
        <v>3223</v>
      </c>
      <c r="C46" s="2964" t="s">
        <v>3222</v>
      </c>
      <c r="D46" s="2964">
        <v>7862</v>
      </c>
      <c r="E46" s="2964">
        <v>2358.6</v>
      </c>
      <c r="F46" s="2964" t="s">
        <v>3228</v>
      </c>
      <c r="G46" s="2964" t="s">
        <v>3221</v>
      </c>
      <c r="H46" s="2964" t="s">
        <v>3227</v>
      </c>
      <c r="I46" s="2964">
        <v>2548</v>
      </c>
      <c r="J46" s="2964">
        <v>2548</v>
      </c>
      <c r="K46" s="2964">
        <v>10803.02</v>
      </c>
      <c r="L46" s="2964">
        <v>0</v>
      </c>
      <c r="M46" s="2964" t="s">
        <v>3226</v>
      </c>
      <c r="N46" s="2964" t="s">
        <v>3077</v>
      </c>
    </row>
    <row r="47" spans="1:14">
      <c r="A47" s="2964" t="s">
        <v>3232</v>
      </c>
      <c r="B47" s="2964" t="s">
        <v>3223</v>
      </c>
      <c r="C47" s="2964" t="s">
        <v>3222</v>
      </c>
      <c r="D47" s="2964">
        <v>33336</v>
      </c>
      <c r="E47" s="2964">
        <v>23335.200000000001</v>
      </c>
      <c r="F47" s="2964" t="s">
        <v>3231</v>
      </c>
      <c r="G47" s="2964" t="s">
        <v>3221</v>
      </c>
      <c r="H47" s="2964" t="s">
        <v>3227</v>
      </c>
      <c r="I47" s="2964">
        <v>2001</v>
      </c>
      <c r="J47" s="2964">
        <v>2001</v>
      </c>
      <c r="K47" s="2964">
        <v>857.5</v>
      </c>
      <c r="L47" s="2964">
        <v>0</v>
      </c>
      <c r="M47" s="2964" t="s">
        <v>3230</v>
      </c>
      <c r="N47" s="2964" t="s">
        <v>3081</v>
      </c>
    </row>
    <row r="48" spans="1:14">
      <c r="A48" s="2964" t="s">
        <v>3229</v>
      </c>
      <c r="B48" s="2964" t="s">
        <v>3223</v>
      </c>
      <c r="C48" s="2964" t="s">
        <v>3222</v>
      </c>
      <c r="D48" s="2964">
        <v>16971</v>
      </c>
      <c r="E48" s="2964">
        <v>5091.3</v>
      </c>
      <c r="F48" s="2964" t="s">
        <v>3228</v>
      </c>
      <c r="G48" s="2964" t="s">
        <v>3221</v>
      </c>
      <c r="H48" s="2964" t="s">
        <v>3227</v>
      </c>
      <c r="I48" s="2964">
        <v>2241</v>
      </c>
      <c r="J48" s="2964">
        <v>2241</v>
      </c>
      <c r="K48" s="2964">
        <v>4401.63</v>
      </c>
      <c r="L48" s="2964">
        <v>0</v>
      </c>
      <c r="M48" s="2964" t="s">
        <v>3226</v>
      </c>
      <c r="N48" s="2964" t="s">
        <v>3081</v>
      </c>
    </row>
    <row r="49" spans="1:14">
      <c r="A49" s="2964" t="s">
        <v>3257</v>
      </c>
      <c r="B49" s="2964" t="s">
        <v>3223</v>
      </c>
      <c r="C49" s="2964" t="s">
        <v>3222</v>
      </c>
      <c r="D49" s="2964">
        <v>1348</v>
      </c>
      <c r="E49" s="2964">
        <v>471.8</v>
      </c>
      <c r="F49" s="2964" t="s">
        <v>3225</v>
      </c>
      <c r="G49" s="2964" t="s">
        <v>3221</v>
      </c>
      <c r="H49" s="2964" t="s">
        <v>3256</v>
      </c>
      <c r="I49" s="2964">
        <v>304</v>
      </c>
      <c r="J49" s="2964">
        <v>434</v>
      </c>
      <c r="K49" s="2964">
        <v>9198.7999999999993</v>
      </c>
      <c r="L49" s="2964">
        <v>42.76</v>
      </c>
      <c r="M49" s="2964" t="s">
        <v>3255</v>
      </c>
      <c r="N49" s="2964" t="s">
        <v>3081</v>
      </c>
    </row>
    <row r="50" spans="1:14">
      <c r="A50" s="2964" t="s">
        <v>3254</v>
      </c>
      <c r="B50" s="2964" t="s">
        <v>3223</v>
      </c>
      <c r="C50" s="2964" t="s">
        <v>3222</v>
      </c>
      <c r="D50" s="2964">
        <v>35243</v>
      </c>
      <c r="E50" s="2964">
        <v>13392.34</v>
      </c>
      <c r="F50" s="2964" t="s">
        <v>3253</v>
      </c>
      <c r="G50" s="2964" t="s">
        <v>3221</v>
      </c>
      <c r="H50" s="2964" t="s">
        <v>3249</v>
      </c>
      <c r="I50" s="2964">
        <v>1613</v>
      </c>
      <c r="J50" s="2964">
        <v>1613</v>
      </c>
      <c r="K50" s="2964">
        <v>1204.42</v>
      </c>
      <c r="L50" s="2964">
        <v>0</v>
      </c>
      <c r="M50" s="2964" t="s">
        <v>3252</v>
      </c>
      <c r="N50" s="2964" t="s">
        <v>3083</v>
      </c>
    </row>
    <row r="51" spans="1:14">
      <c r="A51" s="2964" t="s">
        <v>3251</v>
      </c>
      <c r="B51" s="2964" t="s">
        <v>3223</v>
      </c>
      <c r="C51" s="2964" t="s">
        <v>3222</v>
      </c>
      <c r="D51" s="2964">
        <v>2593</v>
      </c>
      <c r="E51" s="2964">
        <v>1452.08</v>
      </c>
      <c r="F51" s="2964" t="s">
        <v>3250</v>
      </c>
      <c r="G51" s="2964" t="s">
        <v>3221</v>
      </c>
      <c r="H51" s="2964" t="s">
        <v>3249</v>
      </c>
      <c r="I51" s="2964">
        <v>214</v>
      </c>
      <c r="J51" s="2964">
        <v>214</v>
      </c>
      <c r="K51" s="2964">
        <v>1473.75</v>
      </c>
      <c r="L51" s="2964">
        <v>0</v>
      </c>
      <c r="M51" s="2964" t="s">
        <v>3248</v>
      </c>
      <c r="N51" s="2964" t="s">
        <v>3083</v>
      </c>
    </row>
  </sheetData>
  <phoneticPr fontId="143"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31" sqref="B31"/>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2310</v>
      </c>
      <c r="B1" s="1937"/>
      <c r="C1" s="241"/>
      <c r="D1" s="241"/>
      <c r="E1" s="241"/>
      <c r="F1" s="241"/>
      <c r="G1" s="1381">
        <f>MATCH(B1,'数据-取费表'!A6:A16,0)+5</f>
        <v>7</v>
      </c>
    </row>
    <row r="2" spans="1:9" s="243" customFormat="1" ht="18" customHeight="1">
      <c r="A2" s="244" t="s">
        <v>2311</v>
      </c>
      <c r="B2" s="245">
        <f ca="1">IF(D2="——",C52,C52-E2)</f>
        <v>26178</v>
      </c>
      <c r="C2" s="242" t="s">
        <v>2312</v>
      </c>
      <c r="D2" s="2548" t="s">
        <v>70</v>
      </c>
      <c r="E2" s="1442" t="e">
        <f ca="1">SUMIF(INDIRECT("'"&amp;G2&amp;"'"&amp;"!A:A"),"承租人权益价值",INDIRECT("'"&amp;G2&amp;"'"&amp;"!c:c"))</f>
        <v>#REF!</v>
      </c>
      <c r="F2" s="2549" t="s">
        <v>2312</v>
      </c>
      <c r="G2" s="2550"/>
    </row>
    <row r="3" spans="1:9" s="243" customFormat="1" ht="18" customHeight="1" thickBot="1">
      <c r="A3" s="246" t="s">
        <v>2313</v>
      </c>
      <c r="B3" s="247">
        <f ca="1">ROUND(B2*10000/(IF(B1="",'数据-汇总表'!E3,INDIRECT("'数据-取费表'!k"&amp;$G$1))),0)</f>
        <v>8640</v>
      </c>
      <c r="C3" s="242" t="s">
        <v>2314</v>
      </c>
      <c r="D3" s="242"/>
      <c r="E3" s="242"/>
      <c r="F3" s="242"/>
      <c r="G3" s="242"/>
    </row>
    <row r="4" spans="1:9" s="251" customFormat="1" ht="15.75">
      <c r="A4" s="248" t="s">
        <v>2315</v>
      </c>
      <c r="B4" s="249"/>
      <c r="C4" s="249"/>
      <c r="D4" s="249"/>
      <c r="E4" s="249"/>
      <c r="F4" s="249"/>
      <c r="G4" s="250"/>
    </row>
    <row r="5" spans="1:9" s="257" customFormat="1" ht="13.5" customHeight="1">
      <c r="A5" s="298" t="s">
        <v>2316</v>
      </c>
      <c r="B5" s="253" t="s">
        <v>2317</v>
      </c>
      <c r="C5" s="254">
        <f>C6+C7+C8</f>
        <v>8155</v>
      </c>
      <c r="D5" s="254" t="s">
        <v>2318</v>
      </c>
      <c r="E5" s="255" t="s">
        <v>2319</v>
      </c>
      <c r="F5" s="255" t="s">
        <v>2320</v>
      </c>
      <c r="G5" s="256"/>
    </row>
    <row r="6" spans="1:9" s="257" customFormat="1" ht="13.5" customHeight="1">
      <c r="A6" s="951" t="s">
        <v>2321</v>
      </c>
      <c r="B6" s="258" t="s">
        <v>2322</v>
      </c>
      <c r="C6" s="259">
        <f>'土地比较法-土地案例2500'!B2</f>
        <v>7796</v>
      </c>
      <c r="D6" s="260"/>
      <c r="E6" s="261"/>
      <c r="F6" s="261"/>
      <c r="G6" s="262"/>
    </row>
    <row r="7" spans="1:9" s="257" customFormat="1" ht="13.5" customHeight="1">
      <c r="A7" s="951" t="s">
        <v>2323</v>
      </c>
      <c r="B7" s="258" t="s">
        <v>2324</v>
      </c>
      <c r="C7" s="263">
        <f>ROUND(C6*F7,0)</f>
        <v>238</v>
      </c>
      <c r="D7" s="263"/>
      <c r="E7" s="261"/>
      <c r="F7" s="264">
        <f>'数据-取费表'!B48+'数据-取费表'!B49</f>
        <v>3.0499999999999999E-2</v>
      </c>
      <c r="G7" s="262"/>
    </row>
    <row r="8" spans="1:9" s="266" customFormat="1">
      <c r="A8" s="951" t="s">
        <v>2325</v>
      </c>
      <c r="B8" s="258" t="s">
        <v>2326</v>
      </c>
      <c r="C8" s="263">
        <f>IF(G8="已包含在土地购买价格中","0",IF(B1="",'数据-取费表'!B29,IF(G9="全部缴纳",C9+C10,H9)))</f>
        <v>121</v>
      </c>
      <c r="D8" s="265"/>
      <c r="E8" s="263"/>
      <c r="F8" s="264"/>
      <c r="G8" s="2551" t="s">
        <v>3055</v>
      </c>
    </row>
    <row r="9" spans="1:9" s="257" customFormat="1" ht="13.5" customHeight="1">
      <c r="A9" s="952" t="s">
        <v>800</v>
      </c>
      <c r="B9" s="267" t="s">
        <v>2327</v>
      </c>
      <c r="C9" s="268">
        <f ca="1">ROUND(D9*E9/10000,0)</f>
        <v>0</v>
      </c>
      <c r="D9" s="1034">
        <f ca="1">IF(B1="",'数据-汇总表'!E5,IF(INDIRECT("'数据-取费表'!c"&amp;$G$1)="住宅",INDIRECT("'数据-取费表'!k"&amp;$G$1),0))</f>
        <v>0</v>
      </c>
      <c r="E9" s="268">
        <f>'数据-取费表'!B27</f>
        <v>0</v>
      </c>
      <c r="F9" s="264"/>
      <c r="G9" s="2552" t="s">
        <v>3056</v>
      </c>
      <c r="H9" s="1392"/>
      <c r="I9" s="2553" t="s">
        <v>2328</v>
      </c>
    </row>
    <row r="10" spans="1:9" s="257" customFormat="1" ht="13.5" customHeight="1">
      <c r="A10" s="952" t="s">
        <v>801</v>
      </c>
      <c r="B10" s="267" t="s">
        <v>2329</v>
      </c>
      <c r="C10" s="268">
        <f ca="1">ROUND(D10*E10/10000,0)</f>
        <v>121</v>
      </c>
      <c r="D10" s="1034">
        <f ca="1">IF(B1="",'数据-汇总表'!E6,IF(INDIRECT("'数据-取费表'!c"&amp;$G$1)="住宅",INDIRECT("'数据-取费表'!s"&amp;$G$1),INDIRECT("'数据-取费表'!k"&amp;$G$1)+INDIRECT("'数据-取费表'!s"&amp;$G$1)))</f>
        <v>30298.41</v>
      </c>
      <c r="E10" s="268">
        <f>'数据-取费表'!B28</f>
        <v>40</v>
      </c>
      <c r="F10" s="264"/>
      <c r="G10" s="269"/>
    </row>
    <row r="11" spans="1:9" s="257" customFormat="1" ht="13.5" hidden="1" customHeight="1">
      <c r="A11" s="270" t="s">
        <v>7</v>
      </c>
      <c r="B11" s="258" t="s">
        <v>2330</v>
      </c>
      <c r="C11" s="254"/>
      <c r="D11" s="1036"/>
      <c r="E11" s="261"/>
      <c r="F11" s="261"/>
      <c r="G11" s="262"/>
    </row>
    <row r="12" spans="1:9" s="257" customFormat="1" ht="13.5" hidden="1" customHeight="1">
      <c r="A12" s="270" t="s">
        <v>8</v>
      </c>
      <c r="B12" s="258" t="s">
        <v>2331</v>
      </c>
      <c r="C12" s="254">
        <v>0</v>
      </c>
      <c r="D12" s="1036"/>
      <c r="E12" s="271"/>
      <c r="F12" s="264">
        <v>3.0499999999999999E-2</v>
      </c>
      <c r="G12" s="262"/>
    </row>
    <row r="13" spans="1:9" s="257" customFormat="1" ht="13.5" hidden="1" customHeight="1">
      <c r="A13" s="270" t="s">
        <v>9</v>
      </c>
      <c r="B13" s="258" t="s">
        <v>2332</v>
      </c>
      <c r="C13" s="254"/>
      <c r="D13" s="1036"/>
      <c r="E13" s="261"/>
      <c r="F13" s="261"/>
      <c r="G13" s="262"/>
    </row>
    <row r="14" spans="1:9" s="257" customFormat="1" ht="13.5" hidden="1" customHeight="1">
      <c r="A14" s="270" t="s">
        <v>10</v>
      </c>
      <c r="B14" s="258" t="s">
        <v>2333</v>
      </c>
      <c r="C14" s="254"/>
      <c r="D14" s="1036"/>
      <c r="E14" s="261"/>
      <c r="F14" s="261"/>
      <c r="G14" s="262" t="s">
        <v>2334</v>
      </c>
    </row>
    <row r="15" spans="1:9" s="257" customFormat="1" ht="13.5" hidden="1" customHeight="1">
      <c r="A15" s="270" t="s">
        <v>11</v>
      </c>
      <c r="B15" s="258" t="s">
        <v>2335</v>
      </c>
      <c r="C15" s="263"/>
      <c r="D15" s="1036"/>
      <c r="E15" s="261"/>
      <c r="F15" s="261"/>
      <c r="G15" s="262" t="s">
        <v>2336</v>
      </c>
    </row>
    <row r="16" spans="1:9" s="257" customFormat="1" ht="13.5" hidden="1" customHeight="1">
      <c r="A16" s="270" t="s">
        <v>12</v>
      </c>
      <c r="B16" s="258" t="s">
        <v>2333</v>
      </c>
      <c r="C16" s="263"/>
      <c r="D16" s="1036"/>
      <c r="E16" s="261"/>
      <c r="F16" s="261"/>
      <c r="G16" s="262"/>
    </row>
    <row r="17" spans="1:7" s="257" customFormat="1" ht="13.5" hidden="1" customHeight="1">
      <c r="A17" s="270" t="s">
        <v>13</v>
      </c>
      <c r="B17" s="258" t="s">
        <v>2337</v>
      </c>
      <c r="C17" s="272"/>
      <c r="D17" s="1037"/>
      <c r="E17" s="272"/>
      <c r="F17" s="272"/>
      <c r="G17" s="262" t="s">
        <v>2336</v>
      </c>
    </row>
    <row r="18" spans="1:7" s="257" customFormat="1" ht="13.5" hidden="1" customHeight="1">
      <c r="A18" s="270" t="s">
        <v>14</v>
      </c>
      <c r="B18" s="258" t="s">
        <v>2338</v>
      </c>
      <c r="C18" s="263">
        <v>0</v>
      </c>
      <c r="D18" s="1036"/>
      <c r="E18" s="261"/>
      <c r="F18" s="264">
        <v>3.0499999999999999E-2</v>
      </c>
      <c r="G18" s="262" t="s">
        <v>2339</v>
      </c>
    </row>
    <row r="19" spans="1:7" s="266" customFormat="1" ht="13.5" customHeight="1">
      <c r="A19" s="298" t="s">
        <v>2340</v>
      </c>
      <c r="B19" s="253" t="s">
        <v>2341</v>
      </c>
      <c r="C19" s="254" t="str">
        <f>IF(G19="已包含在土地取得成本中","0",ROUND(D19*E19/10000,0))</f>
        <v>0</v>
      </c>
      <c r="D19" s="1038">
        <f ca="1">D9+D10</f>
        <v>30298.41</v>
      </c>
      <c r="E19" s="254">
        <f>'数据-取费表'!B31</f>
        <v>200</v>
      </c>
      <c r="F19" s="274"/>
      <c r="G19" s="2551" t="s">
        <v>3057</v>
      </c>
    </row>
    <row r="20" spans="1:7" s="257" customFormat="1" ht="13.5" customHeight="1">
      <c r="A20" s="298" t="s">
        <v>2342</v>
      </c>
      <c r="B20" s="253" t="s">
        <v>2343</v>
      </c>
      <c r="C20" s="275">
        <f>ROUND((C5+C19)*F20,0)</f>
        <v>122</v>
      </c>
      <c r="D20" s="275"/>
      <c r="E20" s="275"/>
      <c r="F20" s="276">
        <f>'数据-取费表'!B37</f>
        <v>1.4999999999999999E-2</v>
      </c>
      <c r="G20" s="277" t="s">
        <v>2344</v>
      </c>
    </row>
    <row r="21" spans="1:7" s="257" customFormat="1" ht="13.5" customHeight="1">
      <c r="A21" s="298" t="s">
        <v>2345</v>
      </c>
      <c r="B21" s="253" t="s">
        <v>2346</v>
      </c>
      <c r="C21" s="278">
        <f>F21</f>
        <v>0.02</v>
      </c>
      <c r="D21" s="279" t="s">
        <v>2347</v>
      </c>
      <c r="E21" s="275"/>
      <c r="F21" s="276">
        <f>'数据-取费表'!B38</f>
        <v>0.02</v>
      </c>
      <c r="G21" s="277" t="s">
        <v>2348</v>
      </c>
    </row>
    <row r="22" spans="1:7" s="257" customFormat="1" ht="13.5" customHeight="1">
      <c r="A22" s="298" t="s">
        <v>2349</v>
      </c>
      <c r="B22" s="253" t="s">
        <v>2350</v>
      </c>
      <c r="C22" s="1356">
        <f ca="1">ROUND(SUM(C23:C25),0)</f>
        <v>592</v>
      </c>
      <c r="D22" s="278">
        <f ca="1">C26</f>
        <v>6.9999999999999999E-4</v>
      </c>
      <c r="E22" s="279" t="s">
        <v>2347</v>
      </c>
      <c r="F22" s="280">
        <f ca="1">'数据-取费表'!B40</f>
        <v>4.7500000000000001E-2</v>
      </c>
      <c r="G22" s="277" t="str">
        <f>IF('数据-取费表'!B22&lt;=1,"单利计息","复利计息")</f>
        <v>复利计息</v>
      </c>
    </row>
    <row r="23" spans="1:7" s="257" customFormat="1" ht="13.5" customHeight="1">
      <c r="A23" s="953" t="s">
        <v>2351</v>
      </c>
      <c r="B23" s="258" t="s">
        <v>2352</v>
      </c>
      <c r="C23" s="1357">
        <f ca="1">ROUND(IF('数据-取费表'!B22&lt;=1,C5*F22*'数据-取费表'!B23,C5*(POWER((1+F22),'数据-取费表'!B23)-1)),0)</f>
        <v>588</v>
      </c>
      <c r="D23" s="281"/>
      <c r="E23" s="281"/>
      <c r="F23" s="282"/>
      <c r="G23" s="283" t="s">
        <v>2353</v>
      </c>
    </row>
    <row r="24" spans="1:7" s="257" customFormat="1" ht="13.5" customHeight="1">
      <c r="A24" s="953" t="s">
        <v>2354</v>
      </c>
      <c r="B24" s="258" t="s">
        <v>2355</v>
      </c>
      <c r="C24" s="1357">
        <f ca="1">ROUND(IF('数据-取费表'!B22&lt;=1,C19*F22*('数据-取费表'!B19/2+'数据-取费表'!B21),C19*(POWER((1+F22),('数据-取费表'!B19/2+'数据-取费表'!B21))-1)),0)</f>
        <v>0</v>
      </c>
      <c r="D24" s="281"/>
      <c r="E24" s="281"/>
      <c r="F24" s="282"/>
      <c r="G24" s="283" t="s">
        <v>2356</v>
      </c>
    </row>
    <row r="25" spans="1:7" s="257" customFormat="1" ht="24">
      <c r="A25" s="953" t="s">
        <v>2357</v>
      </c>
      <c r="B25" s="258" t="s">
        <v>2358</v>
      </c>
      <c r="C25" s="1357">
        <f ca="1">ROUND(IF('数据-取费表'!B22&lt;=1,C20*F22*'数据-取费表'!B23/2,C20*(POWER((1+F22),'数据-取费表'!B23/2)-1)),0)</f>
        <v>4</v>
      </c>
      <c r="D25" s="281"/>
      <c r="E25" s="284"/>
      <c r="F25" s="282"/>
      <c r="G25" s="285" t="s">
        <v>2359</v>
      </c>
    </row>
    <row r="26" spans="1:7" s="257" customFormat="1">
      <c r="A26" s="953" t="s">
        <v>795</v>
      </c>
      <c r="B26" s="258" t="s">
        <v>2360</v>
      </c>
      <c r="C26" s="281">
        <f ca="1">ROUND(IF('数据-取费表'!B22&lt;=1,F21*F22*'数据-取费表'!B23/2,F21*(POWER((1+F22),'数据-取费表'!B23/2)-1)),4)</f>
        <v>6.9999999999999999E-4</v>
      </c>
      <c r="D26" s="281"/>
      <c r="E26" s="284"/>
      <c r="F26" s="282"/>
      <c r="G26" s="286"/>
    </row>
    <row r="27" spans="1:7" s="257" customFormat="1" ht="24.75">
      <c r="A27" s="298" t="s">
        <v>2361</v>
      </c>
      <c r="B27" s="287" t="s">
        <v>2362</v>
      </c>
      <c r="C27" s="288">
        <f ca="1">C28</f>
        <v>1242</v>
      </c>
      <c r="D27" s="278">
        <f ca="1">C29</f>
        <v>3.0000000000000001E-3</v>
      </c>
      <c r="E27" s="279" t="s">
        <v>2363</v>
      </c>
      <c r="F27" s="289">
        <f ca="1">IF(B1="",'数据-取费表'!Q16,INDIRECT("'数据-取费表'!q"&amp;$G$1))</f>
        <v>0.15</v>
      </c>
      <c r="G27" s="290" t="s">
        <v>2364</v>
      </c>
    </row>
    <row r="28" spans="1:7" s="257" customFormat="1" ht="13.5" customHeight="1">
      <c r="A28" s="953" t="s">
        <v>791</v>
      </c>
      <c r="B28" s="291" t="s">
        <v>2365</v>
      </c>
      <c r="C28" s="292">
        <f ca="1">ROUND((C5+C19+C20)*F27*'数据-取费表'!B21/'数据-取费表'!B20,0)</f>
        <v>1242</v>
      </c>
      <c r="D28" s="278"/>
      <c r="E28" s="279"/>
      <c r="F28" s="289"/>
      <c r="G28" s="290"/>
    </row>
    <row r="29" spans="1:7" s="257" customFormat="1" ht="13.5" customHeight="1">
      <c r="A29" s="953" t="s">
        <v>792</v>
      </c>
      <c r="B29" s="291" t="s">
        <v>2366</v>
      </c>
      <c r="C29" s="281">
        <f ca="1">ROUND(C21*F27*'数据-取费表'!B21/'数据-取费表'!B20,4)</f>
        <v>3.0000000000000001E-3</v>
      </c>
      <c r="D29" s="278"/>
      <c r="E29" s="279"/>
      <c r="F29" s="289"/>
      <c r="G29" s="290"/>
    </row>
    <row r="30" spans="1:7" s="257" customFormat="1" ht="13.5" customHeight="1">
      <c r="A30" s="298" t="s">
        <v>2367</v>
      </c>
      <c r="B30" s="253" t="s">
        <v>2368</v>
      </c>
      <c r="C30" s="278">
        <f>ROUND(F30/(1+'数据-取费表'!C42),4)</f>
        <v>5.33E-2</v>
      </c>
      <c r="D30" s="279" t="s">
        <v>2363</v>
      </c>
      <c r="E30" s="284"/>
      <c r="F30" s="280">
        <f>'数据-取费表'!B41</f>
        <v>5.6000000000000001E-2</v>
      </c>
      <c r="G30" s="277" t="s">
        <v>2369</v>
      </c>
    </row>
    <row r="31" spans="1:7" ht="16.5" customHeight="1">
      <c r="A31" s="252">
        <v>1</v>
      </c>
      <c r="B31" s="253" t="s">
        <v>2370</v>
      </c>
      <c r="C31" s="254">
        <f ca="1">ROUND((C5+C19+C20+C22+C27)/(1-C21-D22-D27-C30),0)</f>
        <v>10954</v>
      </c>
      <c r="D31" s="273"/>
      <c r="E31" s="254"/>
      <c r="F31" s="293"/>
      <c r="G31" s="277" t="s">
        <v>2371</v>
      </c>
    </row>
    <row r="32" spans="1:7" s="251" customFormat="1" ht="15.75">
      <c r="A32" s="295" t="s">
        <v>2372</v>
      </c>
      <c r="B32" s="296"/>
      <c r="C32" s="296"/>
      <c r="D32" s="296"/>
      <c r="E32" s="296"/>
      <c r="F32" s="296"/>
      <c r="G32" s="297"/>
    </row>
    <row r="33" spans="1:7" s="257" customFormat="1" ht="13.5" customHeight="1">
      <c r="A33" s="298" t="s">
        <v>782</v>
      </c>
      <c r="B33" s="253" t="s">
        <v>2373</v>
      </c>
      <c r="C33" s="299">
        <f ca="1">SUM(C34:C38)</f>
        <v>13271</v>
      </c>
      <c r="D33" s="275"/>
      <c r="E33" s="255"/>
      <c r="F33" s="284"/>
      <c r="G33" s="277"/>
    </row>
    <row r="34" spans="1:7" s="301" customFormat="1" ht="13.5" customHeight="1">
      <c r="A34" s="953" t="s">
        <v>791</v>
      </c>
      <c r="B34" s="258" t="s">
        <v>2374</v>
      </c>
      <c r="C34" s="263">
        <f ca="1">IF(B1="",IF(F34=100%,'数据-取费表'!M16,'数据-取费表'!O16),IF(F34=100%,INDIRECT("'数据-取费表'!m"&amp;$G$1)+INDIRECT("'数据-取费表'!t"&amp;$G$1),INDIRECT("'数据-取费表'!o"&amp;$G$1)+INDIRECT("'数据-取费表'!aq"&amp;$G$1)))</f>
        <v>12119</v>
      </c>
      <c r="D34" s="260"/>
      <c r="E34" s="263"/>
      <c r="F34" s="300">
        <f ca="1">IF('数据-取费表'!B24=0,1,IF(B1="",'数据-取费表'!N16,INDIRECT("'数据-取费表'!n"&amp;$G$1)))</f>
        <v>1</v>
      </c>
      <c r="G34" s="262" t="s">
        <v>2375</v>
      </c>
    </row>
    <row r="35" spans="1:7" ht="13.5" customHeight="1">
      <c r="A35" s="953" t="s">
        <v>796</v>
      </c>
      <c r="B35" s="258" t="s">
        <v>2376</v>
      </c>
      <c r="C35" s="263">
        <f ca="1">ROUND(C34*F35,0)</f>
        <v>364</v>
      </c>
      <c r="D35" s="263"/>
      <c r="E35" s="263"/>
      <c r="F35" s="302">
        <f>'数据-取费表'!B33</f>
        <v>0.03</v>
      </c>
      <c r="G35" s="262" t="s">
        <v>2377</v>
      </c>
    </row>
    <row r="36" spans="1:7" ht="24">
      <c r="A36" s="953" t="s">
        <v>797</v>
      </c>
      <c r="B36" s="258" t="s">
        <v>2378</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2379</v>
      </c>
    </row>
    <row r="37" spans="1:7" s="301" customFormat="1" ht="13.5" customHeight="1">
      <c r="A37" s="953" t="s">
        <v>798</v>
      </c>
      <c r="B37" s="258" t="s">
        <v>2380</v>
      </c>
      <c r="C37" s="292">
        <f ca="1">ROUND(E37*D37*F34/10000,0)</f>
        <v>606</v>
      </c>
      <c r="D37" s="260">
        <f ca="1">D19</f>
        <v>30298.41</v>
      </c>
      <c r="E37" s="292">
        <f>'数据-取费表'!B35</f>
        <v>200</v>
      </c>
      <c r="F37" s="302"/>
      <c r="G37" s="304" t="s">
        <v>2381</v>
      </c>
    </row>
    <row r="38" spans="1:7" ht="13.5" customHeight="1">
      <c r="A38" s="953" t="s">
        <v>799</v>
      </c>
      <c r="B38" s="258" t="s">
        <v>2382</v>
      </c>
      <c r="C38" s="263">
        <f ca="1">ROUND(C34*F38,0)</f>
        <v>182</v>
      </c>
      <c r="D38" s="263"/>
      <c r="E38" s="263"/>
      <c r="F38" s="302">
        <f>'数据-取费表'!B36</f>
        <v>1.4999999999999999E-2</v>
      </c>
      <c r="G38" s="262" t="s">
        <v>2377</v>
      </c>
    </row>
    <row r="39" spans="1:7" s="257" customFormat="1" ht="13.5" customHeight="1">
      <c r="A39" s="298" t="s">
        <v>2383</v>
      </c>
      <c r="B39" s="253" t="s">
        <v>2384</v>
      </c>
      <c r="C39" s="275">
        <f ca="1">ROUND(C33*F20,0)</f>
        <v>199</v>
      </c>
      <c r="D39" s="275"/>
      <c r="E39" s="275"/>
      <c r="F39" s="276"/>
      <c r="G39" s="277" t="s">
        <v>2385</v>
      </c>
    </row>
    <row r="40" spans="1:7" s="257" customFormat="1" ht="13.5" customHeight="1">
      <c r="A40" s="298" t="s">
        <v>2386</v>
      </c>
      <c r="B40" s="253" t="s">
        <v>2387</v>
      </c>
      <c r="C40" s="1728">
        <f>F21</f>
        <v>0.02</v>
      </c>
      <c r="D40" s="279" t="s">
        <v>2388</v>
      </c>
      <c r="E40" s="275"/>
      <c r="F40" s="276"/>
      <c r="G40" s="277" t="s">
        <v>2389</v>
      </c>
    </row>
    <row r="41" spans="1:7" s="257" customFormat="1" ht="13.5" customHeight="1">
      <c r="A41" s="298" t="s">
        <v>2390</v>
      </c>
      <c r="B41" s="253" t="s">
        <v>2391</v>
      </c>
      <c r="C41" s="275">
        <f ca="1">ROUND(SUM(C42:C43),0)</f>
        <v>477</v>
      </c>
      <c r="D41" s="278">
        <f ca="1">C44</f>
        <v>6.9999999999999999E-4</v>
      </c>
      <c r="E41" s="279" t="s">
        <v>2388</v>
      </c>
      <c r="F41" s="280"/>
      <c r="G41" s="277" t="str">
        <f>IF('数据-取费表'!B22&lt;=1,"单利计息","复利计息")</f>
        <v>复利计息</v>
      </c>
    </row>
    <row r="42" spans="1:7" ht="13.5" customHeight="1">
      <c r="A42" s="953" t="s">
        <v>791</v>
      </c>
      <c r="B42" s="258" t="s">
        <v>2392</v>
      </c>
      <c r="C42" s="281">
        <f ca="1">ROUND(IF('数据-取费表'!B22&lt;=1,C33*F22*'数据-取费表'!B21/2,C33*(POWER((1+F22),'数据-取费表'!B21/2)-1)),0)</f>
        <v>470</v>
      </c>
      <c r="D42" s="281"/>
      <c r="E42" s="281"/>
      <c r="F42" s="282"/>
      <c r="G42" s="3173" t="s">
        <v>2393</v>
      </c>
    </row>
    <row r="43" spans="1:7" ht="13.5" customHeight="1">
      <c r="A43" s="953" t="s">
        <v>792</v>
      </c>
      <c r="B43" s="258" t="s">
        <v>2394</v>
      </c>
      <c r="C43" s="281">
        <f ca="1">ROUND(IF('数据-取费表'!B22&lt;=1,C39*F22*'数据-取费表'!B21/2,C39*(POWER((1+F22),'数据-取费表'!B21/2)-1)),0)</f>
        <v>7</v>
      </c>
      <c r="D43" s="281"/>
      <c r="E43" s="281"/>
      <c r="F43" s="282"/>
      <c r="G43" s="3174"/>
    </row>
    <row r="44" spans="1:7" ht="13.5" customHeight="1">
      <c r="A44" s="953" t="s">
        <v>793</v>
      </c>
      <c r="B44" s="258" t="s">
        <v>2395</v>
      </c>
      <c r="C44" s="281">
        <f ca="1">ROUND(IF('数据-取费表'!B22&lt;=1,C40*F22*'数据-取费表'!B21/2,C40*(POWER((1+F22),'数据-取费表'!B21/2)-1)),4)</f>
        <v>6.9999999999999999E-4</v>
      </c>
      <c r="D44" s="281"/>
      <c r="E44" s="281"/>
      <c r="F44" s="282"/>
      <c r="G44" s="3175"/>
    </row>
    <row r="45" spans="1:7" s="257" customFormat="1" ht="13.5" customHeight="1">
      <c r="A45" s="298" t="s">
        <v>2396</v>
      </c>
      <c r="B45" s="287" t="s">
        <v>2362</v>
      </c>
      <c r="C45" s="288">
        <f ca="1">C46</f>
        <v>2021</v>
      </c>
      <c r="D45" s="278">
        <f ca="1">C47</f>
        <v>3.0000000000000001E-3</v>
      </c>
      <c r="E45" s="279" t="s">
        <v>2388</v>
      </c>
      <c r="F45" s="289"/>
      <c r="G45" s="290" t="s">
        <v>2397</v>
      </c>
    </row>
    <row r="46" spans="1:7" s="257" customFormat="1" ht="13.5" customHeight="1">
      <c r="A46" s="953" t="s">
        <v>791</v>
      </c>
      <c r="B46" s="291" t="s">
        <v>2398</v>
      </c>
      <c r="C46" s="292">
        <f ca="1">ROUND((C33+C39)*F27,0)</f>
        <v>2021</v>
      </c>
      <c r="D46" s="306"/>
      <c r="E46" s="279"/>
      <c r="F46" s="289"/>
      <c r="G46" s="290"/>
    </row>
    <row r="47" spans="1:7" s="257" customFormat="1" ht="13.5" customHeight="1">
      <c r="A47" s="953" t="s">
        <v>792</v>
      </c>
      <c r="B47" s="291" t="s">
        <v>2399</v>
      </c>
      <c r="C47" s="281">
        <f ca="1">ROUND(C40*F27,4)</f>
        <v>3.0000000000000001E-3</v>
      </c>
      <c r="D47" s="306"/>
      <c r="E47" s="279"/>
      <c r="F47" s="289"/>
      <c r="G47" s="290"/>
    </row>
    <row r="48" spans="1:7" s="257" customFormat="1" ht="13.5" customHeight="1">
      <c r="A48" s="298" t="s">
        <v>2361</v>
      </c>
      <c r="B48" s="253" t="s">
        <v>2400</v>
      </c>
      <c r="C48" s="1728">
        <f>ROUND(F30/(1+'数据-取费表'!C42),4)</f>
        <v>5.33E-2</v>
      </c>
      <c r="D48" s="279" t="s">
        <v>2388</v>
      </c>
      <c r="E48" s="275"/>
      <c r="F48" s="280"/>
      <c r="G48" s="277" t="s">
        <v>2401</v>
      </c>
    </row>
    <row r="49" spans="1:7" ht="16.5" customHeight="1">
      <c r="A49" s="298" t="s">
        <v>2367</v>
      </c>
      <c r="B49" s="253" t="s">
        <v>2402</v>
      </c>
      <c r="C49" s="275">
        <f ca="1">ROUND((C33+C39+C41+C45)/(1-C40-D41-D45-C48),0)</f>
        <v>17300</v>
      </c>
      <c r="D49" s="275"/>
      <c r="E49" s="275"/>
      <c r="F49" s="307"/>
      <c r="G49" s="277" t="s">
        <v>2403</v>
      </c>
    </row>
    <row r="50" spans="1:7" s="301" customFormat="1" ht="24">
      <c r="A50" s="298" t="s">
        <v>2404</v>
      </c>
      <c r="B50" s="253" t="s">
        <v>2405</v>
      </c>
      <c r="C50" s="275"/>
      <c r="D50" s="275"/>
      <c r="E50" s="275"/>
      <c r="F50" s="307">
        <f>IF('数据-取费表'!B24=0,'数据-取费表'!N16,1)</f>
        <v>0.88</v>
      </c>
      <c r="G50" s="290" t="s">
        <v>2406</v>
      </c>
    </row>
    <row r="51" spans="1:7" ht="16.5" customHeight="1">
      <c r="A51" s="298" t="s">
        <v>2407</v>
      </c>
      <c r="B51" s="253" t="s">
        <v>2408</v>
      </c>
      <c r="C51" s="275">
        <f ca="1">ROUND(C49*F50,0)</f>
        <v>15224</v>
      </c>
      <c r="D51" s="275"/>
      <c r="E51" s="275"/>
      <c r="F51" s="307"/>
      <c r="G51" s="277" t="s">
        <v>2409</v>
      </c>
    </row>
    <row r="52" spans="1:7" s="251" customFormat="1" ht="16.5" thickBot="1">
      <c r="A52" s="308" t="s">
        <v>2410</v>
      </c>
      <c r="B52" s="309"/>
      <c r="C52" s="310">
        <f ca="1">C31+C51</f>
        <v>26178</v>
      </c>
      <c r="D52" s="309"/>
      <c r="E52" s="309"/>
      <c r="F52" s="309"/>
      <c r="G52" s="311"/>
    </row>
    <row r="55" spans="1:7" ht="15">
      <c r="B55" s="313" t="s">
        <v>2411</v>
      </c>
      <c r="C55" s="314"/>
    </row>
    <row r="56" spans="1:7">
      <c r="B56" s="316" t="s">
        <v>1508</v>
      </c>
      <c r="C56" s="318">
        <f ca="1">1-C57</f>
        <v>0.41800000000000004</v>
      </c>
    </row>
    <row r="57" spans="1:7">
      <c r="B57" s="316" t="s">
        <v>1509</v>
      </c>
      <c r="C57" s="317">
        <f ca="1">ROUND(C51/C52,3)</f>
        <v>0.58199999999999996</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2310</v>
      </c>
      <c r="B1" s="1937"/>
      <c r="C1" s="2554" t="s">
        <v>2412</v>
      </c>
      <c r="D1" s="241"/>
      <c r="E1" s="241"/>
      <c r="F1" s="241"/>
      <c r="G1" s="1381">
        <f>MATCH(B1,'数据-取费表'!A6:A16,0)+5</f>
        <v>7</v>
      </c>
      <c r="H1" s="1284" t="str">
        <f>IF(ISERROR(FIND("住宅",B1)),"非住宅","住宅")</f>
        <v>非住宅</v>
      </c>
    </row>
    <row r="2" spans="1:8" s="243" customFormat="1" ht="18" customHeight="1">
      <c r="A2" s="244" t="s">
        <v>2311</v>
      </c>
      <c r="B2" s="245">
        <f ca="1">ROUND(IF(D2="——",C52/10000,C52/10000-E2),0)</f>
        <v>16200</v>
      </c>
      <c r="C2" s="242" t="s">
        <v>2312</v>
      </c>
      <c r="D2" s="2548" t="s">
        <v>70</v>
      </c>
      <c r="E2" s="1442" t="e">
        <f ca="1">SUMIF(INDIRECT("'"&amp;G2&amp;"'"&amp;"!A:A"),"承租人权益价值",INDIRECT("'"&amp;G2&amp;"'"&amp;"!c:c"))</f>
        <v>#REF!</v>
      </c>
      <c r="F2" s="2549" t="s">
        <v>2312</v>
      </c>
      <c r="G2" s="2550"/>
    </row>
    <row r="3" spans="1:8" s="243" customFormat="1" ht="18" customHeight="1" thickBot="1">
      <c r="A3" s="246" t="s">
        <v>2313</v>
      </c>
      <c r="B3" s="247">
        <f ca="1">ROUND(B2*10000/(IF(B1="",'数据-汇总表'!E3,INDIRECT("'数据-取费表'!k"&amp;$G$1))),0)</f>
        <v>5347</v>
      </c>
      <c r="C3" s="242" t="s">
        <v>2314</v>
      </c>
      <c r="D3" s="242"/>
      <c r="E3" s="242"/>
      <c r="F3" s="242"/>
      <c r="G3" s="242"/>
    </row>
    <row r="4" spans="1:8" s="251" customFormat="1" ht="15.75">
      <c r="A4" s="248" t="s">
        <v>2315</v>
      </c>
      <c r="B4" s="249"/>
      <c r="C4" s="249"/>
      <c r="D4" s="249"/>
      <c r="E4" s="249"/>
      <c r="F4" s="249"/>
      <c r="G4" s="250"/>
    </row>
    <row r="5" spans="1:8" s="257" customFormat="1" ht="13.5" customHeight="1">
      <c r="A5" s="298" t="s">
        <v>2316</v>
      </c>
      <c r="B5" s="253" t="s">
        <v>2317</v>
      </c>
      <c r="C5" s="254">
        <f ca="1">C6+C7+C8</f>
        <v>1211936</v>
      </c>
      <c r="D5" s="254" t="s">
        <v>2318</v>
      </c>
      <c r="E5" s="255" t="s">
        <v>2319</v>
      </c>
      <c r="F5" s="255" t="s">
        <v>2320</v>
      </c>
      <c r="G5" s="256"/>
    </row>
    <row r="6" spans="1:8" s="257" customFormat="1" ht="13.5" customHeight="1">
      <c r="A6" s="951" t="s">
        <v>2321</v>
      </c>
      <c r="B6" s="258" t="s">
        <v>2322</v>
      </c>
      <c r="C6" s="259"/>
      <c r="D6" s="260"/>
      <c r="E6" s="261"/>
      <c r="F6" s="261"/>
      <c r="G6" s="262"/>
    </row>
    <row r="7" spans="1:8" s="257" customFormat="1" ht="13.5" customHeight="1">
      <c r="A7" s="951" t="s">
        <v>2323</v>
      </c>
      <c r="B7" s="258" t="s">
        <v>2324</v>
      </c>
      <c r="C7" s="263">
        <f>ROUND(C6*F7,0)</f>
        <v>0</v>
      </c>
      <c r="D7" s="263"/>
      <c r="E7" s="261"/>
      <c r="F7" s="264">
        <f>'数据-取费表'!B48+'数据-取费表'!B49</f>
        <v>3.0499999999999999E-2</v>
      </c>
      <c r="G7" s="262"/>
    </row>
    <row r="8" spans="1:8" s="266" customFormat="1">
      <c r="A8" s="951" t="s">
        <v>2325</v>
      </c>
      <c r="B8" s="258" t="s">
        <v>2326</v>
      </c>
      <c r="C8" s="263">
        <f ca="1">IF(G8="已包含在土地购买价格中",0,C9+C10)</f>
        <v>1211936</v>
      </c>
      <c r="D8" s="265"/>
      <c r="E8" s="263"/>
      <c r="F8" s="264"/>
      <c r="G8" s="2551"/>
    </row>
    <row r="9" spans="1:8" s="257" customFormat="1" ht="13.5" customHeight="1">
      <c r="A9" s="952" t="s">
        <v>800</v>
      </c>
      <c r="B9" s="267" t="s">
        <v>2327</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2329</v>
      </c>
      <c r="C10" s="268">
        <f ca="1">ROUND(D10*E10,0)</f>
        <v>1211936</v>
      </c>
      <c r="D10" s="1034">
        <f ca="1">IF(B1="",'数据-汇总表'!E6,IF(INDIRECT("'数据-取费表'!c"&amp;$G$1)="住宅",INDIRECT("'数据-取费表'!s"&amp;$G$1),INDIRECT("'数据-取费表'!k"&amp;$G$1)+INDIRECT("'数据-取费表'!s"&amp;$G$1)))</f>
        <v>30298.41</v>
      </c>
      <c r="E10" s="268">
        <f>'数据-取费表'!B28</f>
        <v>40</v>
      </c>
      <c r="F10" s="264"/>
      <c r="G10" s="269"/>
    </row>
    <row r="11" spans="1:8" s="257" customFormat="1" ht="13.5" hidden="1" customHeight="1">
      <c r="A11" s="270" t="s">
        <v>7</v>
      </c>
      <c r="B11" s="258" t="s">
        <v>2330</v>
      </c>
      <c r="C11" s="254"/>
      <c r="D11" s="1036"/>
      <c r="E11" s="261"/>
      <c r="F11" s="261"/>
      <c r="G11" s="262"/>
    </row>
    <row r="12" spans="1:8" s="257" customFormat="1" ht="13.5" hidden="1" customHeight="1">
      <c r="A12" s="270" t="s">
        <v>8</v>
      </c>
      <c r="B12" s="258" t="s">
        <v>2413</v>
      </c>
      <c r="C12" s="254">
        <v>0</v>
      </c>
      <c r="D12" s="1036"/>
      <c r="E12" s="271"/>
      <c r="F12" s="264">
        <v>3.0499999999999999E-2</v>
      </c>
      <c r="G12" s="262"/>
    </row>
    <row r="13" spans="1:8" s="257" customFormat="1" ht="13.5" hidden="1" customHeight="1">
      <c r="A13" s="270" t="s">
        <v>9</v>
      </c>
      <c r="B13" s="258" t="s">
        <v>2414</v>
      </c>
      <c r="C13" s="254"/>
      <c r="D13" s="1036"/>
      <c r="E13" s="261"/>
      <c r="F13" s="261"/>
      <c r="G13" s="262"/>
    </row>
    <row r="14" spans="1:8" s="257" customFormat="1" ht="13.5" hidden="1" customHeight="1">
      <c r="A14" s="270" t="s">
        <v>10</v>
      </c>
      <c r="B14" s="258" t="s">
        <v>2326</v>
      </c>
      <c r="C14" s="254"/>
      <c r="D14" s="1036"/>
      <c r="E14" s="261"/>
      <c r="F14" s="261"/>
      <c r="G14" s="262" t="s">
        <v>2415</v>
      </c>
    </row>
    <row r="15" spans="1:8" s="257" customFormat="1" ht="13.5" hidden="1" customHeight="1">
      <c r="A15" s="270" t="s">
        <v>11</v>
      </c>
      <c r="B15" s="258" t="s">
        <v>2416</v>
      </c>
      <c r="C15" s="263"/>
      <c r="D15" s="1036"/>
      <c r="E15" s="261"/>
      <c r="F15" s="261"/>
      <c r="G15" s="262" t="s">
        <v>2417</v>
      </c>
    </row>
    <row r="16" spans="1:8" s="257" customFormat="1" ht="13.5" hidden="1" customHeight="1">
      <c r="A16" s="270" t="s">
        <v>12</v>
      </c>
      <c r="B16" s="258" t="s">
        <v>2326</v>
      </c>
      <c r="C16" s="263"/>
      <c r="D16" s="1036"/>
      <c r="E16" s="261"/>
      <c r="F16" s="261"/>
      <c r="G16" s="262"/>
    </row>
    <row r="17" spans="1:7" s="257" customFormat="1" ht="13.5" hidden="1" customHeight="1">
      <c r="A17" s="270" t="s">
        <v>13</v>
      </c>
      <c r="B17" s="258" t="s">
        <v>2418</v>
      </c>
      <c r="C17" s="272"/>
      <c r="D17" s="1037"/>
      <c r="E17" s="272"/>
      <c r="F17" s="272"/>
      <c r="G17" s="262" t="s">
        <v>2417</v>
      </c>
    </row>
    <row r="18" spans="1:7" s="257" customFormat="1" ht="13.5" hidden="1" customHeight="1">
      <c r="A18" s="270" t="s">
        <v>14</v>
      </c>
      <c r="B18" s="258" t="s">
        <v>2419</v>
      </c>
      <c r="C18" s="263">
        <v>0</v>
      </c>
      <c r="D18" s="1036"/>
      <c r="E18" s="261"/>
      <c r="F18" s="264">
        <v>3.0499999999999999E-2</v>
      </c>
      <c r="G18" s="262" t="s">
        <v>2420</v>
      </c>
    </row>
    <row r="19" spans="1:7" s="266" customFormat="1" ht="13.5" customHeight="1">
      <c r="A19" s="298" t="s">
        <v>2421</v>
      </c>
      <c r="B19" s="253" t="s">
        <v>2422</v>
      </c>
      <c r="C19" s="254">
        <f ca="1">IF(G19="已包含在土地取得成本中","0",ROUND(D19*E19,0))</f>
        <v>6059682</v>
      </c>
      <c r="D19" s="1038">
        <f ca="1">D9+D10</f>
        <v>30298.41</v>
      </c>
      <c r="E19" s="254">
        <f>'数据-取费表'!B31</f>
        <v>200</v>
      </c>
      <c r="F19" s="274"/>
      <c r="G19" s="2551"/>
    </row>
    <row r="20" spans="1:7" s="257" customFormat="1" ht="13.5" customHeight="1">
      <c r="A20" s="298" t="s">
        <v>2423</v>
      </c>
      <c r="B20" s="253" t="s">
        <v>2424</v>
      </c>
      <c r="C20" s="275">
        <f ca="1">ROUND((C5+C19)*F20,0)</f>
        <v>109074</v>
      </c>
      <c r="D20" s="275"/>
      <c r="E20" s="275"/>
      <c r="F20" s="276">
        <f>'数据-取费表'!B37</f>
        <v>1.4999999999999999E-2</v>
      </c>
      <c r="G20" s="277" t="s">
        <v>2425</v>
      </c>
    </row>
    <row r="21" spans="1:7" s="257" customFormat="1" ht="13.5" customHeight="1">
      <c r="A21" s="298" t="s">
        <v>2426</v>
      </c>
      <c r="B21" s="253" t="s">
        <v>2427</v>
      </c>
      <c r="C21" s="278">
        <f>F21</f>
        <v>0.02</v>
      </c>
      <c r="D21" s="279" t="s">
        <v>2428</v>
      </c>
      <c r="E21" s="275"/>
      <c r="F21" s="276">
        <f>'数据-取费表'!B38</f>
        <v>0.02</v>
      </c>
      <c r="G21" s="277" t="s">
        <v>2429</v>
      </c>
    </row>
    <row r="22" spans="1:7" s="257" customFormat="1" ht="13.5" customHeight="1">
      <c r="A22" s="298" t="s">
        <v>2430</v>
      </c>
      <c r="B22" s="253" t="s">
        <v>2431</v>
      </c>
      <c r="C22" s="1382">
        <f ca="1">ROUND(SUM(C23:C25),0)</f>
        <v>528071</v>
      </c>
      <c r="D22" s="278">
        <f ca="1">C26</f>
        <v>6.9999999999999999E-4</v>
      </c>
      <c r="E22" s="279" t="s">
        <v>2428</v>
      </c>
      <c r="F22" s="280">
        <f ca="1">'数据-取费表'!B40</f>
        <v>4.7500000000000001E-2</v>
      </c>
      <c r="G22" s="277" t="str">
        <f>IF('数据-取费表'!B22&lt;=1,"单利计息","复利计息")</f>
        <v>复利计息</v>
      </c>
    </row>
    <row r="23" spans="1:7" s="257" customFormat="1" ht="13.5" customHeight="1">
      <c r="A23" s="953" t="s">
        <v>2321</v>
      </c>
      <c r="B23" s="258" t="s">
        <v>2432</v>
      </c>
      <c r="C23" s="1383">
        <f ca="1">ROUND(IF('数据-取费表'!B22&lt;=1,C5*F22*'数据-取费表'!B22,C5*(POWER((1+F22),'数据-取费表'!B22)-1)),0)</f>
        <v>87368</v>
      </c>
      <c r="D23" s="281"/>
      <c r="E23" s="281"/>
      <c r="F23" s="282"/>
      <c r="G23" s="283" t="s">
        <v>2433</v>
      </c>
    </row>
    <row r="24" spans="1:7" s="257" customFormat="1" ht="13.5" customHeight="1">
      <c r="A24" s="953" t="s">
        <v>2323</v>
      </c>
      <c r="B24" s="258" t="s">
        <v>2434</v>
      </c>
      <c r="C24" s="1383">
        <f ca="1">ROUND(IF('数据-取费表'!B22&lt;=1,C19*F22*('数据-取费表'!B19/2+'数据-取费表'!B20),C19*(POWER((1+F22),('数据-取费表'!B19/2+'数据-取费表'!B20))-1)),0)</f>
        <v>436840</v>
      </c>
      <c r="D24" s="281"/>
      <c r="E24" s="281"/>
      <c r="F24" s="282"/>
      <c r="G24" s="283" t="s">
        <v>2435</v>
      </c>
    </row>
    <row r="25" spans="1:7" s="257" customFormat="1" ht="24">
      <c r="A25" s="953" t="s">
        <v>2325</v>
      </c>
      <c r="B25" s="258" t="s">
        <v>2436</v>
      </c>
      <c r="C25" s="1383">
        <f ca="1">ROUND(IF('数据-取费表'!B22&lt;=1,C20*F22*'数据-取费表'!B22/2,C20*(POWER((1+F22),'数据-取费表'!B22/2)-1)),0)</f>
        <v>3863</v>
      </c>
      <c r="D25" s="281"/>
      <c r="E25" s="284"/>
      <c r="F25" s="282"/>
      <c r="G25" s="285" t="s">
        <v>2437</v>
      </c>
    </row>
    <row r="26" spans="1:7" s="257" customFormat="1">
      <c r="A26" s="953" t="s">
        <v>795</v>
      </c>
      <c r="B26" s="258" t="s">
        <v>2360</v>
      </c>
      <c r="C26" s="281">
        <f ca="1">ROUND(IF('数据-取费表'!B22&lt;=1,F21*F22*'数据-取费表'!B22/2,F21*(POWER((1+F22),'数据-取费表'!B22/2)-1)),4)</f>
        <v>6.9999999999999999E-4</v>
      </c>
      <c r="D26" s="281"/>
      <c r="E26" s="284"/>
      <c r="F26" s="282"/>
      <c r="G26" s="286"/>
    </row>
    <row r="27" spans="1:7" s="257" customFormat="1" ht="24.75">
      <c r="A27" s="298" t="s">
        <v>2361</v>
      </c>
      <c r="B27" s="287" t="s">
        <v>2362</v>
      </c>
      <c r="C27" s="288">
        <f ca="1">C28</f>
        <v>1107104</v>
      </c>
      <c r="D27" s="278">
        <f ca="1">C29</f>
        <v>3.0000000000000001E-3</v>
      </c>
      <c r="E27" s="279" t="s">
        <v>2363</v>
      </c>
      <c r="F27" s="289">
        <f ca="1">IF(B1="",'数据-取费表'!Q16,INDIRECT("'数据-取费表'!q"&amp;$G$1))</f>
        <v>0.15</v>
      </c>
      <c r="G27" s="290" t="s">
        <v>2364</v>
      </c>
    </row>
    <row r="28" spans="1:7" s="257" customFormat="1" ht="13.5" customHeight="1">
      <c r="A28" s="953" t="s">
        <v>791</v>
      </c>
      <c r="B28" s="291" t="s">
        <v>2365</v>
      </c>
      <c r="C28" s="292">
        <f ca="1">ROUND((C5+C19+C20)*F27,0)</f>
        <v>1107104</v>
      </c>
      <c r="D28" s="278"/>
      <c r="E28" s="279"/>
      <c r="F28" s="289"/>
      <c r="G28" s="290"/>
    </row>
    <row r="29" spans="1:7" s="257" customFormat="1" ht="13.5" customHeight="1">
      <c r="A29" s="953" t="s">
        <v>792</v>
      </c>
      <c r="B29" s="291" t="s">
        <v>2366</v>
      </c>
      <c r="C29" s="281">
        <f ca="1">ROUND(C21*F27,4)</f>
        <v>3.0000000000000001E-3</v>
      </c>
      <c r="D29" s="278"/>
      <c r="E29" s="279"/>
      <c r="F29" s="289"/>
      <c r="G29" s="290"/>
    </row>
    <row r="30" spans="1:7" s="257" customFormat="1" ht="13.5" customHeight="1">
      <c r="A30" s="298" t="s">
        <v>2367</v>
      </c>
      <c r="B30" s="253" t="s">
        <v>2368</v>
      </c>
      <c r="C30" s="278">
        <f>ROUND(F30/(1+'数据-取费表'!C42),4)</f>
        <v>5.33E-2</v>
      </c>
      <c r="D30" s="279" t="s">
        <v>2363</v>
      </c>
      <c r="E30" s="284"/>
      <c r="F30" s="280">
        <f>'数据-取费表'!B41</f>
        <v>5.6000000000000001E-2</v>
      </c>
      <c r="G30" s="277" t="s">
        <v>2369</v>
      </c>
    </row>
    <row r="31" spans="1:7" ht="16.5" customHeight="1">
      <c r="A31" s="252">
        <v>1</v>
      </c>
      <c r="B31" s="253" t="s">
        <v>2370</v>
      </c>
      <c r="C31" s="254">
        <f ca="1">ROUND((C5+C19+C20+C22+C27)/(1-C21-D22-D27-C30),0)</f>
        <v>9768003</v>
      </c>
      <c r="D31" s="273"/>
      <c r="E31" s="254"/>
      <c r="F31" s="293"/>
      <c r="G31" s="277" t="s">
        <v>2371</v>
      </c>
    </row>
    <row r="32" spans="1:7" s="251" customFormat="1" ht="15.75">
      <c r="A32" s="295" t="s">
        <v>2438</v>
      </c>
      <c r="B32" s="296"/>
      <c r="C32" s="296"/>
      <c r="D32" s="296"/>
      <c r="E32" s="296"/>
      <c r="F32" s="296"/>
      <c r="G32" s="297"/>
    </row>
    <row r="33" spans="1:7" s="257" customFormat="1" ht="13.5" customHeight="1">
      <c r="A33" s="298" t="s">
        <v>782</v>
      </c>
      <c r="B33" s="253" t="s">
        <v>2439</v>
      </c>
      <c r="C33" s="299">
        <f ca="1">SUM(C34:C38)</f>
        <v>132707036</v>
      </c>
      <c r="D33" s="275"/>
      <c r="E33" s="255"/>
      <c r="F33" s="284"/>
      <c r="G33" s="277"/>
    </row>
    <row r="34" spans="1:7" s="301" customFormat="1" ht="13.5" customHeight="1">
      <c r="A34" s="953" t="s">
        <v>791</v>
      </c>
      <c r="B34" s="258" t="s">
        <v>2374</v>
      </c>
      <c r="C34" s="263">
        <f ca="1">ROUND(IF(B1="",SUMPRODUCT('数据-取费表'!K6:K14,'数据-取费表'!L6:L14),INDIRECT("'数据-取费表'!l"&amp;$G$1)*INDIRECT("'数据-取费表'!k"&amp;$G$1)+'数据-取费表'!L14*INDIRECT("'数据-取费表'!S"&amp;$G$1)),0)</f>
        <v>121193640</v>
      </c>
      <c r="D34" s="260"/>
      <c r="E34" s="263"/>
      <c r="F34" s="300"/>
      <c r="G34" s="262"/>
    </row>
    <row r="35" spans="1:7" ht="13.5" customHeight="1">
      <c r="A35" s="953" t="s">
        <v>796</v>
      </c>
      <c r="B35" s="258" t="s">
        <v>2376</v>
      </c>
      <c r="C35" s="263">
        <f ca="1">ROUND(C34*F35,0)</f>
        <v>3635809</v>
      </c>
      <c r="D35" s="263"/>
      <c r="E35" s="263"/>
      <c r="F35" s="302">
        <f>'数据-取费表'!B33</f>
        <v>0.03</v>
      </c>
      <c r="G35" s="262" t="s">
        <v>2377</v>
      </c>
    </row>
    <row r="36" spans="1:7" ht="24">
      <c r="A36" s="953" t="s">
        <v>797</v>
      </c>
      <c r="B36" s="258" t="s">
        <v>2378</v>
      </c>
      <c r="C36" s="263">
        <f ca="1">ROUND(IF(B1="",SUM('数据-取费表'!AP6:AP13)*F36,IF(INDIRECT("'数据-取费表'!c"&amp;$G$1)="住宅",INDIRECT("'数据-取费表'!k"&amp;$G$1)*INDIRECT("'数据-取费表'!l"&amp;$G$1)*F36,0)),0)</f>
        <v>0</v>
      </c>
      <c r="D36" s="263"/>
      <c r="E36" s="263"/>
      <c r="F36" s="302">
        <f>'数据-取费表'!B34</f>
        <v>0</v>
      </c>
      <c r="G36" s="303" t="s">
        <v>2379</v>
      </c>
    </row>
    <row r="37" spans="1:7" s="301" customFormat="1" ht="13.5" customHeight="1">
      <c r="A37" s="953" t="s">
        <v>798</v>
      </c>
      <c r="B37" s="258" t="s">
        <v>2380</v>
      </c>
      <c r="C37" s="292">
        <f ca="1">ROUND(E37*D37,0)</f>
        <v>6059682</v>
      </c>
      <c r="D37" s="260">
        <f ca="1">D19</f>
        <v>30298.41</v>
      </c>
      <c r="E37" s="292">
        <f>'数据-取费表'!B35</f>
        <v>200</v>
      </c>
      <c r="F37" s="302"/>
      <c r="G37" s="304"/>
    </row>
    <row r="38" spans="1:7" ht="13.5" customHeight="1">
      <c r="A38" s="953" t="s">
        <v>799</v>
      </c>
      <c r="B38" s="258" t="s">
        <v>2382</v>
      </c>
      <c r="C38" s="263">
        <f ca="1">ROUND(C34*F38,0)</f>
        <v>1817905</v>
      </c>
      <c r="D38" s="263"/>
      <c r="E38" s="263"/>
      <c r="F38" s="302">
        <f>'数据-取费表'!B36</f>
        <v>1.4999999999999999E-2</v>
      </c>
      <c r="G38" s="262" t="s">
        <v>2377</v>
      </c>
    </row>
    <row r="39" spans="1:7" s="257" customFormat="1" ht="13.5" customHeight="1">
      <c r="A39" s="298" t="s">
        <v>2383</v>
      </c>
      <c r="B39" s="253" t="s">
        <v>2384</v>
      </c>
      <c r="C39" s="275">
        <f ca="1">ROUND(C33*F20,0)</f>
        <v>1990606</v>
      </c>
      <c r="D39" s="275"/>
      <c r="E39" s="275"/>
      <c r="F39" s="276"/>
      <c r="G39" s="277" t="s">
        <v>2385</v>
      </c>
    </row>
    <row r="40" spans="1:7" s="257" customFormat="1" ht="13.5" customHeight="1">
      <c r="A40" s="298" t="s">
        <v>2386</v>
      </c>
      <c r="B40" s="253" t="s">
        <v>2387</v>
      </c>
      <c r="C40" s="1728">
        <f>F21</f>
        <v>0.02</v>
      </c>
      <c r="D40" s="279" t="s">
        <v>2388</v>
      </c>
      <c r="E40" s="275"/>
      <c r="F40" s="276"/>
      <c r="G40" s="277" t="s">
        <v>2389</v>
      </c>
    </row>
    <row r="41" spans="1:7" s="257" customFormat="1" ht="13.5" customHeight="1">
      <c r="A41" s="298" t="s">
        <v>2390</v>
      </c>
      <c r="B41" s="253" t="s">
        <v>2391</v>
      </c>
      <c r="C41" s="275">
        <f ca="1">ROUND(SUM(C42:C43),0)</f>
        <v>4770661</v>
      </c>
      <c r="D41" s="278">
        <f ca="1">C44</f>
        <v>6.9999999999999999E-4</v>
      </c>
      <c r="E41" s="279" t="s">
        <v>2388</v>
      </c>
      <c r="F41" s="280"/>
      <c r="G41" s="277" t="str">
        <f>IF('数据-取费表'!B22&lt;=1,"单利计息","复利计息")</f>
        <v>复利计息</v>
      </c>
    </row>
    <row r="42" spans="1:7" ht="13.5" customHeight="1">
      <c r="A42" s="953" t="s">
        <v>791</v>
      </c>
      <c r="B42" s="258" t="s">
        <v>2392</v>
      </c>
      <c r="C42" s="281">
        <f ca="1">ROUND(IF('数据-取费表'!B22&lt;=1,C33*F22*'数据-取费表'!B20/2,C33*(POWER((1+F22),'数据-取费表'!B20/2)-1)),0)</f>
        <v>4700159</v>
      </c>
      <c r="D42" s="281"/>
      <c r="E42" s="281"/>
      <c r="F42" s="282"/>
      <c r="G42" s="3173" t="s">
        <v>2440</v>
      </c>
    </row>
    <row r="43" spans="1:7" ht="13.5" customHeight="1">
      <c r="A43" s="953" t="s">
        <v>792</v>
      </c>
      <c r="B43" s="258" t="s">
        <v>2394</v>
      </c>
      <c r="C43" s="281">
        <f ca="1">ROUND(IF('数据-取费表'!B22&lt;=1,C39*F22*'数据-取费表'!B20/2,C39*(POWER((1+F22),'数据-取费表'!B20/2)-1)),0)</f>
        <v>70502</v>
      </c>
      <c r="D43" s="281"/>
      <c r="E43" s="281"/>
      <c r="F43" s="282"/>
      <c r="G43" s="3174"/>
    </row>
    <row r="44" spans="1:7" ht="13.5" customHeight="1">
      <c r="A44" s="953" t="s">
        <v>793</v>
      </c>
      <c r="B44" s="258" t="s">
        <v>2395</v>
      </c>
      <c r="C44" s="281">
        <f ca="1">ROUND(IF('数据-取费表'!B22&lt;=1,C40*F22*'数据-取费表'!B20/2,C40*(POWER((1+F22),'数据-取费表'!B20/2)-1)),4)</f>
        <v>6.9999999999999999E-4</v>
      </c>
      <c r="D44" s="281"/>
      <c r="E44" s="281"/>
      <c r="F44" s="282"/>
      <c r="G44" s="3175"/>
    </row>
    <row r="45" spans="1:7" s="257" customFormat="1" ht="13.5" customHeight="1">
      <c r="A45" s="298" t="s">
        <v>2396</v>
      </c>
      <c r="B45" s="287" t="s">
        <v>2362</v>
      </c>
      <c r="C45" s="288">
        <f ca="1">C46</f>
        <v>20204646</v>
      </c>
      <c r="D45" s="278">
        <f ca="1">C47</f>
        <v>3.0000000000000001E-3</v>
      </c>
      <c r="E45" s="279" t="s">
        <v>2388</v>
      </c>
      <c r="F45" s="289"/>
      <c r="G45" s="290" t="s">
        <v>2397</v>
      </c>
    </row>
    <row r="46" spans="1:7" s="257" customFormat="1" ht="13.5" customHeight="1">
      <c r="A46" s="953" t="s">
        <v>791</v>
      </c>
      <c r="B46" s="291" t="s">
        <v>2398</v>
      </c>
      <c r="C46" s="292">
        <f ca="1">ROUND((C33+C39)*F27,0)</f>
        <v>20204646</v>
      </c>
      <c r="D46" s="306"/>
      <c r="E46" s="279"/>
      <c r="F46" s="289"/>
      <c r="G46" s="290"/>
    </row>
    <row r="47" spans="1:7" s="257" customFormat="1" ht="13.5" customHeight="1">
      <c r="A47" s="953" t="s">
        <v>792</v>
      </c>
      <c r="B47" s="291" t="s">
        <v>2399</v>
      </c>
      <c r="C47" s="281">
        <f ca="1">ROUND(C40*F27,4)</f>
        <v>3.0000000000000001E-3</v>
      </c>
      <c r="D47" s="306"/>
      <c r="E47" s="279"/>
      <c r="F47" s="289"/>
      <c r="G47" s="290"/>
    </row>
    <row r="48" spans="1:7" s="257" customFormat="1" ht="13.5" customHeight="1">
      <c r="A48" s="298" t="s">
        <v>2361</v>
      </c>
      <c r="B48" s="253" t="s">
        <v>2400</v>
      </c>
      <c r="C48" s="305">
        <f>ROUND(F30/(1+'数据-取费表'!C42),4)</f>
        <v>5.33E-2</v>
      </c>
      <c r="D48" s="279" t="s">
        <v>2388</v>
      </c>
      <c r="E48" s="275"/>
      <c r="F48" s="280"/>
      <c r="G48" s="277" t="s">
        <v>2401</v>
      </c>
    </row>
    <row r="49" spans="1:7" ht="16.5" customHeight="1">
      <c r="A49" s="298" t="s">
        <v>2367</v>
      </c>
      <c r="B49" s="253" t="s">
        <v>2441</v>
      </c>
      <c r="C49" s="275">
        <f ca="1">ROUND((C33+C39+C41+C45)/(1-C40-D41-D45-C48),0)</f>
        <v>172993444</v>
      </c>
      <c r="D49" s="275"/>
      <c r="E49" s="275"/>
      <c r="F49" s="307"/>
      <c r="G49" s="277" t="s">
        <v>2403</v>
      </c>
    </row>
    <row r="50" spans="1:7" s="301" customFormat="1">
      <c r="A50" s="298" t="s">
        <v>2404</v>
      </c>
      <c r="B50" s="253" t="s">
        <v>2405</v>
      </c>
      <c r="C50" s="275"/>
      <c r="D50" s="275"/>
      <c r="E50" s="275"/>
      <c r="F50" s="307">
        <f>IF('数据-取费表'!B24=0,'数据-取费表'!N16,1)</f>
        <v>0.88</v>
      </c>
      <c r="G50" s="290"/>
    </row>
    <row r="51" spans="1:7" ht="16.5" customHeight="1">
      <c r="A51" s="298" t="s">
        <v>2407</v>
      </c>
      <c r="B51" s="253" t="s">
        <v>2442</v>
      </c>
      <c r="C51" s="275">
        <f ca="1">ROUND(C49*F50,0)</f>
        <v>152234231</v>
      </c>
      <c r="D51" s="275"/>
      <c r="E51" s="275"/>
      <c r="F51" s="307"/>
      <c r="G51" s="277" t="s">
        <v>2409</v>
      </c>
    </row>
    <row r="52" spans="1:7" s="251" customFormat="1" ht="16.5" thickBot="1">
      <c r="A52" s="308" t="s">
        <v>2410</v>
      </c>
      <c r="B52" s="309"/>
      <c r="C52" s="310">
        <f ca="1">C31+C51</f>
        <v>162002234</v>
      </c>
      <c r="D52" s="309"/>
      <c r="E52" s="309"/>
      <c r="F52" s="309"/>
      <c r="G52" s="311"/>
    </row>
    <row r="55" spans="1:7" ht="15">
      <c r="B55" s="313" t="s">
        <v>2411</v>
      </c>
      <c r="C55" s="314"/>
    </row>
    <row r="56" spans="1:7">
      <c r="B56" s="316" t="s">
        <v>1508</v>
      </c>
      <c r="C56" s="318">
        <f ca="1">1-C57</f>
        <v>6.0000000000000053E-2</v>
      </c>
    </row>
    <row r="57" spans="1:7">
      <c r="B57" s="316" t="s">
        <v>1509</v>
      </c>
      <c r="C57" s="317">
        <f ca="1">ROUND(C51/C52,3)</f>
        <v>0.94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6" sqref="D6"/>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2443</v>
      </c>
      <c r="B1" s="1581"/>
      <c r="C1" s="1582"/>
      <c r="D1" s="1580"/>
      <c r="E1" s="319"/>
      <c r="F1" s="319"/>
      <c r="G1" s="1581"/>
      <c r="H1" s="319"/>
      <c r="I1" s="319"/>
      <c r="J1" s="319"/>
      <c r="K1" s="319">
        <f>MATCH(C1,'数据-取费表'!A6:A16,0)+5</f>
        <v>7</v>
      </c>
    </row>
    <row r="2" spans="1:33" ht="18" customHeight="1">
      <c r="A2" s="244" t="s">
        <v>2311</v>
      </c>
      <c r="B2" s="247">
        <f ca="1">C32</f>
        <v>0</v>
      </c>
      <c r="C2" s="319" t="s">
        <v>2444</v>
      </c>
      <c r="D2" s="319"/>
      <c r="E2" s="319"/>
      <c r="F2" s="319"/>
      <c r="G2" s="319"/>
      <c r="H2" s="319"/>
      <c r="I2" s="319"/>
      <c r="J2" s="319"/>
      <c r="K2" s="319"/>
    </row>
    <row r="3" spans="1:33" ht="18" customHeight="1" thickBot="1">
      <c r="A3" s="246" t="s">
        <v>2313</v>
      </c>
      <c r="B3" s="247">
        <f ca="1">ROUND(B2*10000/IF(C1="",'数据-汇总表'!E3,INDIRECT("'数据-取费表'!K"&amp;$K$1)),0)</f>
        <v>0</v>
      </c>
      <c r="C3" s="319" t="s">
        <v>2445</v>
      </c>
      <c r="D3" s="319"/>
      <c r="E3" s="319"/>
      <c r="F3" s="319"/>
      <c r="G3" s="319"/>
      <c r="H3" s="319"/>
      <c r="I3" s="319"/>
      <c r="J3" s="319"/>
      <c r="K3" s="319"/>
    </row>
    <row r="4" spans="1:33" s="958" customFormat="1" ht="16.5" customHeight="1">
      <c r="A4" s="955" t="s">
        <v>2446</v>
      </c>
      <c r="B4" s="956"/>
      <c r="C4" s="998">
        <f>SUM(C8:K8)</f>
        <v>0</v>
      </c>
      <c r="D4" s="956"/>
      <c r="E4" s="956"/>
      <c r="F4" s="956"/>
      <c r="G4" s="956"/>
      <c r="H4" s="956"/>
      <c r="I4" s="956"/>
      <c r="J4" s="956"/>
      <c r="K4" s="957"/>
    </row>
    <row r="5" spans="1:33" s="962" customFormat="1" ht="15">
      <c r="A5" s="959" t="s">
        <v>2447</v>
      </c>
      <c r="B5" s="960" t="s">
        <v>2448</v>
      </c>
      <c r="C5" s="2555" t="s">
        <v>3218</v>
      </c>
      <c r="D5" s="2555" t="s">
        <v>48</v>
      </c>
      <c r="E5" s="2555" t="s">
        <v>2449</v>
      </c>
      <c r="F5" s="2555"/>
      <c r="G5" s="2555"/>
      <c r="H5" s="2555"/>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2450</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2451</v>
      </c>
      <c r="B7" s="139" t="s">
        <v>2452</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2453</v>
      </c>
      <c r="B8" s="176" t="s">
        <v>2454</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2455</v>
      </c>
      <c r="B9" s="956"/>
      <c r="C9" s="956"/>
      <c r="D9" s="956"/>
      <c r="E9" s="956"/>
      <c r="F9" s="956"/>
      <c r="G9" s="956"/>
      <c r="H9" s="956"/>
      <c r="I9" s="956"/>
      <c r="J9" s="956"/>
      <c r="K9" s="957"/>
    </row>
    <row r="10" spans="1:33" s="972" customFormat="1" ht="13.5" customHeight="1">
      <c r="A10" s="959" t="s">
        <v>2456</v>
      </c>
      <c r="B10" s="8" t="s">
        <v>2457</v>
      </c>
      <c r="C10" s="968" t="s">
        <v>2458</v>
      </c>
      <c r="D10" s="969" t="s">
        <v>2459</v>
      </c>
      <c r="E10" s="969" t="s">
        <v>2460</v>
      </c>
      <c r="F10" s="969" t="s">
        <v>2461</v>
      </c>
      <c r="G10" s="8"/>
      <c r="H10" s="970"/>
      <c r="I10" s="970"/>
      <c r="J10" s="970"/>
      <c r="K10" s="971"/>
    </row>
    <row r="11" spans="1:33" s="977" customFormat="1" ht="13.5" customHeight="1">
      <c r="A11" s="973" t="s">
        <v>1330</v>
      </c>
      <c r="B11" s="974" t="s">
        <v>2462</v>
      </c>
      <c r="C11" s="322">
        <f ca="1">IF(C1="",'数据-取费表'!P16,INDIRECT("'数据-取费表'!p"&amp;$K$1)+INDIRECT("'数据-取费表'!ar"&amp;$K$1))</f>
        <v>0</v>
      </c>
      <c r="D11" s="975"/>
      <c r="E11" s="374"/>
      <c r="F11" s="976">
        <f ca="1">1-IF('数据-取费表'!B24=0,1,IF(C1="",'数据-取费表'!N16,INDIRECT("'数据-取费表'!n"&amp;$K$1)))</f>
        <v>0</v>
      </c>
      <c r="G11" s="8"/>
      <c r="H11" s="970"/>
      <c r="I11" s="970"/>
      <c r="J11" s="970"/>
      <c r="K11" s="971"/>
    </row>
    <row r="12" spans="1:33" s="977" customFormat="1" ht="13.5" customHeight="1">
      <c r="A12" s="973" t="s">
        <v>1331</v>
      </c>
      <c r="B12" s="974" t="s">
        <v>2463</v>
      </c>
      <c r="C12" s="24">
        <f ca="1">ROUND(C11*F12,0)</f>
        <v>0</v>
      </c>
      <c r="D12" s="975"/>
      <c r="E12" s="374"/>
      <c r="F12" s="978">
        <f>'数据-取费表'!B33</f>
        <v>0.03</v>
      </c>
      <c r="G12" s="8" t="s">
        <v>2464</v>
      </c>
      <c r="H12" s="970"/>
      <c r="I12" s="970"/>
      <c r="J12" s="970"/>
      <c r="K12" s="971"/>
    </row>
    <row r="13" spans="1:33" s="977" customFormat="1" ht="13.5" customHeight="1">
      <c r="A13" s="973" t="s">
        <v>1332</v>
      </c>
      <c r="B13" s="974" t="s">
        <v>2465</v>
      </c>
      <c r="C13" s="24">
        <f ca="1">ROUND(IF(C1="",SUMIF('数据-取费表'!C:C,"住宅",'数据-取费表'!P:P)*F13,IF(INDIRECT("'数据-取费表'!c"&amp;$K$1)="住宅",INDIRECT("'数据-取费表'!P"&amp;$K$1)*F13,0)),0)</f>
        <v>0</v>
      </c>
      <c r="D13" s="1035"/>
      <c r="E13" s="374"/>
      <c r="F13" s="978">
        <f>'数据-取费表'!B34</f>
        <v>0</v>
      </c>
      <c r="G13" s="8" t="s">
        <v>2466</v>
      </c>
      <c r="H13" s="970"/>
      <c r="I13" s="970"/>
      <c r="J13" s="970"/>
      <c r="K13" s="971"/>
    </row>
    <row r="14" spans="1:33" s="979" customFormat="1" ht="13.5" customHeight="1">
      <c r="A14" s="973" t="s">
        <v>1333</v>
      </c>
      <c r="B14" s="974" t="s">
        <v>2467</v>
      </c>
      <c r="C14" s="24">
        <f ca="1">ROUND(D14*E14*F11/10000,0)</f>
        <v>0</v>
      </c>
      <c r="D14" s="1035">
        <f ca="1">IF(C1="",'数据-汇总表'!E3,INDIRECT("'数据-取费表'!K"&amp;$K$1)+INDIRECT("'数据-取费表'!S"&amp;$K$1))</f>
        <v>30298.41</v>
      </c>
      <c r="E14" s="24">
        <f>'数据-取费表'!B35</f>
        <v>200</v>
      </c>
      <c r="F14" s="978"/>
      <c r="G14" s="8" t="s">
        <v>2468</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2469</v>
      </c>
      <c r="C15" s="985">
        <f ca="1">ROUND(C11*F15,0)</f>
        <v>0</v>
      </c>
      <c r="D15" s="980"/>
      <c r="E15" s="985"/>
      <c r="F15" s="986">
        <f>'数据-取费表'!B36</f>
        <v>1.4999999999999999E-2</v>
      </c>
      <c r="G15" s="139" t="s">
        <v>2470</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2471</v>
      </c>
      <c r="C16" s="985">
        <f ca="1">SUM(C11:C15)</f>
        <v>0</v>
      </c>
      <c r="D16" s="980"/>
      <c r="E16" s="985"/>
      <c r="F16" s="986"/>
      <c r="G16" s="139"/>
      <c r="H16" s="1578"/>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2472</v>
      </c>
      <c r="C17" s="24">
        <f ca="1">ROUND(D17*E17/10000,0)</f>
        <v>0</v>
      </c>
      <c r="D17" s="1035">
        <f ca="1">D14</f>
        <v>30298.41</v>
      </c>
      <c r="E17" s="24">
        <f>'数据-取费表'!B32</f>
        <v>0</v>
      </c>
      <c r="F17" s="980"/>
      <c r="G17" s="139" t="s">
        <v>2473</v>
      </c>
      <c r="H17" s="1578"/>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2474</v>
      </c>
      <c r="C18" s="24">
        <f ca="1">C19+C20-IF(C1="",'数据-取费表'!B29,IF(G18="已全部缴纳",C19+C20,H18))</f>
        <v>0</v>
      </c>
      <c r="D18" s="1035"/>
      <c r="E18" s="24"/>
      <c r="F18" s="978"/>
      <c r="G18" s="2557"/>
      <c r="H18" s="1577"/>
      <c r="I18" s="2558" t="s">
        <v>2475</v>
      </c>
      <c r="J18" s="981"/>
      <c r="K18" s="982"/>
    </row>
    <row r="19" spans="1:33" s="977" customFormat="1" ht="13.5" customHeight="1">
      <c r="A19" s="973" t="s">
        <v>805</v>
      </c>
      <c r="B19" s="974" t="s">
        <v>2476</v>
      </c>
      <c r="C19" s="24">
        <f ca="1">ROUND(D19*E19/10000,0)</f>
        <v>0</v>
      </c>
      <c r="D19" s="1035">
        <f ca="1">IF(C1="",'数据-汇总表'!E5,IF(INDIRECT("'数据-取费表'!c"&amp;$K$1)="住宅",INDIRECT("'数据-取费表'!k"&amp;$K$1),0))</f>
        <v>0</v>
      </c>
      <c r="E19" s="24">
        <f>'数据-取费表'!B27</f>
        <v>0</v>
      </c>
      <c r="F19" s="978"/>
      <c r="G19" s="15"/>
      <c r="H19" s="1579"/>
      <c r="I19" s="983"/>
      <c r="J19" s="983"/>
      <c r="K19" s="984"/>
    </row>
    <row r="20" spans="1:33" s="977" customFormat="1" ht="13.5" customHeight="1">
      <c r="A20" s="973" t="s">
        <v>806</v>
      </c>
      <c r="B20" s="974" t="s">
        <v>2477</v>
      </c>
      <c r="C20" s="24">
        <f ca="1">ROUND(D20*E20/10000,0)</f>
        <v>121</v>
      </c>
      <c r="D20" s="1035">
        <f ca="1">IF(C1="",'数据-汇总表'!E6,IF(INDIRECT("'数据-取费表'!c"&amp;$K$1)="住宅",INDIRECT("'数据-取费表'!s"&amp;$K$1),INDIRECT("'数据-取费表'!k"&amp;$K$1)+INDIRECT("'数据-取费表'!s"&amp;$K$1)))</f>
        <v>30298.41</v>
      </c>
      <c r="E20" s="24">
        <f>'数据-取费表'!B28</f>
        <v>40</v>
      </c>
      <c r="F20" s="978"/>
      <c r="G20" s="15"/>
      <c r="H20" s="983"/>
      <c r="I20" s="983"/>
      <c r="J20" s="983"/>
      <c r="K20" s="984"/>
    </row>
    <row r="21" spans="1:33" s="977" customFormat="1" ht="13.5" customHeight="1">
      <c r="A21" s="963" t="s">
        <v>802</v>
      </c>
      <c r="B21" s="987" t="s">
        <v>2478</v>
      </c>
      <c r="C21" s="988">
        <f ca="1">C16+C17+C18</f>
        <v>0</v>
      </c>
      <c r="D21" s="989"/>
      <c r="E21" s="324"/>
      <c r="F21" s="324"/>
      <c r="G21" s="139" t="s">
        <v>2479</v>
      </c>
      <c r="H21" s="981"/>
      <c r="I21" s="981"/>
      <c r="J21" s="981"/>
      <c r="K21" s="982"/>
    </row>
    <row r="22" spans="1:33" s="977" customFormat="1" ht="13.5" customHeight="1">
      <c r="A22" s="963" t="s">
        <v>2451</v>
      </c>
      <c r="B22" s="987" t="s">
        <v>2480</v>
      </c>
      <c r="C22" s="988">
        <f ca="1">ROUND(C21*F22,0)</f>
        <v>0</v>
      </c>
      <c r="D22" s="324"/>
      <c r="E22" s="324"/>
      <c r="F22" s="990">
        <f>'数据-取费表'!B37</f>
        <v>1.4999999999999999E-2</v>
      </c>
      <c r="G22" s="8" t="s">
        <v>2481</v>
      </c>
      <c r="H22" s="970"/>
      <c r="I22" s="970"/>
      <c r="J22" s="970"/>
      <c r="K22" s="971"/>
    </row>
    <row r="23" spans="1:33" s="977" customFormat="1" ht="13.5" customHeight="1">
      <c r="A23" s="963" t="s">
        <v>2453</v>
      </c>
      <c r="B23" s="987" t="s">
        <v>2482</v>
      </c>
      <c r="C23" s="988">
        <f ca="1">ROUND(C4*F23*F11,0)</f>
        <v>0</v>
      </c>
      <c r="D23" s="324"/>
      <c r="E23" s="324"/>
      <c r="F23" s="990">
        <f>'数据-取费表'!B38</f>
        <v>0.02</v>
      </c>
      <c r="G23" s="8" t="s">
        <v>2483</v>
      </c>
      <c r="H23" s="970"/>
      <c r="I23" s="970"/>
      <c r="J23" s="970"/>
      <c r="K23" s="971"/>
    </row>
    <row r="24" spans="1:33" s="977" customFormat="1" ht="13.5" customHeight="1">
      <c r="A24" s="963" t="s">
        <v>2484</v>
      </c>
      <c r="B24" s="987" t="s">
        <v>2485</v>
      </c>
      <c r="C24" s="323">
        <f>ROUND(F24/(1+'数据-取费表'!C42),4)</f>
        <v>2.9000000000000001E-2</v>
      </c>
      <c r="D24" s="324" t="s">
        <v>15</v>
      </c>
      <c r="E24" s="324"/>
      <c r="F24" s="990">
        <f>'数据-取费表'!B48+'数据-取费表'!B49</f>
        <v>3.0499999999999999E-2</v>
      </c>
      <c r="G24" s="8" t="s">
        <v>2486</v>
      </c>
      <c r="H24" s="992"/>
      <c r="I24" s="992"/>
      <c r="J24" s="992"/>
      <c r="K24" s="993"/>
    </row>
    <row r="25" spans="1:33" s="977" customFormat="1" ht="13.5" customHeight="1">
      <c r="A25" s="963" t="s">
        <v>2487</v>
      </c>
      <c r="B25" s="989" t="s">
        <v>2488</v>
      </c>
      <c r="C25" s="1358">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2489</v>
      </c>
      <c r="C26" s="1359">
        <f ca="1">ROUND(IF('数据-取费表'!B22&lt;=1,(1+C24)*F25*'数据-取费表'!B24,(1+C24)*(POWER((1+F25),'数据-取费表'!B24)-1)),4)</f>
        <v>0</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2490</v>
      </c>
      <c r="C27" s="1360">
        <f ca="1">ROUND(IF('数据-取费表'!B22&lt;=1,(C21+C22+C23)*F25*'数据-取费表'!B24/2,(C21+C22+C23)*(POWER((1+F25),'数据-取费表'!B24/2)-1)),0)</f>
        <v>0</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2491</v>
      </c>
      <c r="B28" s="2560" t="s">
        <v>2492</v>
      </c>
      <c r="C28" s="330">
        <f ca="1">C30</f>
        <v>0</v>
      </c>
      <c r="D28" s="323">
        <f ca="1">C29</f>
        <v>0</v>
      </c>
      <c r="E28" s="325" t="s">
        <v>15</v>
      </c>
      <c r="F28" s="331">
        <f ca="1">IF(C1="",'数据-取费表'!Q16,INDIRECT("'数据-取费表'!q"&amp;$K$1))</f>
        <v>0.15</v>
      </c>
      <c r="G28" s="991"/>
      <c r="H28" s="992"/>
      <c r="I28" s="992"/>
      <c r="J28" s="992"/>
      <c r="K28" s="993"/>
    </row>
    <row r="29" spans="1:33" s="334" customFormat="1" ht="13.5" customHeight="1">
      <c r="A29" s="973" t="s">
        <v>803</v>
      </c>
      <c r="B29" s="996" t="s">
        <v>2493</v>
      </c>
      <c r="C29" s="327">
        <f ca="1">ROUND((1+C24)*F28*'数据-取费表'!B24/'数据-取费表'!B20,4)</f>
        <v>0</v>
      </c>
      <c r="D29" s="327"/>
      <c r="E29" s="328"/>
      <c r="F29" s="333"/>
      <c r="G29" s="139" t="s">
        <v>2494</v>
      </c>
      <c r="H29" s="981"/>
      <c r="I29" s="981"/>
      <c r="J29" s="981"/>
      <c r="K29" s="982"/>
    </row>
    <row r="30" spans="1:33" s="334" customFormat="1" ht="13.5" customHeight="1">
      <c r="A30" s="973" t="s">
        <v>804</v>
      </c>
      <c r="B30" s="996" t="s">
        <v>2495</v>
      </c>
      <c r="C30" s="335">
        <f ca="1">ROUND((C21+C22+C23)*F28,0)</f>
        <v>0</v>
      </c>
      <c r="D30" s="327"/>
      <c r="E30" s="328"/>
      <c r="F30" s="333"/>
      <c r="G30" s="139"/>
      <c r="H30" s="981"/>
      <c r="I30" s="981"/>
      <c r="J30" s="981"/>
      <c r="K30" s="982"/>
    </row>
    <row r="31" spans="1:33" s="977" customFormat="1" ht="13.5" customHeight="1" thickBot="1">
      <c r="A31" s="2561" t="s">
        <v>2496</v>
      </c>
      <c r="B31" s="1007" t="s">
        <v>2497</v>
      </c>
      <c r="C31" s="1008">
        <f>ROUND(C4*F31/(1+'数据-取费表'!C42),0)</f>
        <v>0</v>
      </c>
      <c r="D31" s="1009"/>
      <c r="E31" s="1010"/>
      <c r="F31" s="1011">
        <f>'数据-取费表'!B41</f>
        <v>5.6000000000000001E-2</v>
      </c>
      <c r="G31" s="1012" t="s">
        <v>2498</v>
      </c>
      <c r="H31" s="1013"/>
      <c r="I31" s="1013"/>
      <c r="J31" s="1013"/>
      <c r="K31" s="1014"/>
    </row>
    <row r="32" spans="1:33" s="972" customFormat="1" ht="13.5" customHeight="1" thickBot="1">
      <c r="A32" s="1002" t="s">
        <v>2499</v>
      </c>
      <c r="B32" s="1003"/>
      <c r="C32" s="1004">
        <f ca="1">ROUND((C4-C21-C22-C23-C25-C28-C31)/(1+C24+D25+D28),0)</f>
        <v>0</v>
      </c>
      <c r="D32" s="1003"/>
      <c r="E32" s="1003"/>
      <c r="F32" s="1003"/>
      <c r="G32" s="1005" t="s">
        <v>2500</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F51" sqref="F51"/>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2726</v>
      </c>
      <c r="B1" s="394"/>
      <c r="C1" s="395" t="s">
        <v>2777</v>
      </c>
      <c r="D1" s="754"/>
      <c r="E1" s="754"/>
      <c r="F1" s="753" t="s">
        <v>2625</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2311</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2313</v>
      </c>
      <c r="B3" s="608" t="e">
        <f>ROUND(IF(D3="",B2*10000/'数据-汇总表'!E3,B2*10000/D3),0)</f>
        <v>#DIV/0!</v>
      </c>
      <c r="C3" s="246" t="s">
        <v>2728</v>
      </c>
      <c r="D3" s="1583"/>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2627</v>
      </c>
      <c r="B4" s="401"/>
      <c r="C4" s="3189" t="s">
        <v>2628</v>
      </c>
      <c r="D4" s="3190"/>
      <c r="E4" s="3191" t="s">
        <v>2629</v>
      </c>
      <c r="F4" s="3192"/>
      <c r="G4" s="3189" t="s">
        <v>2630</v>
      </c>
      <c r="H4" s="3190"/>
      <c r="I4" s="3189" t="s">
        <v>2631</v>
      </c>
      <c r="J4" s="3190"/>
      <c r="K4" s="609" t="s">
        <v>2632</v>
      </c>
      <c r="L4" s="1132"/>
      <c r="M4" s="1133"/>
      <c r="N4" s="1133"/>
      <c r="O4" s="1133"/>
      <c r="P4" s="3193" t="s">
        <v>2633</v>
      </c>
      <c r="Q4" s="3194"/>
      <c r="R4" s="3206" t="s">
        <v>2629</v>
      </c>
      <c r="S4" s="3207"/>
      <c r="T4" s="3206" t="s">
        <v>2630</v>
      </c>
      <c r="U4" s="3207"/>
      <c r="V4" s="3181" t="s">
        <v>2631</v>
      </c>
      <c r="W4" s="3181"/>
      <c r="X4" s="1813"/>
      <c r="Y4" s="3206" t="s">
        <v>2633</v>
      </c>
      <c r="Z4" s="3207"/>
      <c r="AA4" s="3186" t="s">
        <v>2629</v>
      </c>
      <c r="AB4" s="3187" t="s">
        <v>2630</v>
      </c>
      <c r="AC4" s="3186" t="s">
        <v>2631</v>
      </c>
    </row>
    <row r="5" spans="1:29" ht="15">
      <c r="A5" s="403"/>
      <c r="B5" s="404"/>
      <c r="C5" s="3210" t="s">
        <v>2524</v>
      </c>
      <c r="D5" s="3211"/>
      <c r="E5" s="3199" t="str">
        <f>Sheet0!A3</f>
        <v>高新区穆响路以北、高新三路以东</v>
      </c>
      <c r="F5" s="3200"/>
      <c r="G5" s="3210" t="str">
        <f>Sheet0!A4</f>
        <v>高新区凤凰街以北、潍安路以东</v>
      </c>
      <c r="H5" s="3211"/>
      <c r="I5" s="3210" t="str">
        <f>Sheet0!A6</f>
        <v>高新区梨园街以北、高新一路以西</v>
      </c>
      <c r="J5" s="3211"/>
      <c r="K5" s="609"/>
      <c r="L5" s="1132"/>
      <c r="M5" s="1133"/>
      <c r="N5" s="1133"/>
      <c r="O5" s="1133"/>
      <c r="P5" s="3195"/>
      <c r="Q5" s="3196"/>
      <c r="R5" s="3208"/>
      <c r="S5" s="3209"/>
      <c r="T5" s="3208"/>
      <c r="U5" s="3209"/>
      <c r="V5" s="3181"/>
      <c r="W5" s="3181"/>
      <c r="X5" s="1813"/>
      <c r="Y5" s="3208"/>
      <c r="Z5" s="3209"/>
      <c r="AA5" s="3187"/>
      <c r="AB5" s="3187"/>
      <c r="AC5" s="3187"/>
    </row>
    <row r="6" spans="1:29" ht="15.75" thickBot="1">
      <c r="A6" s="405"/>
      <c r="B6" s="406"/>
      <c r="C6" s="3212" t="s">
        <v>2778</v>
      </c>
      <c r="D6" s="3213"/>
      <c r="E6" s="3215" t="s">
        <v>2778</v>
      </c>
      <c r="F6" s="3216"/>
      <c r="G6" s="3212" t="s">
        <v>2778</v>
      </c>
      <c r="H6" s="3213"/>
      <c r="I6" s="3212" t="s">
        <v>2778</v>
      </c>
      <c r="J6" s="3213"/>
      <c r="K6" s="609" t="s">
        <v>2529</v>
      </c>
      <c r="L6" s="1132"/>
      <c r="M6" s="1133"/>
      <c r="N6" s="1133"/>
      <c r="O6" s="1133"/>
      <c r="P6" s="3197"/>
      <c r="Q6" s="3198"/>
      <c r="R6" s="3208"/>
      <c r="S6" s="3209"/>
      <c r="T6" s="3217"/>
      <c r="U6" s="3218"/>
      <c r="V6" s="3181"/>
      <c r="W6" s="3181"/>
      <c r="X6" s="1813"/>
      <c r="Y6" s="3217"/>
      <c r="Z6" s="3218"/>
      <c r="AA6" s="3188"/>
      <c r="AB6" s="3188"/>
      <c r="AC6" s="3188"/>
    </row>
    <row r="7" spans="1:29" s="117" customFormat="1" ht="15.75" thickBot="1">
      <c r="A7" s="407" t="s">
        <v>2530</v>
      </c>
      <c r="B7" s="408"/>
      <c r="C7" s="409">
        <f>'数据-取费表'!B2</f>
        <v>43580</v>
      </c>
      <c r="D7" s="410">
        <v>100</v>
      </c>
      <c r="E7" s="411" t="str">
        <f>Sheet0!E3</f>
        <v>2018-11-24</v>
      </c>
      <c r="F7" s="412">
        <f>SUMIF(65:65,YEAR(E7)&amp;"-"&amp;INT((MONTH(E7)+2)/3),66:66)</f>
        <v>99</v>
      </c>
      <c r="G7" s="2697" t="str">
        <f>Sheet0!E4</f>
        <v>2018-11-24</v>
      </c>
      <c r="H7" s="410">
        <f>SUMIF(65:65,YEAR(G7)&amp;"-"&amp;INT((MONTH(G7)+2)/3),66:66)</f>
        <v>99</v>
      </c>
      <c r="I7" s="2697" t="str">
        <f>Sheet0!E6</f>
        <v>2018-10-28</v>
      </c>
      <c r="J7" s="410">
        <f>SUMIF(65:65,YEAR(I7)&amp;"-"&amp;INT((MONTH(I7)+2)/3),66:66)</f>
        <v>99</v>
      </c>
      <c r="K7" s="610"/>
      <c r="L7" s="1134"/>
      <c r="M7" s="1135"/>
      <c r="N7" s="1135"/>
      <c r="O7" s="1135"/>
      <c r="P7" s="3201" t="s">
        <v>2531</v>
      </c>
      <c r="Q7" s="3214"/>
      <c r="R7" s="769" t="s">
        <v>17</v>
      </c>
      <c r="S7" s="770">
        <f t="shared" ref="S7:S15" si="0">F7</f>
        <v>99</v>
      </c>
      <c r="T7" s="769" t="s">
        <v>17</v>
      </c>
      <c r="U7" s="770">
        <f t="shared" ref="U7:U15" si="1">H7</f>
        <v>99</v>
      </c>
      <c r="V7" s="769" t="s">
        <v>17</v>
      </c>
      <c r="W7" s="770">
        <f t="shared" ref="W7:W15" si="2">J7</f>
        <v>99</v>
      </c>
      <c r="X7" s="771"/>
      <c r="Y7" s="3201" t="s">
        <v>2531</v>
      </c>
      <c r="Z7" s="3202"/>
      <c r="AA7" s="772">
        <f>D7/F7</f>
        <v>1.0101010101010102</v>
      </c>
      <c r="AB7" s="772">
        <f>D7/H7</f>
        <v>1.0101010101010102</v>
      </c>
      <c r="AC7" s="772">
        <f>D7/J7</f>
        <v>1.0101010101010102</v>
      </c>
    </row>
    <row r="8" spans="1:29" s="117" customFormat="1" ht="15.75" thickBot="1">
      <c r="A8" s="407" t="s">
        <v>2532</v>
      </c>
      <c r="B8" s="408"/>
      <c r="C8" s="413" t="s">
        <v>2533</v>
      </c>
      <c r="D8" s="410">
        <v>100</v>
      </c>
      <c r="E8" s="413" t="s">
        <v>3054</v>
      </c>
      <c r="F8" s="412">
        <f>SUMIF(68:68,E8,69:69)-SUMIF(68:68,C8,69:69)+100</f>
        <v>100</v>
      </c>
      <c r="G8" s="413" t="s">
        <v>3054</v>
      </c>
      <c r="H8" s="410">
        <f>SUMIF(68:68,G8,69:69)-SUMIF(68:68,C8,69:69)+100</f>
        <v>100</v>
      </c>
      <c r="I8" s="413" t="s">
        <v>3054</v>
      </c>
      <c r="J8" s="410">
        <f>SUMIF(68:68,I8,69:69)-SUMIF(68:68,C8,69:69)+100</f>
        <v>100</v>
      </c>
      <c r="K8" s="610"/>
      <c r="L8" s="1134"/>
      <c r="M8" s="1135"/>
      <c r="N8" s="1135"/>
      <c r="O8" s="1135"/>
      <c r="P8" s="3201" t="s">
        <v>2534</v>
      </c>
      <c r="Q8" s="3202"/>
      <c r="R8" s="769" t="s">
        <v>17</v>
      </c>
      <c r="S8" s="770">
        <f t="shared" si="0"/>
        <v>100</v>
      </c>
      <c r="T8" s="769" t="s">
        <v>17</v>
      </c>
      <c r="U8" s="770">
        <f t="shared" si="1"/>
        <v>100</v>
      </c>
      <c r="V8" s="769" t="s">
        <v>17</v>
      </c>
      <c r="W8" s="770">
        <f t="shared" si="2"/>
        <v>100</v>
      </c>
      <c r="X8" s="771"/>
      <c r="Y8" s="3201" t="s">
        <v>2534</v>
      </c>
      <c r="Z8" s="3202"/>
      <c r="AA8" s="772">
        <f t="shared" ref="AA8:AA40" si="3">D8/F8</f>
        <v>1</v>
      </c>
      <c r="AB8" s="772">
        <f t="shared" ref="AB8:AB40" si="4">D8/H8</f>
        <v>1</v>
      </c>
      <c r="AC8" s="772">
        <f t="shared" ref="AC8:AC40" si="5">D8/J8</f>
        <v>1</v>
      </c>
    </row>
    <row r="9" spans="1:29" s="117" customFormat="1">
      <c r="A9" s="414" t="s">
        <v>2535</v>
      </c>
      <c r="B9" s="71" t="s">
        <v>2536</v>
      </c>
      <c r="C9" s="2700" t="s">
        <v>6</v>
      </c>
      <c r="D9" s="134">
        <v>100</v>
      </c>
      <c r="E9" s="2700" t="s">
        <v>6</v>
      </c>
      <c r="F9" s="134">
        <f>SUMIF(70:70,E9,71:71)-SUMIF(70:70,C9,71:71)+100</f>
        <v>100</v>
      </c>
      <c r="G9" s="2700" t="s">
        <v>6</v>
      </c>
      <c r="H9" s="134">
        <f>SUMIF(70:70,G9,71:71)-SUMIF(70:70,C9,71:71)+100</f>
        <v>100</v>
      </c>
      <c r="I9" s="2700" t="s">
        <v>6</v>
      </c>
      <c r="J9" s="134">
        <f>SUMIF(70:70,I9,71:71)-SUMIF(70:70,C9,71:71)+100</f>
        <v>100</v>
      </c>
      <c r="K9" s="610"/>
      <c r="L9" s="1134"/>
      <c r="M9" s="1135"/>
      <c r="N9" s="1135"/>
      <c r="O9" s="1136"/>
      <c r="P9" s="3179" t="s">
        <v>2537</v>
      </c>
      <c r="Q9" s="1795" t="str">
        <f t="shared" ref="Q9:Q15" si="6">B9</f>
        <v>用途</v>
      </c>
      <c r="R9" s="769" t="s">
        <v>17</v>
      </c>
      <c r="S9" s="770">
        <f t="shared" si="0"/>
        <v>100</v>
      </c>
      <c r="T9" s="769" t="s">
        <v>17</v>
      </c>
      <c r="U9" s="770">
        <f t="shared" si="1"/>
        <v>100</v>
      </c>
      <c r="V9" s="769" t="s">
        <v>17</v>
      </c>
      <c r="W9" s="770">
        <f t="shared" si="2"/>
        <v>100</v>
      </c>
      <c r="X9" s="771"/>
      <c r="Y9" s="3053" t="s">
        <v>2538</v>
      </c>
      <c r="Z9" s="55" t="str">
        <f t="shared" ref="Z9:Z15" si="7">Q9</f>
        <v>用途</v>
      </c>
      <c r="AA9" s="772">
        <f t="shared" si="3"/>
        <v>1</v>
      </c>
      <c r="AB9" s="772">
        <f t="shared" si="4"/>
        <v>1</v>
      </c>
      <c r="AC9" s="772">
        <f t="shared" si="5"/>
        <v>1</v>
      </c>
    </row>
    <row r="10" spans="1:29" s="426" customFormat="1" ht="27">
      <c r="A10" s="420"/>
      <c r="B10" s="421" t="s">
        <v>2539</v>
      </c>
      <c r="C10" s="431">
        <f>项目基本情况!F16</f>
        <v>0</v>
      </c>
      <c r="D10" s="135">
        <v>100</v>
      </c>
      <c r="E10" s="431">
        <v>50</v>
      </c>
      <c r="F10" s="135">
        <f>ROUND(100/'数据-取费表'!G16,0)</f>
        <v>112</v>
      </c>
      <c r="G10" s="431">
        <v>50</v>
      </c>
      <c r="H10" s="135">
        <f>ROUND(100/'数据-取费表'!G16,0)</f>
        <v>112</v>
      </c>
      <c r="I10" s="431">
        <v>50</v>
      </c>
      <c r="J10" s="135">
        <f>ROUND(100/'数据-取费表'!G16,0)</f>
        <v>112</v>
      </c>
      <c r="K10" s="671"/>
      <c r="L10" s="1137"/>
      <c r="M10" s="1138"/>
      <c r="N10" s="1138"/>
      <c r="O10" s="1139"/>
      <c r="P10" s="3179"/>
      <c r="Q10" s="1795" t="str">
        <f t="shared" si="6"/>
        <v>土地使用年限（年）</v>
      </c>
      <c r="R10" s="769" t="s">
        <v>17</v>
      </c>
      <c r="S10" s="770">
        <f t="shared" si="0"/>
        <v>112</v>
      </c>
      <c r="T10" s="769" t="s">
        <v>17</v>
      </c>
      <c r="U10" s="770">
        <f t="shared" si="1"/>
        <v>112</v>
      </c>
      <c r="V10" s="769" t="s">
        <v>17</v>
      </c>
      <c r="W10" s="770">
        <f t="shared" si="2"/>
        <v>112</v>
      </c>
      <c r="X10" s="771"/>
      <c r="Y10" s="3053"/>
      <c r="Z10" s="55" t="str">
        <f t="shared" si="7"/>
        <v>土地使用年限（年）</v>
      </c>
      <c r="AA10" s="772">
        <f t="shared" si="3"/>
        <v>0.8928571428571429</v>
      </c>
      <c r="AB10" s="772">
        <f t="shared" si="4"/>
        <v>0.8928571428571429</v>
      </c>
      <c r="AC10" s="772">
        <f t="shared" si="5"/>
        <v>0.8928571428571429</v>
      </c>
    </row>
    <row r="11" spans="1:29" ht="15.75" thickBot="1">
      <c r="A11" s="427"/>
      <c r="B11" s="421" t="s">
        <v>2540</v>
      </c>
      <c r="C11" s="428" t="e">
        <f>'数据-汇总表'!I6</f>
        <v>#DIV/0!</v>
      </c>
      <c r="D11" s="135">
        <v>100</v>
      </c>
      <c r="E11" s="428">
        <v>2</v>
      </c>
      <c r="F11" s="135" t="e">
        <f>LOOKUP(E11,75:75,76:76)-LOOKUP(C11,75:75,76:76)+100</f>
        <v>#DIV/0!</v>
      </c>
      <c r="G11" s="429">
        <v>2</v>
      </c>
      <c r="H11" s="135" t="e">
        <f>LOOKUP(G11,75:75,76:76)-LOOKUP(C11,75:75,76:76)+100</f>
        <v>#DIV/0!</v>
      </c>
      <c r="I11" s="428">
        <v>2</v>
      </c>
      <c r="J11" s="135" t="e">
        <f>LOOKUP(I11,75:75,76:76)-LOOKUP(C11,75:75,76:76)+100</f>
        <v>#DIV/0!</v>
      </c>
      <c r="K11" s="672">
        <v>2</v>
      </c>
      <c r="L11" s="1140"/>
      <c r="M11" s="1133"/>
      <c r="N11" s="1133"/>
      <c r="O11" s="1141"/>
      <c r="P11" s="3179"/>
      <c r="Q11" s="1795" t="str">
        <f t="shared" si="6"/>
        <v>容积率</v>
      </c>
      <c r="R11" s="769" t="s">
        <v>17</v>
      </c>
      <c r="S11" s="770" t="e">
        <f t="shared" si="0"/>
        <v>#DIV/0!</v>
      </c>
      <c r="T11" s="769" t="s">
        <v>17</v>
      </c>
      <c r="U11" s="770" t="e">
        <f t="shared" si="1"/>
        <v>#DIV/0!</v>
      </c>
      <c r="V11" s="769" t="s">
        <v>17</v>
      </c>
      <c r="W11" s="770" t="e">
        <f t="shared" si="2"/>
        <v>#DIV/0!</v>
      </c>
      <c r="X11" s="771"/>
      <c r="Y11" s="3053"/>
      <c r="Z11" s="55" t="str">
        <f t="shared" si="7"/>
        <v>容积率</v>
      </c>
      <c r="AA11" s="772" t="e">
        <f t="shared" si="3"/>
        <v>#DIV/0!</v>
      </c>
      <c r="AB11" s="772" t="e">
        <f t="shared" si="4"/>
        <v>#DIV/0!</v>
      </c>
      <c r="AC11" s="772" t="e">
        <f t="shared" si="5"/>
        <v>#DIV/0!</v>
      </c>
    </row>
    <row r="12" spans="1:29" s="117" customFormat="1" ht="15" hidden="1">
      <c r="A12" s="430"/>
      <c r="B12" s="2601"/>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79"/>
      <c r="Q12" s="1795">
        <f t="shared" si="6"/>
        <v>0</v>
      </c>
      <c r="R12" s="769" t="s">
        <v>17</v>
      </c>
      <c r="S12" s="770">
        <f t="shared" si="0"/>
        <v>100</v>
      </c>
      <c r="T12" s="769" t="s">
        <v>17</v>
      </c>
      <c r="U12" s="770">
        <f t="shared" si="1"/>
        <v>100</v>
      </c>
      <c r="V12" s="769" t="s">
        <v>17</v>
      </c>
      <c r="W12" s="770">
        <f t="shared" si="2"/>
        <v>100</v>
      </c>
      <c r="X12" s="771"/>
      <c r="Y12" s="3053"/>
      <c r="Z12" s="55">
        <f t="shared" si="7"/>
        <v>0</v>
      </c>
      <c r="AA12" s="772">
        <f>D12/F12</f>
        <v>1</v>
      </c>
      <c r="AB12" s="772">
        <f>D12/H12</f>
        <v>1</v>
      </c>
      <c r="AC12" s="772">
        <f>D12/J12</f>
        <v>1</v>
      </c>
    </row>
    <row r="13" spans="1:29" ht="15" hidden="1">
      <c r="A13" s="427"/>
      <c r="B13" s="2601"/>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79"/>
      <c r="Q13" s="1795">
        <f t="shared" si="6"/>
        <v>0</v>
      </c>
      <c r="R13" s="769" t="s">
        <v>17</v>
      </c>
      <c r="S13" s="770">
        <f t="shared" si="0"/>
        <v>100</v>
      </c>
      <c r="T13" s="769" t="s">
        <v>17</v>
      </c>
      <c r="U13" s="770">
        <f t="shared" si="1"/>
        <v>100</v>
      </c>
      <c r="V13" s="769" t="s">
        <v>17</v>
      </c>
      <c r="W13" s="770">
        <f t="shared" si="2"/>
        <v>100</v>
      </c>
      <c r="X13" s="771"/>
      <c r="Y13" s="3053"/>
      <c r="Z13" s="55">
        <f t="shared" si="7"/>
        <v>0</v>
      </c>
      <c r="AA13" s="772">
        <f t="shared" si="3"/>
        <v>1</v>
      </c>
      <c r="AB13" s="772">
        <f t="shared" si="4"/>
        <v>1</v>
      </c>
      <c r="AC13" s="772">
        <f t="shared" si="5"/>
        <v>1</v>
      </c>
    </row>
    <row r="14" spans="1:29" ht="15.75" hidden="1" thickBot="1">
      <c r="A14" s="435"/>
      <c r="B14" s="2603"/>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79"/>
      <c r="Q14" s="1795">
        <f t="shared" si="6"/>
        <v>0</v>
      </c>
      <c r="R14" s="769" t="s">
        <v>17</v>
      </c>
      <c r="S14" s="770">
        <f t="shared" si="0"/>
        <v>100</v>
      </c>
      <c r="T14" s="769" t="s">
        <v>17</v>
      </c>
      <c r="U14" s="770">
        <f t="shared" si="1"/>
        <v>100</v>
      </c>
      <c r="V14" s="769" t="s">
        <v>17</v>
      </c>
      <c r="W14" s="770">
        <f t="shared" si="2"/>
        <v>100</v>
      </c>
      <c r="X14" s="771"/>
      <c r="Y14" s="3053"/>
      <c r="Z14" s="55">
        <f t="shared" si="7"/>
        <v>0</v>
      </c>
      <c r="AA14" s="772">
        <f t="shared" si="3"/>
        <v>1</v>
      </c>
      <c r="AB14" s="772">
        <f t="shared" si="4"/>
        <v>1</v>
      </c>
      <c r="AC14" s="772">
        <f t="shared" si="5"/>
        <v>1</v>
      </c>
    </row>
    <row r="15" spans="1:29" ht="15">
      <c r="A15" s="439" t="s">
        <v>2541</v>
      </c>
      <c r="B15" s="628" t="s">
        <v>2779</v>
      </c>
      <c r="C15" s="2694">
        <f>估价对象房地状况!G15</f>
        <v>0</v>
      </c>
      <c r="D15" s="440">
        <v>100</v>
      </c>
      <c r="E15" s="441"/>
      <c r="F15" s="440">
        <f>SUMIF(83:83,E16,84:84)-SUMIF(83:83,C16,84:84)+100</f>
        <v>100</v>
      </c>
      <c r="G15" s="441"/>
      <c r="H15" s="440">
        <f>SUMIF(83:83,G16,84:84)-SUMIF(83:83,C16,84:84)+100</f>
        <v>100</v>
      </c>
      <c r="I15" s="443"/>
      <c r="J15" s="440">
        <f>SUMIF(83:83,I16,84:84)-SUMIF(83:83,C16,84:84)+100</f>
        <v>100</v>
      </c>
      <c r="K15" s="672">
        <v>2</v>
      </c>
      <c r="L15" s="1142"/>
      <c r="M15" s="1133"/>
      <c r="N15" s="1133"/>
      <c r="O15" s="1141"/>
      <c r="P15" s="3182" t="s">
        <v>2542</v>
      </c>
      <c r="Q15" s="1810" t="str">
        <f t="shared" si="6"/>
        <v>产业集聚程度</v>
      </c>
      <c r="R15" s="773" t="s">
        <v>17</v>
      </c>
      <c r="S15" s="774">
        <f t="shared" si="0"/>
        <v>100</v>
      </c>
      <c r="T15" s="773" t="s">
        <v>17</v>
      </c>
      <c r="U15" s="774">
        <f t="shared" si="1"/>
        <v>100</v>
      </c>
      <c r="V15" s="773" t="s">
        <v>17</v>
      </c>
      <c r="W15" s="774">
        <f t="shared" si="2"/>
        <v>100</v>
      </c>
      <c r="X15" s="1813"/>
      <c r="Y15" s="3182" t="s">
        <v>2542</v>
      </c>
      <c r="Z15" s="1814" t="str">
        <f t="shared" si="7"/>
        <v>产业集聚程度</v>
      </c>
      <c r="AA15" s="1811">
        <f t="shared" si="3"/>
        <v>1</v>
      </c>
      <c r="AB15" s="1811">
        <f t="shared" si="4"/>
        <v>1</v>
      </c>
      <c r="AC15" s="1811">
        <f t="shared" si="5"/>
        <v>1</v>
      </c>
    </row>
    <row r="16" spans="1:29" ht="15">
      <c r="A16" s="427"/>
      <c r="B16" s="629"/>
      <c r="C16" s="446" t="s">
        <v>3093</v>
      </c>
      <c r="D16" s="447"/>
      <c r="E16" s="446" t="s">
        <v>3093</v>
      </c>
      <c r="F16" s="447"/>
      <c r="G16" s="446" t="s">
        <v>3093</v>
      </c>
      <c r="H16" s="449"/>
      <c r="I16" s="446" t="s">
        <v>3093</v>
      </c>
      <c r="J16" s="447"/>
      <c r="K16" s="671"/>
      <c r="L16" s="1142"/>
      <c r="M16" s="1133"/>
      <c r="N16" s="1133"/>
      <c r="O16" s="1141"/>
      <c r="P16" s="3183"/>
      <c r="Q16" s="1810"/>
      <c r="R16" s="773"/>
      <c r="S16" s="774"/>
      <c r="T16" s="773"/>
      <c r="U16" s="774"/>
      <c r="V16" s="773"/>
      <c r="W16" s="774"/>
      <c r="X16" s="1813"/>
      <c r="Y16" s="3183"/>
      <c r="Z16" s="1814"/>
      <c r="AA16" s="1811">
        <v>1</v>
      </c>
      <c r="AB16" s="1811">
        <v>1</v>
      </c>
      <c r="AC16" s="1811">
        <v>1</v>
      </c>
    </row>
    <row r="17" spans="1:29" ht="15">
      <c r="A17" s="427"/>
      <c r="B17" s="630" t="s">
        <v>2691</v>
      </c>
      <c r="C17" s="2608">
        <f>估价对象房地状况!G16</f>
        <v>0</v>
      </c>
      <c r="D17" s="449">
        <v>100</v>
      </c>
      <c r="E17" s="451"/>
      <c r="F17" s="454">
        <f>SUMIF(85:85,E18,86:86)-SUMIF(85:85,C18,86:86)+100</f>
        <v>100</v>
      </c>
      <c r="G17" s="451"/>
      <c r="H17" s="454">
        <f>SUMIF(85:85,G18,86:86)-SUMIF(85:85,C18,86:86)+100</f>
        <v>100</v>
      </c>
      <c r="I17" s="453"/>
      <c r="J17" s="449">
        <f>SUMIF(85:85,I18,86:86)-SUMIF(85:85,C18,86:86)+100</f>
        <v>100</v>
      </c>
      <c r="K17" s="672">
        <v>2</v>
      </c>
      <c r="L17" s="1142"/>
      <c r="M17" s="1133"/>
      <c r="N17" s="1133"/>
      <c r="O17" s="1141"/>
      <c r="P17" s="3183"/>
      <c r="Q17" s="1810" t="str">
        <f>B17</f>
        <v>交通便捷度</v>
      </c>
      <c r="R17" s="773" t="s">
        <v>17</v>
      </c>
      <c r="S17" s="774">
        <f>F17</f>
        <v>100</v>
      </c>
      <c r="T17" s="773" t="s">
        <v>17</v>
      </c>
      <c r="U17" s="774">
        <f>H17</f>
        <v>100</v>
      </c>
      <c r="V17" s="773" t="s">
        <v>17</v>
      </c>
      <c r="W17" s="774">
        <f>J17</f>
        <v>100</v>
      </c>
      <c r="X17" s="1813"/>
      <c r="Y17" s="3183"/>
      <c r="Z17" s="1814" t="str">
        <f>Q17</f>
        <v>交通便捷度</v>
      </c>
      <c r="AA17" s="1811">
        <f t="shared" si="3"/>
        <v>1</v>
      </c>
      <c r="AB17" s="1811">
        <f t="shared" si="4"/>
        <v>1</v>
      </c>
      <c r="AC17" s="1811">
        <f t="shared" si="5"/>
        <v>1</v>
      </c>
    </row>
    <row r="18" spans="1:29" ht="15">
      <c r="A18" s="427"/>
      <c r="B18" s="631"/>
      <c r="C18" s="446" t="s">
        <v>3092</v>
      </c>
      <c r="D18" s="447"/>
      <c r="E18" s="446" t="s">
        <v>3092</v>
      </c>
      <c r="F18" s="447"/>
      <c r="G18" s="446" t="s">
        <v>3092</v>
      </c>
      <c r="H18" s="447"/>
      <c r="I18" s="446" t="s">
        <v>3092</v>
      </c>
      <c r="J18" s="447"/>
      <c r="K18" s="671"/>
      <c r="L18" s="1142"/>
      <c r="M18" s="1133"/>
      <c r="N18" s="1133"/>
      <c r="O18" s="1141"/>
      <c r="P18" s="3183"/>
      <c r="Q18" s="1810"/>
      <c r="R18" s="773"/>
      <c r="S18" s="774"/>
      <c r="T18" s="773"/>
      <c r="U18" s="774"/>
      <c r="V18" s="773"/>
      <c r="W18" s="774"/>
      <c r="X18" s="1813"/>
      <c r="Y18" s="3183"/>
      <c r="Z18" s="1814"/>
      <c r="AA18" s="1811">
        <v>1</v>
      </c>
      <c r="AB18" s="1811">
        <v>1</v>
      </c>
      <c r="AC18" s="1811">
        <v>1</v>
      </c>
    </row>
    <row r="19" spans="1:29" ht="15">
      <c r="A19" s="427"/>
      <c r="B19" s="630" t="s">
        <v>2729</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v>2</v>
      </c>
      <c r="L19" s="1142"/>
      <c r="M19" s="1133"/>
      <c r="N19" s="1133"/>
      <c r="O19" s="1141"/>
      <c r="P19" s="3183"/>
      <c r="Q19" s="1810" t="str">
        <f t="shared" ref="Q19:Q33" si="8">B19</f>
        <v>区域土地利用方向</v>
      </c>
      <c r="R19" s="773" t="s">
        <v>17</v>
      </c>
      <c r="S19" s="774">
        <f>F19</f>
        <v>100</v>
      </c>
      <c r="T19" s="773" t="s">
        <v>17</v>
      </c>
      <c r="U19" s="774">
        <f>H19</f>
        <v>100</v>
      </c>
      <c r="V19" s="773" t="s">
        <v>17</v>
      </c>
      <c r="W19" s="774">
        <f>J19</f>
        <v>100</v>
      </c>
      <c r="X19" s="1813"/>
      <c r="Y19" s="3183"/>
      <c r="Z19" s="1814" t="str">
        <f>Q19</f>
        <v>区域土地利用方向</v>
      </c>
      <c r="AA19" s="1811">
        <f t="shared" si="3"/>
        <v>1</v>
      </c>
      <c r="AB19" s="1811">
        <f t="shared" si="4"/>
        <v>1</v>
      </c>
      <c r="AC19" s="1811">
        <f t="shared" si="5"/>
        <v>1</v>
      </c>
    </row>
    <row r="20" spans="1:29" ht="15">
      <c r="A20" s="403"/>
      <c r="B20" s="631"/>
      <c r="C20" s="446" t="s">
        <v>3093</v>
      </c>
      <c r="D20" s="447"/>
      <c r="E20" s="446" t="s">
        <v>3093</v>
      </c>
      <c r="F20" s="447"/>
      <c r="G20" s="446" t="s">
        <v>3093</v>
      </c>
      <c r="H20" s="447"/>
      <c r="I20" s="446" t="s">
        <v>3093</v>
      </c>
      <c r="J20" s="447"/>
      <c r="K20" s="811"/>
      <c r="L20" s="1142"/>
      <c r="M20" s="1133"/>
      <c r="N20" s="1133"/>
      <c r="O20" s="1141"/>
      <c r="P20" s="3183"/>
      <c r="Q20" s="1810"/>
      <c r="R20" s="773"/>
      <c r="S20" s="774"/>
      <c r="T20" s="773"/>
      <c r="U20" s="774"/>
      <c r="V20" s="773"/>
      <c r="W20" s="774"/>
      <c r="X20" s="1813"/>
      <c r="Y20" s="3183"/>
      <c r="Z20" s="1814"/>
      <c r="AA20" s="1811"/>
      <c r="AB20" s="1811"/>
      <c r="AC20" s="1811"/>
    </row>
    <row r="21" spans="1:29" ht="15">
      <c r="A21" s="403"/>
      <c r="B21" s="630" t="s">
        <v>2780</v>
      </c>
      <c r="C21" s="2608">
        <f>估价对象房地状况!G18</f>
        <v>0</v>
      </c>
      <c r="D21" s="449">
        <v>100</v>
      </c>
      <c r="E21" s="451"/>
      <c r="F21" s="449">
        <f>SUMIF(89:89,E22,90:90)-SUMIF(89:89,C22,90:90)+100</f>
        <v>100</v>
      </c>
      <c r="G21" s="451"/>
      <c r="H21" s="449">
        <f>SUMIF(89:89,G22,90:90)-SUMIF(89:89,C22,90:90)+100</f>
        <v>100</v>
      </c>
      <c r="I21" s="453"/>
      <c r="J21" s="449">
        <f>SUMIF(89:89,I22,90:90)-SUMIF(89:89,C22,90:90)+100</f>
        <v>100</v>
      </c>
      <c r="K21" s="672">
        <v>2</v>
      </c>
      <c r="L21" s="1142"/>
      <c r="M21" s="1133"/>
      <c r="N21" s="1133"/>
      <c r="O21" s="1141"/>
      <c r="P21" s="3183"/>
      <c r="Q21" s="1810" t="str">
        <f t="shared" si="8"/>
        <v>环境状况</v>
      </c>
      <c r="R21" s="773" t="s">
        <v>17</v>
      </c>
      <c r="S21" s="774">
        <f>F21</f>
        <v>100</v>
      </c>
      <c r="T21" s="773" t="s">
        <v>17</v>
      </c>
      <c r="U21" s="774">
        <f>H21</f>
        <v>100</v>
      </c>
      <c r="V21" s="773" t="s">
        <v>17</v>
      </c>
      <c r="W21" s="774">
        <f>J21</f>
        <v>100</v>
      </c>
      <c r="X21" s="1813"/>
      <c r="Y21" s="3183"/>
      <c r="Z21" s="1814" t="str">
        <f>Q21</f>
        <v>环境状况</v>
      </c>
      <c r="AA21" s="1811">
        <f t="shared" si="3"/>
        <v>1</v>
      </c>
      <c r="AB21" s="1811">
        <f t="shared" si="4"/>
        <v>1</v>
      </c>
      <c r="AC21" s="1811">
        <f t="shared" si="5"/>
        <v>1</v>
      </c>
    </row>
    <row r="22" spans="1:29" ht="15">
      <c r="A22" s="403"/>
      <c r="B22" s="631"/>
      <c r="C22" s="446" t="s">
        <v>3093</v>
      </c>
      <c r="D22" s="447"/>
      <c r="E22" s="446" t="s">
        <v>3093</v>
      </c>
      <c r="F22" s="447"/>
      <c r="G22" s="446" t="s">
        <v>3093</v>
      </c>
      <c r="H22" s="447"/>
      <c r="I22" s="446" t="s">
        <v>3093</v>
      </c>
      <c r="J22" s="447"/>
      <c r="K22" s="671"/>
      <c r="L22" s="1142"/>
      <c r="M22" s="1133"/>
      <c r="N22" s="1133"/>
      <c r="O22" s="1141"/>
      <c r="P22" s="3183"/>
      <c r="Q22" s="1810"/>
      <c r="R22" s="773"/>
      <c r="S22" s="774"/>
      <c r="T22" s="773"/>
      <c r="U22" s="774"/>
      <c r="V22" s="773"/>
      <c r="W22" s="774"/>
      <c r="X22" s="1813"/>
      <c r="Y22" s="3183"/>
      <c r="Z22" s="1814"/>
      <c r="AA22" s="1811">
        <v>1</v>
      </c>
      <c r="AB22" s="1811">
        <v>1</v>
      </c>
      <c r="AC22" s="1811">
        <v>1</v>
      </c>
    </row>
    <row r="23" spans="1:29" s="117" customFormat="1" ht="15">
      <c r="A23" s="648"/>
      <c r="B23" s="632" t="s">
        <v>2636</v>
      </c>
      <c r="C23" s="2608">
        <f>估价对象房地状况!G19</f>
        <v>0</v>
      </c>
      <c r="D23" s="449">
        <v>100</v>
      </c>
      <c r="E23" s="451"/>
      <c r="F23" s="449">
        <f>SUMIF(91:91,E24,92:92)-SUMIF(91:91,C24,92:92)+100</f>
        <v>100</v>
      </c>
      <c r="G23" s="451"/>
      <c r="H23" s="449">
        <f>SUMIF(91:91,G24,92:92)-SUMIF(91:91,C24,92:92)+100</f>
        <v>100</v>
      </c>
      <c r="I23" s="453"/>
      <c r="J23" s="449">
        <f>SUMIF(91:91,I24,92:92)-SUMIF(91:91,C24,92:92)+100</f>
        <v>100</v>
      </c>
      <c r="K23" s="672">
        <v>2</v>
      </c>
      <c r="L23" s="1134"/>
      <c r="M23" s="1135"/>
      <c r="N23" s="1135"/>
      <c r="O23" s="1136"/>
      <c r="P23" s="3183"/>
      <c r="Q23" s="1795" t="str">
        <f t="shared" si="8"/>
        <v>公共配套设施</v>
      </c>
      <c r="R23" s="769" t="s">
        <v>17</v>
      </c>
      <c r="S23" s="770">
        <f>F23</f>
        <v>100</v>
      </c>
      <c r="T23" s="769" t="s">
        <v>17</v>
      </c>
      <c r="U23" s="770">
        <f>H23</f>
        <v>100</v>
      </c>
      <c r="V23" s="769" t="s">
        <v>17</v>
      </c>
      <c r="W23" s="770">
        <f>J23</f>
        <v>100</v>
      </c>
      <c r="X23" s="771"/>
      <c r="Y23" s="3183"/>
      <c r="Z23" s="55" t="str">
        <f>Q23</f>
        <v>公共配套设施</v>
      </c>
      <c r="AA23" s="1811">
        <f>D23/F23</f>
        <v>1</v>
      </c>
      <c r="AB23" s="1811">
        <f>D23/H23</f>
        <v>1</v>
      </c>
      <c r="AC23" s="1811">
        <f>D23/J23</f>
        <v>1</v>
      </c>
    </row>
    <row r="24" spans="1:29" s="117" customFormat="1" ht="15">
      <c r="A24" s="648"/>
      <c r="B24" s="631"/>
      <c r="C24" s="2701" t="s">
        <v>3092</v>
      </c>
      <c r="D24" s="447"/>
      <c r="E24" s="2701" t="s">
        <v>3092</v>
      </c>
      <c r="F24" s="447"/>
      <c r="G24" s="2701" t="s">
        <v>3092</v>
      </c>
      <c r="H24" s="447"/>
      <c r="I24" s="2701" t="s">
        <v>3092</v>
      </c>
      <c r="J24" s="447"/>
      <c r="K24" s="671"/>
      <c r="L24" s="1134"/>
      <c r="M24" s="1135"/>
      <c r="N24" s="1135"/>
      <c r="O24" s="1136"/>
      <c r="P24" s="3183"/>
      <c r="Q24" s="1795"/>
      <c r="R24" s="769"/>
      <c r="S24" s="770"/>
      <c r="T24" s="769"/>
      <c r="U24" s="770"/>
      <c r="V24" s="769"/>
      <c r="W24" s="770"/>
      <c r="X24" s="771"/>
      <c r="Y24" s="3183"/>
      <c r="Z24" s="55"/>
      <c r="AA24" s="772">
        <v>1</v>
      </c>
      <c r="AB24" s="772">
        <v>1</v>
      </c>
      <c r="AC24" s="772">
        <v>1</v>
      </c>
    </row>
    <row r="25" spans="1:29" s="117" customFormat="1" ht="15">
      <c r="A25" s="648"/>
      <c r="B25" s="632" t="s">
        <v>2637</v>
      </c>
      <c r="C25" s="2608">
        <f>估价对象房地状况!G20</f>
        <v>0</v>
      </c>
      <c r="D25" s="449">
        <v>100</v>
      </c>
      <c r="E25" s="451"/>
      <c r="F25" s="449">
        <f>SUMIF(93:93,E26,94:94)-SUMIF(93:93,C26,94:94)+100</f>
        <v>100</v>
      </c>
      <c r="G25" s="451"/>
      <c r="H25" s="449">
        <f>SUMIF(93:93,G26,94:94)-SUMIF(93:93,C26,94:94)+100</f>
        <v>100</v>
      </c>
      <c r="I25" s="453"/>
      <c r="J25" s="449">
        <f>SUMIF(93:93,I26,94:94)-SUMIF(93:93,C26,94:94)+100</f>
        <v>100</v>
      </c>
      <c r="K25" s="672">
        <v>2</v>
      </c>
      <c r="L25" s="1134"/>
      <c r="M25" s="1135"/>
      <c r="N25" s="1135"/>
      <c r="O25" s="1136"/>
      <c r="P25" s="3183"/>
      <c r="Q25" s="1795" t="str">
        <f t="shared" ref="Q25" si="9">B25</f>
        <v>基础设施水平</v>
      </c>
      <c r="R25" s="769" t="s">
        <v>17</v>
      </c>
      <c r="S25" s="770">
        <f>F25</f>
        <v>100</v>
      </c>
      <c r="T25" s="769" t="s">
        <v>17</v>
      </c>
      <c r="U25" s="770">
        <f>H25</f>
        <v>100</v>
      </c>
      <c r="V25" s="769" t="s">
        <v>17</v>
      </c>
      <c r="W25" s="770">
        <f>J25</f>
        <v>100</v>
      </c>
      <c r="X25" s="771"/>
      <c r="Y25" s="3183"/>
      <c r="Z25" s="55" t="str">
        <f>Q25</f>
        <v>基础设施水平</v>
      </c>
      <c r="AA25" s="1811">
        <f>D25/F25</f>
        <v>1</v>
      </c>
      <c r="AB25" s="1811">
        <f>D25/H25</f>
        <v>1</v>
      </c>
      <c r="AC25" s="1811">
        <f>D25/J25</f>
        <v>1</v>
      </c>
    </row>
    <row r="26" spans="1:29" s="117" customFormat="1" ht="15.75" thickBot="1">
      <c r="A26" s="648"/>
      <c r="B26" s="631"/>
      <c r="C26" s="2701" t="s">
        <v>3094</v>
      </c>
      <c r="D26" s="447"/>
      <c r="E26" s="2701" t="s">
        <v>3094</v>
      </c>
      <c r="F26" s="447"/>
      <c r="G26" s="2701" t="s">
        <v>3094</v>
      </c>
      <c r="H26" s="447"/>
      <c r="I26" s="2701" t="s">
        <v>3094</v>
      </c>
      <c r="J26" s="447"/>
      <c r="K26" s="671"/>
      <c r="L26" s="1134"/>
      <c r="M26" s="1135"/>
      <c r="N26" s="1135"/>
      <c r="O26" s="1136"/>
      <c r="P26" s="3183"/>
      <c r="Q26" s="1795"/>
      <c r="R26" s="769"/>
      <c r="S26" s="770"/>
      <c r="T26" s="769"/>
      <c r="U26" s="770"/>
      <c r="V26" s="769"/>
      <c r="W26" s="770"/>
      <c r="X26" s="771"/>
      <c r="Y26" s="3183"/>
      <c r="Z26" s="55"/>
      <c r="AA26" s="772">
        <v>1</v>
      </c>
      <c r="AB26" s="772">
        <v>1</v>
      </c>
      <c r="AC26" s="772">
        <v>1</v>
      </c>
    </row>
    <row r="27" spans="1:29" ht="15" hidden="1">
      <c r="A27" s="427"/>
      <c r="B27" s="631" t="s">
        <v>2638</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83"/>
      <c r="Q27" s="1810" t="str">
        <f t="shared" si="8"/>
        <v>临街状况</v>
      </c>
      <c r="R27" s="773" t="s">
        <v>17</v>
      </c>
      <c r="S27" s="774">
        <f t="shared" ref="S27:S40" si="10">F27</f>
        <v>100</v>
      </c>
      <c r="T27" s="773" t="s">
        <v>17</v>
      </c>
      <c r="U27" s="774">
        <f t="shared" ref="U27:U40" si="11">H27</f>
        <v>100</v>
      </c>
      <c r="V27" s="773" t="s">
        <v>17</v>
      </c>
      <c r="W27" s="774">
        <f t="shared" ref="W27:W40" si="12">J27</f>
        <v>100</v>
      </c>
      <c r="X27" s="1813"/>
      <c r="Y27" s="3183"/>
      <c r="Z27" s="1814" t="str">
        <f t="shared" ref="Z27:Z40" si="13">Q27</f>
        <v>临街状况</v>
      </c>
      <c r="AA27" s="1811">
        <f t="shared" si="3"/>
        <v>1</v>
      </c>
      <c r="AB27" s="1811">
        <f t="shared" si="4"/>
        <v>1</v>
      </c>
      <c r="AC27" s="1811">
        <f t="shared" si="5"/>
        <v>1</v>
      </c>
    </row>
    <row r="28" spans="1:29" ht="27" hidden="1">
      <c r="A28" s="427"/>
      <c r="B28" s="632" t="s">
        <v>2673</v>
      </c>
      <c r="C28" s="2713">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83"/>
      <c r="Q28" s="1810" t="str">
        <f t="shared" si="8"/>
        <v>毗邻道路的类型与等级</v>
      </c>
      <c r="R28" s="773" t="s">
        <v>17</v>
      </c>
      <c r="S28" s="774">
        <f t="shared" si="10"/>
        <v>100</v>
      </c>
      <c r="T28" s="773" t="s">
        <v>17</v>
      </c>
      <c r="U28" s="774">
        <f t="shared" si="11"/>
        <v>100</v>
      </c>
      <c r="V28" s="773" t="s">
        <v>17</v>
      </c>
      <c r="W28" s="774">
        <f t="shared" si="12"/>
        <v>100</v>
      </c>
      <c r="X28" s="1813"/>
      <c r="Y28" s="3183"/>
      <c r="Z28" s="1814" t="str">
        <f t="shared" si="13"/>
        <v>毗邻道路的类型与等级</v>
      </c>
      <c r="AA28" s="1811">
        <f t="shared" si="3"/>
        <v>1</v>
      </c>
      <c r="AB28" s="1811">
        <f t="shared" si="4"/>
        <v>1</v>
      </c>
      <c r="AC28" s="1811">
        <f t="shared" si="5"/>
        <v>1</v>
      </c>
    </row>
    <row r="29" spans="1:29" ht="15" hidden="1">
      <c r="A29" s="427"/>
      <c r="B29" s="631"/>
      <c r="C29" s="446"/>
      <c r="D29" s="447"/>
      <c r="E29" s="2612"/>
      <c r="F29" s="447"/>
      <c r="G29" s="2612"/>
      <c r="H29" s="447"/>
      <c r="I29" s="2612"/>
      <c r="J29" s="447"/>
      <c r="K29" s="612"/>
      <c r="L29" s="1142"/>
      <c r="M29" s="1133"/>
      <c r="N29" s="1133"/>
      <c r="O29" s="1141"/>
      <c r="P29" s="3183"/>
      <c r="Q29" s="1810"/>
      <c r="R29" s="773"/>
      <c r="S29" s="774"/>
      <c r="T29" s="773"/>
      <c r="U29" s="774"/>
      <c r="V29" s="773"/>
      <c r="W29" s="774"/>
      <c r="X29" s="1813"/>
      <c r="Y29" s="3183"/>
      <c r="Z29" s="1814"/>
      <c r="AA29" s="1811">
        <v>1</v>
      </c>
      <c r="AB29" s="1811">
        <v>1</v>
      </c>
      <c r="AC29" s="1811">
        <v>1</v>
      </c>
    </row>
    <row r="30" spans="1:29" ht="15.75" hidden="1" thickBot="1">
      <c r="A30" s="427"/>
      <c r="B30" s="653" t="s">
        <v>2731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83"/>
      <c r="Q30" s="1810" t="str">
        <f t="shared" si="8"/>
        <v>土地级别</v>
      </c>
      <c r="R30" s="773" t="s">
        <v>17</v>
      </c>
      <c r="S30" s="774">
        <f t="shared" si="10"/>
        <v>100</v>
      </c>
      <c r="T30" s="773" t="s">
        <v>17</v>
      </c>
      <c r="U30" s="774">
        <f t="shared" si="11"/>
        <v>100</v>
      </c>
      <c r="V30" s="773" t="s">
        <v>17</v>
      </c>
      <c r="W30" s="774">
        <f t="shared" si="12"/>
        <v>100</v>
      </c>
      <c r="X30" s="1813"/>
      <c r="Y30" s="3183"/>
      <c r="Z30" s="1814" t="str">
        <f t="shared" si="13"/>
        <v>土地级别</v>
      </c>
      <c r="AA30" s="1811">
        <f t="shared" si="3"/>
        <v>1</v>
      </c>
      <c r="AB30" s="1811">
        <f t="shared" si="4"/>
        <v>1</v>
      </c>
      <c r="AC30" s="1811">
        <f t="shared" si="5"/>
        <v>1</v>
      </c>
    </row>
    <row r="31" spans="1:29" ht="15" hidden="1">
      <c r="A31" s="403"/>
      <c r="B31" s="2679"/>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83"/>
      <c r="Q31" s="1810">
        <f t="shared" si="8"/>
        <v>0</v>
      </c>
      <c r="R31" s="773" t="s">
        <v>17</v>
      </c>
      <c r="S31" s="774">
        <f t="shared" si="10"/>
        <v>100</v>
      </c>
      <c r="T31" s="773" t="s">
        <v>17</v>
      </c>
      <c r="U31" s="774">
        <f t="shared" si="11"/>
        <v>100</v>
      </c>
      <c r="V31" s="773" t="s">
        <v>17</v>
      </c>
      <c r="W31" s="774">
        <f t="shared" si="12"/>
        <v>100</v>
      </c>
      <c r="X31" s="1813"/>
      <c r="Y31" s="3183"/>
      <c r="Z31" s="1814">
        <f t="shared" si="13"/>
        <v>0</v>
      </c>
      <c r="AA31" s="1811">
        <f t="shared" si="3"/>
        <v>1</v>
      </c>
      <c r="AB31" s="1811">
        <f t="shared" si="4"/>
        <v>1</v>
      </c>
      <c r="AC31" s="1811">
        <f t="shared" si="5"/>
        <v>1</v>
      </c>
    </row>
    <row r="32" spans="1:29" ht="15" hidden="1">
      <c r="A32" s="674"/>
      <c r="B32" s="2714"/>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84" t="s">
        <v>2547</v>
      </c>
      <c r="Q32" s="1810">
        <f t="shared" si="8"/>
        <v>0</v>
      </c>
      <c r="R32" s="773" t="s">
        <v>17</v>
      </c>
      <c r="S32" s="774">
        <f t="shared" si="10"/>
        <v>100</v>
      </c>
      <c r="T32" s="773" t="s">
        <v>17</v>
      </c>
      <c r="U32" s="774">
        <f t="shared" si="11"/>
        <v>100</v>
      </c>
      <c r="V32" s="773" t="s">
        <v>17</v>
      </c>
      <c r="W32" s="774">
        <f t="shared" si="12"/>
        <v>100</v>
      </c>
      <c r="X32" s="1813"/>
      <c r="Y32" s="3185" t="s">
        <v>2547</v>
      </c>
      <c r="Z32" s="1814">
        <f t="shared" si="13"/>
        <v>0</v>
      </c>
      <c r="AA32" s="1811">
        <f t="shared" si="3"/>
        <v>1</v>
      </c>
      <c r="AB32" s="1811">
        <f t="shared" si="4"/>
        <v>1</v>
      </c>
      <c r="AC32" s="1811">
        <f t="shared" si="5"/>
        <v>1</v>
      </c>
    </row>
    <row r="33" spans="1:29" s="470" customFormat="1" ht="15.75" hidden="1" thickBot="1">
      <c r="A33" s="675"/>
      <c r="B33" s="2715"/>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85"/>
      <c r="Q33" s="1810">
        <f t="shared" si="8"/>
        <v>0</v>
      </c>
      <c r="R33" s="776" t="s">
        <v>17</v>
      </c>
      <c r="S33" s="777">
        <f t="shared" si="10"/>
        <v>100</v>
      </c>
      <c r="T33" s="776" t="s">
        <v>17</v>
      </c>
      <c r="U33" s="777">
        <f t="shared" si="11"/>
        <v>100</v>
      </c>
      <c r="V33" s="776" t="s">
        <v>17</v>
      </c>
      <c r="W33" s="777">
        <f t="shared" si="12"/>
        <v>100</v>
      </c>
      <c r="X33" s="778"/>
      <c r="Y33" s="3185"/>
      <c r="Z33" s="779">
        <f t="shared" si="13"/>
        <v>0</v>
      </c>
      <c r="AA33" s="1811">
        <f t="shared" si="3"/>
        <v>1</v>
      </c>
      <c r="AB33" s="1811">
        <f t="shared" si="4"/>
        <v>1</v>
      </c>
      <c r="AC33" s="1811">
        <f t="shared" si="5"/>
        <v>1</v>
      </c>
    </row>
    <row r="34" spans="1:29" ht="15">
      <c r="A34" s="439" t="s">
        <v>2545</v>
      </c>
      <c r="B34" s="455" t="s">
        <v>2732</v>
      </c>
      <c r="C34" s="678">
        <f>'数据-基础表'!A3</f>
        <v>0</v>
      </c>
      <c r="D34" s="466">
        <v>100</v>
      </c>
      <c r="E34" s="678">
        <f>Sheet0!B3</f>
        <v>19999</v>
      </c>
      <c r="F34" s="466">
        <f>LOOKUP(E34,108:108,109:109)-LOOKUP(C34,108:108,109:109)+100</f>
        <v>100</v>
      </c>
      <c r="G34" s="678">
        <f>Sheet0!B4</f>
        <v>7160</v>
      </c>
      <c r="H34" s="466">
        <f>LOOKUP(G34,108:108,109:109)-LOOKUP(C34,108:108,109:109)+100</f>
        <v>100</v>
      </c>
      <c r="I34" s="529">
        <f>Sheet0!B6</f>
        <v>23478</v>
      </c>
      <c r="J34" s="466">
        <f>LOOKUP(I34,108:108,109:109)-LOOKUP(C34,108:108,109:109)+100</f>
        <v>100</v>
      </c>
      <c r="K34" s="612"/>
      <c r="L34" s="1142"/>
      <c r="M34" s="1133"/>
      <c r="N34" s="1133"/>
      <c r="O34" s="1141"/>
      <c r="P34" s="3185"/>
      <c r="Q34" s="1810" t="str">
        <f>B34</f>
        <v>宗地面积</v>
      </c>
      <c r="R34" s="773" t="s">
        <v>17</v>
      </c>
      <c r="S34" s="774">
        <f t="shared" si="10"/>
        <v>100</v>
      </c>
      <c r="T34" s="773" t="s">
        <v>17</v>
      </c>
      <c r="U34" s="774">
        <f t="shared" si="11"/>
        <v>100</v>
      </c>
      <c r="V34" s="773" t="s">
        <v>17</v>
      </c>
      <c r="W34" s="774">
        <f t="shared" si="12"/>
        <v>100</v>
      </c>
      <c r="X34" s="1813"/>
      <c r="Y34" s="3185"/>
      <c r="Z34" s="1814" t="str">
        <f t="shared" si="13"/>
        <v>宗地面积</v>
      </c>
      <c r="AA34" s="1811">
        <f t="shared" si="3"/>
        <v>1</v>
      </c>
      <c r="AB34" s="1811">
        <f t="shared" si="4"/>
        <v>1</v>
      </c>
      <c r="AC34" s="1811">
        <f t="shared" si="5"/>
        <v>1</v>
      </c>
    </row>
    <row r="35" spans="1:29" ht="15">
      <c r="A35" s="471"/>
      <c r="B35" s="421" t="s">
        <v>2733</v>
      </c>
      <c r="C35" s="2614" t="s">
        <v>3095</v>
      </c>
      <c r="D35" s="434">
        <v>100</v>
      </c>
      <c r="E35" s="2614" t="s">
        <v>3095</v>
      </c>
      <c r="F35" s="434">
        <f>SUMIF(110:110,E35,111:111)-SUMIF(110:110,C35,111:111)+100</f>
        <v>100</v>
      </c>
      <c r="G35" s="2614" t="s">
        <v>3095</v>
      </c>
      <c r="H35" s="434">
        <f>SUMIF(110:110,G35,111:111)-SUMIF(110:110,C35,111:111)+100</f>
        <v>100</v>
      </c>
      <c r="I35" s="2614" t="s">
        <v>3095</v>
      </c>
      <c r="J35" s="434">
        <f>SUMIF(110:110,I35,111:111)-SUMIF(110:110,C35,111:111)+100</f>
        <v>100</v>
      </c>
      <c r="K35" s="611">
        <v>1</v>
      </c>
      <c r="L35" s="1142"/>
      <c r="M35" s="1133"/>
      <c r="N35" s="1133"/>
      <c r="O35" s="1141"/>
      <c r="P35" s="3185"/>
      <c r="Q35" s="1810" t="str">
        <f t="shared" ref="Q35:Q40" si="14">B35</f>
        <v>宗地形状</v>
      </c>
      <c r="R35" s="773" t="s">
        <v>17</v>
      </c>
      <c r="S35" s="774">
        <f t="shared" si="10"/>
        <v>100</v>
      </c>
      <c r="T35" s="773" t="s">
        <v>17</v>
      </c>
      <c r="U35" s="774">
        <f t="shared" si="11"/>
        <v>100</v>
      </c>
      <c r="V35" s="773" t="s">
        <v>17</v>
      </c>
      <c r="W35" s="774">
        <f t="shared" si="12"/>
        <v>100</v>
      </c>
      <c r="X35" s="1813"/>
      <c r="Y35" s="3185"/>
      <c r="Z35" s="1814" t="str">
        <f t="shared" si="13"/>
        <v>宗地形状</v>
      </c>
      <c r="AA35" s="1811">
        <f t="shared" si="3"/>
        <v>1</v>
      </c>
      <c r="AB35" s="1811">
        <f t="shared" si="4"/>
        <v>1</v>
      </c>
      <c r="AC35" s="1811">
        <f t="shared" si="5"/>
        <v>1</v>
      </c>
    </row>
    <row r="36" spans="1:29" s="117" customFormat="1" ht="15">
      <c r="A36" s="472"/>
      <c r="B36" s="421" t="s">
        <v>2735</v>
      </c>
      <c r="C36" s="2702" t="s">
        <v>3094</v>
      </c>
      <c r="D36" s="135">
        <v>100</v>
      </c>
      <c r="E36" s="2702" t="s">
        <v>3094</v>
      </c>
      <c r="F36" s="434">
        <f>SUMIF(112:112,E36,113:113)-SUMIF(112:112,C36,113:113)+100</f>
        <v>100</v>
      </c>
      <c r="G36" s="2702" t="s">
        <v>3094</v>
      </c>
      <c r="H36" s="434">
        <f>SUMIF(112:112,G36,113:113)-SUMIF(112:112,C36,113:113)+100</f>
        <v>100</v>
      </c>
      <c r="I36" s="2702" t="s">
        <v>3094</v>
      </c>
      <c r="J36" s="434">
        <f>SUMIF(112:112,I36,113:113)-SUMIF(112:112,C36,113:113)+100</f>
        <v>100</v>
      </c>
      <c r="K36" s="611">
        <v>1</v>
      </c>
      <c r="L36" s="1134"/>
      <c r="M36" s="1135"/>
      <c r="N36" s="1135"/>
      <c r="O36" s="1136"/>
      <c r="P36" s="3185"/>
      <c r="Q36" s="1810" t="str">
        <f t="shared" si="14"/>
        <v>宗地开发程度</v>
      </c>
      <c r="R36" s="769" t="s">
        <v>17</v>
      </c>
      <c r="S36" s="770">
        <f t="shared" si="10"/>
        <v>100</v>
      </c>
      <c r="T36" s="769" t="s">
        <v>17</v>
      </c>
      <c r="U36" s="770">
        <f t="shared" si="11"/>
        <v>100</v>
      </c>
      <c r="V36" s="769" t="s">
        <v>17</v>
      </c>
      <c r="W36" s="770">
        <f t="shared" si="12"/>
        <v>100</v>
      </c>
      <c r="X36" s="771"/>
      <c r="Y36" s="3185"/>
      <c r="Z36" s="55" t="str">
        <f t="shared" si="13"/>
        <v>宗地开发程度</v>
      </c>
      <c r="AA36" s="772">
        <f t="shared" si="3"/>
        <v>1</v>
      </c>
      <c r="AB36" s="772">
        <f t="shared" si="4"/>
        <v>1</v>
      </c>
      <c r="AC36" s="772">
        <f t="shared" si="5"/>
        <v>1</v>
      </c>
    </row>
    <row r="37" spans="1:29" ht="15.75" thickBot="1">
      <c r="A37" s="471"/>
      <c r="B37" s="421" t="s">
        <v>2736</v>
      </c>
      <c r="C37" s="2614" t="s">
        <v>3093</v>
      </c>
      <c r="D37" s="434">
        <v>100</v>
      </c>
      <c r="E37" s="2614" t="s">
        <v>3093</v>
      </c>
      <c r="F37" s="434">
        <f>SUMIF(114:114,E37,115:115)-SUMIF(114:114,C37,115:115)+100</f>
        <v>100</v>
      </c>
      <c r="G37" s="2614" t="s">
        <v>3093</v>
      </c>
      <c r="H37" s="434">
        <f>SUMIF(114:114,G37,115:115)-SUMIF(114:114,C37,115:115)+100</f>
        <v>100</v>
      </c>
      <c r="I37" s="2614" t="s">
        <v>3093</v>
      </c>
      <c r="J37" s="434">
        <f>SUMIF(114:114,I37,115:115)-SUMIF(114:114,C37,115:115)+100</f>
        <v>100</v>
      </c>
      <c r="K37" s="611">
        <v>1</v>
      </c>
      <c r="L37" s="1142"/>
      <c r="M37" s="1133"/>
      <c r="N37" s="1133"/>
      <c r="O37" s="1141"/>
      <c r="P37" s="3185" t="s">
        <v>2547</v>
      </c>
      <c r="Q37" s="1810" t="str">
        <f t="shared" si="14"/>
        <v>工程地质条件</v>
      </c>
      <c r="R37" s="773" t="s">
        <v>17</v>
      </c>
      <c r="S37" s="774">
        <f t="shared" si="10"/>
        <v>100</v>
      </c>
      <c r="T37" s="773" t="s">
        <v>17</v>
      </c>
      <c r="U37" s="774">
        <f t="shared" si="11"/>
        <v>100</v>
      </c>
      <c r="V37" s="773" t="s">
        <v>17</v>
      </c>
      <c r="W37" s="774">
        <f t="shared" si="12"/>
        <v>100</v>
      </c>
      <c r="X37" s="1813"/>
      <c r="Y37" s="3185" t="s">
        <v>2547</v>
      </c>
      <c r="Z37" s="1814" t="str">
        <f t="shared" si="13"/>
        <v>工程地质条件</v>
      </c>
      <c r="AA37" s="1811">
        <f t="shared" si="3"/>
        <v>1</v>
      </c>
      <c r="AB37" s="1811">
        <f t="shared" si="4"/>
        <v>1</v>
      </c>
      <c r="AC37" s="1811">
        <f t="shared" si="5"/>
        <v>1</v>
      </c>
    </row>
    <row r="38" spans="1:29" ht="15" hidden="1">
      <c r="A38" s="471"/>
      <c r="B38" s="1389"/>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85"/>
      <c r="Q38" s="1810">
        <f t="shared" si="14"/>
        <v>0</v>
      </c>
      <c r="R38" s="773" t="s">
        <v>17</v>
      </c>
      <c r="S38" s="774">
        <f t="shared" si="10"/>
        <v>100</v>
      </c>
      <c r="T38" s="773" t="s">
        <v>17</v>
      </c>
      <c r="U38" s="774">
        <f t="shared" si="11"/>
        <v>100</v>
      </c>
      <c r="V38" s="773" t="s">
        <v>17</v>
      </c>
      <c r="W38" s="774">
        <f t="shared" si="12"/>
        <v>100</v>
      </c>
      <c r="X38" s="1813"/>
      <c r="Y38" s="3185"/>
      <c r="Z38" s="1814">
        <f t="shared" si="13"/>
        <v>0</v>
      </c>
      <c r="AA38" s="1811">
        <f t="shared" si="3"/>
        <v>1</v>
      </c>
      <c r="AB38" s="1811">
        <f t="shared" si="4"/>
        <v>1</v>
      </c>
      <c r="AC38" s="1811">
        <f t="shared" si="5"/>
        <v>1</v>
      </c>
    </row>
    <row r="39" spans="1:29" ht="15" hidden="1">
      <c r="A39" s="471"/>
      <c r="B39" s="1389"/>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85"/>
      <c r="Q39" s="1810">
        <f t="shared" si="14"/>
        <v>0</v>
      </c>
      <c r="R39" s="773" t="s">
        <v>17</v>
      </c>
      <c r="S39" s="774">
        <f t="shared" si="10"/>
        <v>100</v>
      </c>
      <c r="T39" s="773" t="s">
        <v>17</v>
      </c>
      <c r="U39" s="774">
        <f t="shared" si="11"/>
        <v>100</v>
      </c>
      <c r="V39" s="773" t="s">
        <v>17</v>
      </c>
      <c r="W39" s="774">
        <f t="shared" si="12"/>
        <v>100</v>
      </c>
      <c r="X39" s="1813"/>
      <c r="Y39" s="3185"/>
      <c r="Z39" s="1814">
        <f t="shared" si="13"/>
        <v>0</v>
      </c>
      <c r="AA39" s="1811">
        <f t="shared" si="3"/>
        <v>1</v>
      </c>
      <c r="AB39" s="1811">
        <f t="shared" si="4"/>
        <v>1</v>
      </c>
      <c r="AC39" s="1811">
        <f t="shared" si="5"/>
        <v>1</v>
      </c>
    </row>
    <row r="40" spans="1:29" s="470" customFormat="1" ht="15.75" hidden="1" thickBot="1">
      <c r="A40" s="467"/>
      <c r="B40" s="1389"/>
      <c r="C40" s="2703"/>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85"/>
      <c r="Q40" s="1810">
        <f t="shared" si="14"/>
        <v>0</v>
      </c>
      <c r="R40" s="776" t="s">
        <v>17</v>
      </c>
      <c r="S40" s="777">
        <f t="shared" si="10"/>
        <v>100</v>
      </c>
      <c r="T40" s="776" t="s">
        <v>17</v>
      </c>
      <c r="U40" s="777">
        <f t="shared" si="11"/>
        <v>100</v>
      </c>
      <c r="V40" s="776" t="s">
        <v>17</v>
      </c>
      <c r="W40" s="777">
        <f t="shared" si="12"/>
        <v>100</v>
      </c>
      <c r="X40" s="778"/>
      <c r="Y40" s="3185"/>
      <c r="Z40" s="779">
        <f t="shared" si="13"/>
        <v>0</v>
      </c>
      <c r="AA40" s="1811">
        <f t="shared" si="3"/>
        <v>1</v>
      </c>
      <c r="AB40" s="1811">
        <f t="shared" si="4"/>
        <v>1</v>
      </c>
      <c r="AC40" s="1811">
        <f t="shared" si="5"/>
        <v>1</v>
      </c>
    </row>
    <row r="41" spans="1:29" ht="15">
      <c r="A41" s="478" t="s">
        <v>2702</v>
      </c>
      <c r="B41" s="2704" t="s">
        <v>3214</v>
      </c>
      <c r="C41" s="681" t="s">
        <v>1</v>
      </c>
      <c r="D41" s="480"/>
      <c r="E41" s="481">
        <f>ROUND(Sheet0!H3,0)</f>
        <v>263</v>
      </c>
      <c r="F41" s="482"/>
      <c r="G41" s="483">
        <f>ROUND(Sheet0!H4,0)</f>
        <v>263</v>
      </c>
      <c r="H41" s="484"/>
      <c r="I41" s="481">
        <f>ROUND(Sheet0!H6,0)</f>
        <v>263</v>
      </c>
      <c r="J41" s="484"/>
      <c r="K41" s="782"/>
      <c r="L41" s="1145"/>
      <c r="M41" s="1133"/>
      <c r="N41" s="1133"/>
      <c r="O41" s="1146"/>
      <c r="P41" s="3179" t="str">
        <f>A41</f>
        <v>成交单价</v>
      </c>
      <c r="Q41" s="3179"/>
      <c r="R41" s="3181">
        <f>E41</f>
        <v>263</v>
      </c>
      <c r="S41" s="3181"/>
      <c r="T41" s="3181">
        <f>G41</f>
        <v>263</v>
      </c>
      <c r="U41" s="3181"/>
      <c r="V41" s="3181">
        <f>I41</f>
        <v>263</v>
      </c>
      <c r="W41" s="3181"/>
      <c r="X41" s="758"/>
      <c r="Y41" s="780"/>
      <c r="Z41" s="758"/>
      <c r="AA41" s="758"/>
      <c r="AB41" s="758"/>
      <c r="AC41" s="758"/>
    </row>
    <row r="42" spans="1:29" ht="15.75" thickBot="1">
      <c r="A42" s="485" t="s">
        <v>2651</v>
      </c>
      <c r="B42" s="682"/>
      <c r="C42" s="489" t="e">
        <f>R43</f>
        <v>#DIV/0!</v>
      </c>
      <c r="D42" s="488"/>
      <c r="E42" s="489" t="e">
        <f>R42</f>
        <v>#DIV/0!</v>
      </c>
      <c r="F42" s="490"/>
      <c r="G42" s="487" t="e">
        <f>T42</f>
        <v>#DIV/0!</v>
      </c>
      <c r="H42" s="488"/>
      <c r="I42" s="489" t="e">
        <f>V42</f>
        <v>#DIV/0!</v>
      </c>
      <c r="J42" s="488"/>
      <c r="K42" s="783"/>
      <c r="L42" s="1145"/>
      <c r="M42" s="1133"/>
      <c r="N42" s="1133"/>
      <c r="O42" s="1146"/>
      <c r="P42" s="3179" t="str">
        <f>A42</f>
        <v>比较价值（元/平方米）</v>
      </c>
      <c r="Q42" s="3179"/>
      <c r="R42" s="3180" t="e">
        <f>ROUND(PRODUCT(R41,AA7:AA40),0)</f>
        <v>#DIV/0!</v>
      </c>
      <c r="S42" s="3180"/>
      <c r="T42" s="3180" t="e">
        <f>ROUND(PRODUCT(T41,AB7:AB40),0)</f>
        <v>#DIV/0!</v>
      </c>
      <c r="U42" s="3180"/>
      <c r="V42" s="3180" t="e">
        <f>ROUND(PRODUCT(V41,AC7:AC40),0)</f>
        <v>#DIV/0!</v>
      </c>
      <c r="W42" s="3180"/>
      <c r="X42" s="758"/>
      <c r="Y42" s="758"/>
      <c r="Z42" s="758"/>
      <c r="AA42" s="758"/>
      <c r="AB42" s="758"/>
      <c r="AC42" s="758"/>
    </row>
    <row r="43" spans="1:29" ht="15.75" thickBot="1">
      <c r="A43" s="491" t="s">
        <v>2652</v>
      </c>
      <c r="B43" s="492"/>
      <c r="C43" s="493" t="e">
        <f>R43</f>
        <v>#DIV/0!</v>
      </c>
      <c r="D43" s="493"/>
      <c r="E43" s="493"/>
      <c r="F43" s="493"/>
      <c r="G43" s="493"/>
      <c r="H43" s="493"/>
      <c r="I43" s="493"/>
      <c r="J43" s="493"/>
      <c r="K43" s="784"/>
      <c r="L43" s="1145"/>
      <c r="M43" s="1133"/>
      <c r="N43" s="1133"/>
      <c r="O43" s="1146"/>
      <c r="P43" s="3176" t="str">
        <f>A43</f>
        <v>估价对象XX用房的比较价值（楼面单价，元/平方米）</v>
      </c>
      <c r="Q43" s="3177"/>
      <c r="R43" s="3178" t="e">
        <f>ROUND(AVERAGE(R42:V42),0)</f>
        <v>#DIV/0!</v>
      </c>
      <c r="S43" s="3178"/>
      <c r="T43" s="3178"/>
      <c r="U43" s="3178"/>
      <c r="V43" s="3178"/>
      <c r="W43" s="3178"/>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2653</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2654</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2655</v>
      </c>
      <c r="D48" s="500"/>
      <c r="E48" s="498">
        <f>IF(E41&lt;G41,G41/E41-1,E41/G41-1)</f>
        <v>0</v>
      </c>
      <c r="F48" s="499" t="str">
        <f>IF(OR(E48&gt;=0.3,E48&lt;=-0.3),"超过30%","")</f>
        <v/>
      </c>
      <c r="G48" s="498">
        <f>IF(G41&lt;I41,I41/G41-1,G41/I41-1)</f>
        <v>0</v>
      </c>
      <c r="H48" s="499" t="str">
        <f>IF(OR(G48&gt;=0.3,G48&lt;=-0.3),"超过30%","")</f>
        <v/>
      </c>
      <c r="I48" s="498">
        <f>IF(I41&lt;E41,E41/I41-1,I41/E41-1)</f>
        <v>0</v>
      </c>
      <c r="J48" s="499" t="str">
        <f>IF(OR(I48&gt;=0.3,I48&lt;=-0.3),"超过30%","")</f>
        <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2739</v>
      </c>
      <c r="B50" s="684" t="s">
        <v>2740</v>
      </c>
      <c r="C50" s="2705" t="s">
        <v>2741</v>
      </c>
      <c r="D50" s="2706" t="s">
        <v>2742</v>
      </c>
      <c r="E50" s="685" t="s">
        <v>2743</v>
      </c>
      <c r="F50" s="686" t="s">
        <v>2744</v>
      </c>
      <c r="G50" s="3189" t="s">
        <v>2745</v>
      </c>
      <c r="H50" s="3203"/>
      <c r="I50" s="1814" t="s">
        <v>2781</v>
      </c>
      <c r="J50" s="1814">
        <f>项目基本情况!F35</f>
        <v>0</v>
      </c>
      <c r="K50" s="2708" t="s">
        <v>2747</v>
      </c>
      <c r="L50" s="1108"/>
      <c r="M50" s="1146"/>
      <c r="N50" s="1146"/>
      <c r="O50" s="1146"/>
    </row>
    <row r="51" spans="1:17" s="691" customFormat="1">
      <c r="A51" s="687" t="s">
        <v>2748</v>
      </c>
      <c r="B51" s="688" t="e">
        <f>C43</f>
        <v>#DIV/0!</v>
      </c>
      <c r="C51" s="689">
        <v>1</v>
      </c>
      <c r="D51" s="1165">
        <v>1</v>
      </c>
      <c r="E51" s="689">
        <f>'数据-汇总表'!E8+'数据-汇总表'!E9</f>
        <v>30298.41</v>
      </c>
      <c r="F51" s="690" t="e">
        <f t="shared" ref="F51:F60" si="15">ROUND(B51*E51/10000,0)</f>
        <v>#DIV/0!</v>
      </c>
      <c r="G51" s="3204"/>
      <c r="H51" s="3179"/>
      <c r="I51" s="944">
        <v>1</v>
      </c>
      <c r="J51" s="944">
        <v>1</v>
      </c>
      <c r="K51" s="1147"/>
      <c r="L51" s="943"/>
      <c r="M51" s="943"/>
      <c r="N51" s="943"/>
      <c r="O51" s="943"/>
    </row>
    <row r="52" spans="1:17" s="691" customFormat="1">
      <c r="A52" s="692" t="s">
        <v>2749</v>
      </c>
      <c r="B52" s="261" t="e">
        <f>ROUND($C$43*C52*D52,0)</f>
        <v>#DIV/0!</v>
      </c>
      <c r="C52" s="199">
        <f t="shared" ref="C52:C60" si="16">IF($C$50="北京市系数",I52,J52)</f>
        <v>0</v>
      </c>
      <c r="D52" s="1166">
        <v>0.25</v>
      </c>
      <c r="E52" s="693"/>
      <c r="F52" s="690" t="e">
        <f t="shared" si="15"/>
        <v>#DIV/0!</v>
      </c>
      <c r="G52" s="3205" t="s">
        <v>2750</v>
      </c>
      <c r="H52" s="1106">
        <f>项目基本情况!B37</f>
        <v>0</v>
      </c>
      <c r="I52" s="944">
        <f>SUMIF(修正!A45:A56,H52,修正!B45:B56)</f>
        <v>0</v>
      </c>
      <c r="J52" s="945"/>
      <c r="K52" s="1146"/>
      <c r="L52" s="943"/>
      <c r="M52" s="943"/>
      <c r="N52" s="943"/>
      <c r="O52" s="943"/>
    </row>
    <row r="53" spans="1:17" s="691" customFormat="1">
      <c r="A53" s="692" t="s">
        <v>2751</v>
      </c>
      <c r="B53" s="261" t="e">
        <f t="shared" ref="B53:B60" si="17">ROUND($C$43*C53*D53,0)</f>
        <v>#DIV/0!</v>
      </c>
      <c r="C53" s="199">
        <f t="shared" si="16"/>
        <v>0</v>
      </c>
      <c r="D53" s="1166">
        <v>0.25</v>
      </c>
      <c r="E53" s="693"/>
      <c r="F53" s="690" t="e">
        <f t="shared" si="15"/>
        <v>#DIV/0!</v>
      </c>
      <c r="G53" s="3205"/>
      <c r="H53" s="1106">
        <f>项目基本情况!B37</f>
        <v>0</v>
      </c>
      <c r="I53" s="944">
        <f>SUMIF(修正!A45:A56,H53,修正!C45:C56)</f>
        <v>0</v>
      </c>
      <c r="J53" s="945"/>
      <c r="K53" s="1147"/>
      <c r="L53" s="943"/>
      <c r="M53" s="943"/>
      <c r="N53" s="943"/>
      <c r="O53" s="943"/>
    </row>
    <row r="54" spans="1:17" s="691" customFormat="1">
      <c r="A54" s="692" t="s">
        <v>2752</v>
      </c>
      <c r="B54" s="261" t="e">
        <f t="shared" si="17"/>
        <v>#DIV/0!</v>
      </c>
      <c r="C54" s="199">
        <f t="shared" si="16"/>
        <v>0</v>
      </c>
      <c r="D54" s="1166">
        <v>0.25</v>
      </c>
      <c r="E54" s="693"/>
      <c r="F54" s="690" t="e">
        <f t="shared" si="15"/>
        <v>#DIV/0!</v>
      </c>
      <c r="G54" s="3205"/>
      <c r="H54" s="1106">
        <f>项目基本情况!B37</f>
        <v>0</v>
      </c>
      <c r="I54" s="944">
        <f>SUMIF(修正!A45:A56,H54,修正!D45:D56)</f>
        <v>0</v>
      </c>
      <c r="J54" s="945"/>
      <c r="K54" s="1146"/>
      <c r="L54" s="943"/>
      <c r="M54" s="943"/>
      <c r="N54" s="943"/>
      <c r="O54" s="943"/>
    </row>
    <row r="55" spans="1:17" s="691" customFormat="1">
      <c r="A55" s="692" t="s">
        <v>2753</v>
      </c>
      <c r="B55" s="261" t="e">
        <f t="shared" si="17"/>
        <v>#DIV/0!</v>
      </c>
      <c r="C55" s="199">
        <f t="shared" si="16"/>
        <v>0</v>
      </c>
      <c r="D55" s="1166">
        <v>0.25</v>
      </c>
      <c r="E55" s="693"/>
      <c r="F55" s="690" t="e">
        <f t="shared" si="15"/>
        <v>#DIV/0!</v>
      </c>
      <c r="G55" s="3205"/>
      <c r="H55" s="1106">
        <f>项目基本情况!B37</f>
        <v>0</v>
      </c>
      <c r="I55" s="944">
        <f>SUMIF(修正!A45:A56,H55,修正!E45:E56)</f>
        <v>0</v>
      </c>
      <c r="J55" s="945"/>
      <c r="K55" s="1147"/>
      <c r="L55" s="943"/>
      <c r="M55" s="943"/>
      <c r="N55" s="943"/>
      <c r="O55" s="943"/>
    </row>
    <row r="56" spans="1:17" s="691" customFormat="1">
      <c r="A56" s="692" t="s">
        <v>2754</v>
      </c>
      <c r="B56" s="261" t="e">
        <f t="shared" si="17"/>
        <v>#DIV/0!</v>
      </c>
      <c r="C56" s="199">
        <f t="shared" si="16"/>
        <v>0</v>
      </c>
      <c r="D56" s="1166">
        <v>0.25</v>
      </c>
      <c r="E56" s="260">
        <f>'数据-汇总表'!E11</f>
        <v>0</v>
      </c>
      <c r="F56" s="690" t="e">
        <f t="shared" si="15"/>
        <v>#DIV/0!</v>
      </c>
      <c r="G56" s="2709" t="s">
        <v>2755</v>
      </c>
      <c r="H56" s="1106">
        <f>项目基本情况!C37</f>
        <v>0</v>
      </c>
      <c r="I56" s="944">
        <f>SUMIF(修正!A45:A56,H56,修正!F45:F56)</f>
        <v>0</v>
      </c>
      <c r="J56" s="945"/>
      <c r="K56" s="1146"/>
      <c r="L56" s="943"/>
      <c r="M56" s="943"/>
      <c r="N56" s="943"/>
      <c r="O56" s="943"/>
    </row>
    <row r="57" spans="1:17" s="691" customFormat="1">
      <c r="A57" s="692" t="s">
        <v>2756</v>
      </c>
      <c r="B57" s="261" t="e">
        <f t="shared" si="17"/>
        <v>#DIV/0!</v>
      </c>
      <c r="C57" s="199">
        <f t="shared" si="16"/>
        <v>0</v>
      </c>
      <c r="D57" s="1166">
        <v>0.25</v>
      </c>
      <c r="E57" s="260">
        <f>'数据-汇总表'!E12</f>
        <v>0</v>
      </c>
      <c r="F57" s="690" t="e">
        <f t="shared" si="15"/>
        <v>#DIV/0!</v>
      </c>
      <c r="G57" s="1111" t="s">
        <v>2757</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2758</v>
      </c>
      <c r="B58" s="261" t="e">
        <f t="shared" si="17"/>
        <v>#DIV/0!</v>
      </c>
      <c r="C58" s="199">
        <f t="shared" si="16"/>
        <v>0</v>
      </c>
      <c r="D58" s="1166">
        <v>0.25</v>
      </c>
      <c r="E58" s="260">
        <f>'数据-汇总表'!E13</f>
        <v>0</v>
      </c>
      <c r="F58" s="690" t="e">
        <f t="shared" si="15"/>
        <v>#DIV/0!</v>
      </c>
      <c r="G58" s="1111" t="s">
        <v>2759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2760</v>
      </c>
      <c r="B59" s="261" t="e">
        <f t="shared" si="17"/>
        <v>#DIV/0!</v>
      </c>
      <c r="C59" s="199">
        <f t="shared" si="16"/>
        <v>0</v>
      </c>
      <c r="D59" s="1166">
        <v>0.25</v>
      </c>
      <c r="E59" s="260">
        <f>'数据-汇总表'!E14</f>
        <v>0</v>
      </c>
      <c r="F59" s="690" t="e">
        <f t="shared" si="15"/>
        <v>#DIV/0!</v>
      </c>
      <c r="G59" s="2709" t="s">
        <v>2750</v>
      </c>
      <c r="H59" s="1106">
        <f>项目基本情况!B37</f>
        <v>0</v>
      </c>
      <c r="I59" s="944">
        <f>SUMIF(修正!A45:A56,H59,修正!H45:H56)</f>
        <v>0</v>
      </c>
      <c r="J59" s="945"/>
      <c r="K59" s="1147"/>
      <c r="L59" s="943"/>
      <c r="M59" s="943"/>
      <c r="N59" s="943"/>
      <c r="O59" s="943"/>
    </row>
    <row r="60" spans="1:17" s="691" customFormat="1" ht="15" thickBot="1">
      <c r="A60" s="692" t="s">
        <v>2761</v>
      </c>
      <c r="B60" s="261" t="e">
        <f t="shared" si="17"/>
        <v>#DIV/0!</v>
      </c>
      <c r="C60" s="199">
        <f t="shared" si="16"/>
        <v>0</v>
      </c>
      <c r="D60" s="1166">
        <v>0.25</v>
      </c>
      <c r="E60" s="260">
        <f>'数据-汇总表'!E15</f>
        <v>0</v>
      </c>
      <c r="F60" s="690" t="e">
        <f t="shared" si="15"/>
        <v>#DIV/0!</v>
      </c>
      <c r="G60" s="2710" t="s">
        <v>2755</v>
      </c>
      <c r="H60" s="1116">
        <f>项目基本情况!C37</f>
        <v>0</v>
      </c>
      <c r="I60" s="944">
        <f>SUMIF(修正!A45:A56,H60,修正!H45:H56)</f>
        <v>0</v>
      </c>
      <c r="J60" s="945"/>
      <c r="K60" s="1146"/>
      <c r="L60" s="943"/>
      <c r="M60" s="943"/>
      <c r="N60" s="943"/>
      <c r="O60" s="943"/>
    </row>
    <row r="61" spans="1:17" s="691" customFormat="1" ht="15" thickBot="1">
      <c r="A61" s="694" t="s">
        <v>2762</v>
      </c>
      <c r="B61" s="695" t="s">
        <v>28</v>
      </c>
      <c r="C61" s="695" t="s">
        <v>29</v>
      </c>
      <c r="D61" s="695" t="s">
        <v>1026</v>
      </c>
      <c r="E61" s="695">
        <f>IF(B41="楼面地价",SUM(E51:E60),'数据-汇总表'!D3)</f>
        <v>30298.41</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2019-4-1</v>
      </c>
      <c r="D63" s="760">
        <f>EDATE(C63,-3)</f>
        <v>43466</v>
      </c>
      <c r="E63" s="760">
        <f>EDATE(D63,-3)</f>
        <v>43374</v>
      </c>
      <c r="F63" s="760">
        <f t="shared" ref="F63:O63" si="18">EDATE(E63,-3)</f>
        <v>43282</v>
      </c>
      <c r="G63" s="760">
        <f t="shared" si="18"/>
        <v>43191</v>
      </c>
      <c r="H63" s="760">
        <f t="shared" si="18"/>
        <v>43101</v>
      </c>
      <c r="I63" s="760">
        <f t="shared" si="18"/>
        <v>43009</v>
      </c>
      <c r="J63" s="760">
        <f t="shared" si="18"/>
        <v>42917</v>
      </c>
      <c r="K63" s="760">
        <f t="shared" si="18"/>
        <v>42826</v>
      </c>
      <c r="L63" s="760">
        <f t="shared" si="18"/>
        <v>42736</v>
      </c>
      <c r="M63" s="760">
        <f t="shared" si="18"/>
        <v>42644</v>
      </c>
      <c r="N63" s="760">
        <f t="shared" si="18"/>
        <v>42552</v>
      </c>
      <c r="O63" s="760">
        <f t="shared" si="18"/>
        <v>42461</v>
      </c>
    </row>
    <row r="64" spans="1:17" ht="21.75" thickBot="1">
      <c r="A64" s="762" t="s">
        <v>2656</v>
      </c>
      <c r="B64" s="758"/>
      <c r="C64" s="763"/>
      <c r="D64" s="763"/>
      <c r="E64" s="763"/>
      <c r="F64" s="764"/>
      <c r="G64" s="764"/>
      <c r="H64" s="763"/>
      <c r="I64" s="763"/>
      <c r="J64" s="763"/>
      <c r="K64" s="765"/>
      <c r="L64" s="766"/>
      <c r="M64" s="763"/>
      <c r="N64" s="763"/>
      <c r="O64" s="1161"/>
      <c r="P64" s="502"/>
      <c r="Q64" s="503"/>
    </row>
    <row r="65" spans="1:17" s="507" customFormat="1" ht="15">
      <c r="A65" s="2711" t="s">
        <v>2763</v>
      </c>
      <c r="B65" s="1361"/>
      <c r="C65" s="1572" t="str">
        <f>YEAR(C63)&amp;"-"&amp;ROUNDUP(MONTH(C63)/3,0)</f>
        <v>2019-2</v>
      </c>
      <c r="D65" s="1572" t="str">
        <f t="shared" ref="D65:O65" si="19">YEAR(D63)&amp;"-"&amp;ROUNDUP(MONTH(D63)/3,0)</f>
        <v>2019-1</v>
      </c>
      <c r="E65" s="1572" t="str">
        <f t="shared" si="19"/>
        <v>2018-4</v>
      </c>
      <c r="F65" s="1572" t="str">
        <f t="shared" si="19"/>
        <v>2018-3</v>
      </c>
      <c r="G65" s="1572" t="str">
        <f t="shared" si="19"/>
        <v>2018-2</v>
      </c>
      <c r="H65" s="1572" t="str">
        <f t="shared" si="19"/>
        <v>2018-1</v>
      </c>
      <c r="I65" s="1572" t="str">
        <f t="shared" si="19"/>
        <v>2017-4</v>
      </c>
      <c r="J65" s="1572" t="str">
        <f t="shared" si="19"/>
        <v>2017-3</v>
      </c>
      <c r="K65" s="1572" t="str">
        <f t="shared" si="19"/>
        <v>2017-2</v>
      </c>
      <c r="L65" s="1572" t="str">
        <f t="shared" si="19"/>
        <v>2017-1</v>
      </c>
      <c r="M65" s="1572" t="str">
        <f t="shared" si="19"/>
        <v>2016-4</v>
      </c>
      <c r="N65" s="1572" t="str">
        <f t="shared" si="19"/>
        <v>2016-3</v>
      </c>
      <c r="O65" s="1572" t="str">
        <f t="shared" si="19"/>
        <v>2016-2</v>
      </c>
      <c r="P65" s="506"/>
    </row>
    <row r="66" spans="1:17" s="117" customFormat="1" ht="30.75" customHeight="1">
      <c r="A66" s="2716" t="s">
        <v>2782</v>
      </c>
      <c r="B66" s="331" t="str">
        <f>"北京市平均增长率"&amp;TEXT(基准地价修正!P24,"0.00%")</f>
        <v>北京市平均增长率0.00%</v>
      </c>
      <c r="C66" s="602">
        <v>100</v>
      </c>
      <c r="D66" s="594">
        <v>99.5</v>
      </c>
      <c r="E66" s="594">
        <v>99</v>
      </c>
      <c r="F66" s="594">
        <v>98.5</v>
      </c>
      <c r="G66" s="594">
        <v>98</v>
      </c>
      <c r="H66" s="594">
        <v>97.5</v>
      </c>
      <c r="I66" s="594">
        <v>97</v>
      </c>
      <c r="J66" s="594">
        <v>96.5</v>
      </c>
      <c r="K66" s="594">
        <v>96</v>
      </c>
      <c r="L66" s="594">
        <v>95.5</v>
      </c>
      <c r="M66" s="594">
        <v>95</v>
      </c>
      <c r="N66" s="594">
        <v>94.5</v>
      </c>
      <c r="O66" s="594">
        <v>94</v>
      </c>
      <c r="P66" s="503"/>
    </row>
    <row r="67" spans="1:17" s="117" customFormat="1" ht="15.75" thickBot="1">
      <c r="A67" s="514" t="s">
        <v>2567</v>
      </c>
      <c r="B67" s="515"/>
      <c r="C67" s="516"/>
      <c r="D67" s="517"/>
      <c r="E67" s="517"/>
      <c r="F67" s="517"/>
      <c r="G67" s="517"/>
      <c r="H67" s="517"/>
      <c r="I67" s="517"/>
      <c r="J67" s="517"/>
      <c r="K67" s="517"/>
      <c r="L67" s="517"/>
      <c r="M67" s="518"/>
      <c r="N67" s="518"/>
      <c r="O67" s="519"/>
      <c r="P67" s="503"/>
      <c r="Q67" s="503"/>
    </row>
    <row r="68" spans="1:17" s="117" customFormat="1" ht="15">
      <c r="A68" s="520" t="s">
        <v>2532</v>
      </c>
      <c r="B68" s="509"/>
      <c r="C68" s="521" t="s">
        <v>2634</v>
      </c>
      <c r="D68" s="522"/>
      <c r="E68" s="522"/>
      <c r="F68" s="522"/>
      <c r="G68" s="522"/>
      <c r="H68" s="522"/>
      <c r="I68" s="522"/>
      <c r="J68" s="522"/>
      <c r="K68" s="522"/>
      <c r="L68" s="523"/>
      <c r="M68" s="524"/>
      <c r="N68" s="1153"/>
      <c r="O68" s="1153"/>
      <c r="P68" s="525"/>
      <c r="Q68" s="503"/>
    </row>
    <row r="69" spans="1:17" s="117"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2570</v>
      </c>
      <c r="B70" s="527" t="s">
        <v>2536</v>
      </c>
      <c r="C70" s="2947" t="s">
        <v>3210</v>
      </c>
      <c r="D70" s="529"/>
      <c r="E70" s="529"/>
      <c r="F70" s="529"/>
      <c r="G70" s="529"/>
      <c r="H70" s="529"/>
      <c r="I70" s="529"/>
      <c r="J70" s="529"/>
      <c r="K70" s="530"/>
      <c r="L70" s="531"/>
      <c r="M70" s="532"/>
      <c r="N70" s="1154"/>
      <c r="O70" s="1154"/>
      <c r="P70" s="45"/>
      <c r="Q70" s="503"/>
    </row>
    <row r="71" spans="1:17" ht="15.75" thickBot="1">
      <c r="A71" s="533"/>
      <c r="B71" s="534"/>
      <c r="C71" s="535">
        <v>100</v>
      </c>
      <c r="D71" s="535"/>
      <c r="E71" s="535"/>
      <c r="F71" s="535"/>
      <c r="G71" s="535"/>
      <c r="H71" s="535"/>
      <c r="I71" s="535"/>
      <c r="J71" s="535"/>
      <c r="K71" s="535"/>
      <c r="L71" s="535"/>
      <c r="M71" s="536"/>
      <c r="N71" s="1155"/>
      <c r="O71" s="1155"/>
      <c r="P71" s="45"/>
      <c r="Q71" s="503"/>
    </row>
    <row r="72" spans="1:17" ht="27.75" thickTop="1">
      <c r="A72" s="533"/>
      <c r="B72" s="537" t="s">
        <v>2539</v>
      </c>
      <c r="C72" s="538"/>
      <c r="D72" s="538"/>
      <c r="E72" s="538"/>
      <c r="F72" s="538"/>
      <c r="G72" s="538"/>
      <c r="H72" s="538"/>
      <c r="I72" s="538"/>
      <c r="J72" s="538"/>
      <c r="K72" s="539"/>
      <c r="L72" s="540"/>
      <c r="M72" s="541"/>
      <c r="N72" s="1154"/>
      <c r="O72" s="1154"/>
      <c r="P72" s="45"/>
      <c r="Q72" s="503"/>
    </row>
    <row r="73" spans="1:17" ht="15.75" thickBot="1">
      <c r="A73" s="533"/>
      <c r="B73" s="542"/>
      <c r="C73" s="543"/>
      <c r="D73" s="543"/>
      <c r="E73" s="543"/>
      <c r="F73" s="543"/>
      <c r="G73" s="543"/>
      <c r="H73" s="543"/>
      <c r="I73" s="543"/>
      <c r="J73" s="543"/>
      <c r="K73" s="543"/>
      <c r="L73" s="543"/>
      <c r="M73" s="544"/>
      <c r="N73" s="1155"/>
      <c r="O73" s="1155"/>
      <c r="P73" s="45"/>
      <c r="Q73" s="503"/>
    </row>
    <row r="74" spans="1:17" ht="15.75" thickTop="1">
      <c r="A74" s="533"/>
      <c r="B74" s="545" t="s">
        <v>2540</v>
      </c>
      <c r="C74" s="546" t="str">
        <f>C75&amp;"（含）"&amp;"-"&amp;D75</f>
        <v>0（含）-1</v>
      </c>
      <c r="D74" s="546" t="str">
        <f t="shared" ref="D74:L74" si="20">D75&amp;"（含）"&amp;"-"&amp;E75</f>
        <v>1（含）-2</v>
      </c>
      <c r="E74" s="546" t="str">
        <f t="shared" si="20"/>
        <v>2（含）-3</v>
      </c>
      <c r="F74" s="546" t="str">
        <f t="shared" si="20"/>
        <v>3（含）-4</v>
      </c>
      <c r="G74" s="546" t="str">
        <f t="shared" si="20"/>
        <v>4（含）-5</v>
      </c>
      <c r="H74" s="546" t="str">
        <f t="shared" si="20"/>
        <v>5（含）-6</v>
      </c>
      <c r="I74" s="546" t="str">
        <f t="shared" si="20"/>
        <v>6（含）-7</v>
      </c>
      <c r="J74" s="546" t="str">
        <f t="shared" si="20"/>
        <v>7（含）-8</v>
      </c>
      <c r="K74" s="546" t="str">
        <f t="shared" si="20"/>
        <v>8（含）-9</v>
      </c>
      <c r="L74" s="546" t="str">
        <f t="shared" si="20"/>
        <v>9（含）-10</v>
      </c>
      <c r="M74" s="447" t="str">
        <f>M75&amp;"（含）"&amp;"-"&amp;P75</f>
        <v>10（含）-</v>
      </c>
      <c r="N74" s="1155"/>
      <c r="O74" s="1155"/>
      <c r="P74" s="45"/>
      <c r="Q74" s="503"/>
    </row>
    <row r="75" spans="1:17" ht="15">
      <c r="A75" s="533"/>
      <c r="B75" s="547"/>
      <c r="C75" s="548">
        <v>0</v>
      </c>
      <c r="D75" s="548">
        <v>1</v>
      </c>
      <c r="E75" s="548">
        <v>2</v>
      </c>
      <c r="F75" s="548">
        <v>3</v>
      </c>
      <c r="G75" s="548">
        <v>4</v>
      </c>
      <c r="H75" s="548">
        <v>5</v>
      </c>
      <c r="I75" s="548">
        <v>6</v>
      </c>
      <c r="J75" s="548">
        <v>7</v>
      </c>
      <c r="K75" s="549">
        <v>8</v>
      </c>
      <c r="L75" s="550">
        <v>9</v>
      </c>
      <c r="M75" s="551">
        <v>10</v>
      </c>
      <c r="N75" s="1154"/>
      <c r="O75" s="1154"/>
      <c r="P75" s="45"/>
      <c r="Q75" s="503"/>
    </row>
    <row r="76" spans="1:17" ht="15.75" thickBot="1">
      <c r="A76" s="533"/>
      <c r="B76" s="534"/>
      <c r="C76" s="543">
        <v>100</v>
      </c>
      <c r="D76" s="543">
        <f>IF($B$41="单位面积地价",C76+$K11,C76-$K11)</f>
        <v>98</v>
      </c>
      <c r="E76" s="543">
        <f t="shared" ref="E76:M76" si="21">IF($B$41="单位面积地价",D76+$K11,D76-$K11)</f>
        <v>96</v>
      </c>
      <c r="F76" s="543">
        <f t="shared" si="21"/>
        <v>94</v>
      </c>
      <c r="G76" s="543">
        <f t="shared" si="21"/>
        <v>92</v>
      </c>
      <c r="H76" s="543">
        <f t="shared" si="21"/>
        <v>90</v>
      </c>
      <c r="I76" s="543">
        <f t="shared" si="21"/>
        <v>88</v>
      </c>
      <c r="J76" s="543">
        <f t="shared" si="21"/>
        <v>86</v>
      </c>
      <c r="K76" s="543">
        <f t="shared" si="21"/>
        <v>84</v>
      </c>
      <c r="L76" s="543">
        <f t="shared" si="21"/>
        <v>82</v>
      </c>
      <c r="M76" s="543">
        <f t="shared" si="21"/>
        <v>80</v>
      </c>
      <c r="N76" s="1155"/>
      <c r="O76" s="1155"/>
      <c r="P76" s="45"/>
      <c r="Q76" s="503"/>
    </row>
    <row r="77" spans="1:17" s="470" customFormat="1" ht="15.75" thickTop="1">
      <c r="A77" s="552"/>
      <c r="B77" s="537">
        <f>B12</f>
        <v>0</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0</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0</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2541</v>
      </c>
      <c r="B83" s="527" t="s">
        <v>2687</v>
      </c>
      <c r="C83" s="572" t="s">
        <v>2579</v>
      </c>
      <c r="D83" s="572" t="s">
        <v>2580</v>
      </c>
      <c r="E83" s="572" t="s">
        <v>2581</v>
      </c>
      <c r="F83" s="572" t="s">
        <v>2582</v>
      </c>
      <c r="G83" s="572" t="s">
        <v>2583</v>
      </c>
      <c r="H83" s="528"/>
      <c r="I83" s="528"/>
      <c r="J83" s="528"/>
      <c r="K83" s="573"/>
      <c r="L83" s="574"/>
      <c r="M83" s="575"/>
      <c r="N83" s="1154"/>
      <c r="O83" s="1154"/>
      <c r="P83" s="576"/>
      <c r="Q83" s="503"/>
    </row>
    <row r="84" spans="1:17" ht="15.75" thickBot="1">
      <c r="A84" s="533"/>
      <c r="B84" s="542"/>
      <c r="C84" s="543">
        <v>100</v>
      </c>
      <c r="D84" s="543">
        <f>C84-$K15</f>
        <v>98</v>
      </c>
      <c r="E84" s="543">
        <f>D84-$K15</f>
        <v>96</v>
      </c>
      <c r="F84" s="543">
        <f>E84-$K15</f>
        <v>94</v>
      </c>
      <c r="G84" s="543">
        <f>F84-$K15</f>
        <v>92</v>
      </c>
      <c r="H84" s="543"/>
      <c r="I84" s="543"/>
      <c r="J84" s="543"/>
      <c r="K84" s="543"/>
      <c r="L84" s="543"/>
      <c r="M84" s="544"/>
      <c r="N84" s="1155"/>
      <c r="O84" s="1155"/>
      <c r="P84" s="45"/>
      <c r="Q84" s="503"/>
    </row>
    <row r="85" spans="1:17" ht="15.75" thickTop="1">
      <c r="A85" s="533"/>
      <c r="B85" s="537" t="s">
        <v>2584</v>
      </c>
      <c r="C85" s="577" t="s">
        <v>2579</v>
      </c>
      <c r="D85" s="577" t="s">
        <v>2580</v>
      </c>
      <c r="E85" s="577" t="s">
        <v>2581</v>
      </c>
      <c r="F85" s="577" t="s">
        <v>2582</v>
      </c>
      <c r="G85" s="577" t="s">
        <v>2583</v>
      </c>
      <c r="H85" s="538"/>
      <c r="I85" s="538"/>
      <c r="J85" s="538"/>
      <c r="K85" s="539"/>
      <c r="L85" s="540"/>
      <c r="M85" s="541"/>
      <c r="N85" s="1154"/>
      <c r="O85" s="1154"/>
      <c r="P85" s="45"/>
      <c r="Q85" s="503"/>
    </row>
    <row r="86" spans="1:17" ht="15.75" thickBot="1">
      <c r="A86" s="533"/>
      <c r="B86" s="542"/>
      <c r="C86" s="543">
        <v>100</v>
      </c>
      <c r="D86" s="543">
        <f>C86-$K17</f>
        <v>98</v>
      </c>
      <c r="E86" s="543">
        <f>D86-$K17</f>
        <v>96</v>
      </c>
      <c r="F86" s="543">
        <f>E86-$K17</f>
        <v>94</v>
      </c>
      <c r="G86" s="543">
        <f>F86-$K17</f>
        <v>92</v>
      </c>
      <c r="H86" s="543"/>
      <c r="I86" s="543"/>
      <c r="J86" s="543"/>
      <c r="K86" s="543"/>
      <c r="L86" s="543"/>
      <c r="M86" s="544"/>
      <c r="N86" s="1155"/>
      <c r="O86" s="1155"/>
      <c r="P86" s="45"/>
      <c r="Q86" s="503"/>
    </row>
    <row r="87" spans="1:17" s="117" customFormat="1" ht="15.75" thickTop="1">
      <c r="A87" s="578"/>
      <c r="B87" s="537" t="s">
        <v>2766</v>
      </c>
      <c r="C87" s="572" t="s">
        <v>2579</v>
      </c>
      <c r="D87" s="572" t="s">
        <v>2580</v>
      </c>
      <c r="E87" s="572" t="s">
        <v>2581</v>
      </c>
      <c r="F87" s="572" t="s">
        <v>2582</v>
      </c>
      <c r="G87" s="572" t="s">
        <v>2583</v>
      </c>
      <c r="H87" s="577"/>
      <c r="I87" s="577"/>
      <c r="J87" s="577"/>
      <c r="K87" s="577"/>
      <c r="L87" s="697"/>
      <c r="M87" s="621"/>
      <c r="N87" s="1153"/>
      <c r="O87" s="1153"/>
      <c r="P87" s="45"/>
      <c r="Q87" s="503"/>
    </row>
    <row r="88" spans="1:17" s="117" customFormat="1" ht="15.75" thickBot="1">
      <c r="A88" s="578"/>
      <c r="B88" s="542"/>
      <c r="C88" s="581">
        <v>100</v>
      </c>
      <c r="D88" s="543">
        <f>C88-$K19</f>
        <v>98</v>
      </c>
      <c r="E88" s="543">
        <f>D88-$K19</f>
        <v>96</v>
      </c>
      <c r="F88" s="543">
        <f>E88-$K19</f>
        <v>94</v>
      </c>
      <c r="G88" s="543">
        <f>F88-$K19</f>
        <v>92</v>
      </c>
      <c r="H88" s="543"/>
      <c r="I88" s="543"/>
      <c r="J88" s="543"/>
      <c r="K88" s="543"/>
      <c r="L88" s="543"/>
      <c r="M88" s="544"/>
      <c r="N88" s="1155"/>
      <c r="O88" s="1155"/>
      <c r="P88" s="45"/>
      <c r="Q88" s="503"/>
    </row>
    <row r="89" spans="1:17" s="117" customFormat="1" ht="27.75" thickTop="1">
      <c r="A89" s="578"/>
      <c r="B89" s="537" t="s">
        <v>2767</v>
      </c>
      <c r="C89" s="572" t="s">
        <v>2579</v>
      </c>
      <c r="D89" s="572" t="s">
        <v>2580</v>
      </c>
      <c r="E89" s="572" t="s">
        <v>2581</v>
      </c>
      <c r="F89" s="572" t="s">
        <v>2582</v>
      </c>
      <c r="G89" s="572" t="s">
        <v>2583</v>
      </c>
      <c r="H89" s="577"/>
      <c r="I89" s="577"/>
      <c r="J89" s="577"/>
      <c r="K89" s="577"/>
      <c r="L89" s="577"/>
      <c r="M89" s="621"/>
      <c r="N89" s="1153"/>
      <c r="O89" s="1153"/>
      <c r="P89" s="45"/>
      <c r="Q89" s="503"/>
    </row>
    <row r="90" spans="1:17" s="117" customFormat="1" ht="15.75" thickBot="1">
      <c r="A90" s="578"/>
      <c r="B90" s="542"/>
      <c r="C90" s="543">
        <v>100</v>
      </c>
      <c r="D90" s="543">
        <f>C90-$K21</f>
        <v>98</v>
      </c>
      <c r="E90" s="543">
        <f>D90-$K21</f>
        <v>96</v>
      </c>
      <c r="F90" s="543">
        <f>E90-$K21</f>
        <v>94</v>
      </c>
      <c r="G90" s="543">
        <f>F90-$K21</f>
        <v>92</v>
      </c>
      <c r="H90" s="543"/>
      <c r="I90" s="543"/>
      <c r="J90" s="543"/>
      <c r="K90" s="543"/>
      <c r="L90" s="543"/>
      <c r="M90" s="544"/>
      <c r="N90" s="1155"/>
      <c r="O90" s="1155"/>
      <c r="P90" s="45"/>
      <c r="Q90" s="503"/>
    </row>
    <row r="91" spans="1:17" s="470" customFormat="1" ht="15.75" thickTop="1">
      <c r="A91" s="552"/>
      <c r="B91" s="537" t="s">
        <v>2636</v>
      </c>
      <c r="C91" s="572" t="s">
        <v>2579</v>
      </c>
      <c r="D91" s="572" t="s">
        <v>2580</v>
      </c>
      <c r="E91" s="572" t="s">
        <v>2581</v>
      </c>
      <c r="F91" s="572" t="s">
        <v>2582</v>
      </c>
      <c r="G91" s="572" t="s">
        <v>2583</v>
      </c>
      <c r="H91" s="599"/>
      <c r="I91" s="599"/>
      <c r="J91" s="599"/>
      <c r="K91" s="599"/>
      <c r="L91" s="600"/>
      <c r="M91" s="601"/>
      <c r="N91" s="1156"/>
      <c r="O91" s="1156"/>
      <c r="P91" s="557"/>
      <c r="Q91" s="558"/>
    </row>
    <row r="92" spans="1:17" s="470" customFormat="1" ht="15.75" thickBot="1">
      <c r="A92" s="552"/>
      <c r="B92" s="542"/>
      <c r="C92" s="543">
        <v>100</v>
      </c>
      <c r="D92" s="543">
        <f>C92-$K23</f>
        <v>98</v>
      </c>
      <c r="E92" s="543">
        <f>D92-$K23</f>
        <v>96</v>
      </c>
      <c r="F92" s="543">
        <f>E92-$K23</f>
        <v>94</v>
      </c>
      <c r="G92" s="543">
        <f>F92-$K23</f>
        <v>92</v>
      </c>
      <c r="H92" s="606"/>
      <c r="I92" s="606"/>
      <c r="J92" s="606"/>
      <c r="K92" s="606"/>
      <c r="L92" s="606"/>
      <c r="M92" s="607"/>
      <c r="N92" s="1156"/>
      <c r="O92" s="1156"/>
      <c r="P92" s="557"/>
      <c r="Q92" s="558"/>
    </row>
    <row r="93" spans="1:17" s="470" customFormat="1" ht="15.75" thickTop="1">
      <c r="A93" s="552"/>
      <c r="B93" s="545" t="s">
        <v>2783</v>
      </c>
      <c r="C93" s="659" t="s">
        <v>2657</v>
      </c>
      <c r="D93" s="659" t="s">
        <v>2658</v>
      </c>
      <c r="E93" s="659" t="s">
        <v>2659</v>
      </c>
      <c r="F93" s="659" t="s">
        <v>2660</v>
      </c>
      <c r="G93" s="659" t="s">
        <v>2661</v>
      </c>
      <c r="H93" s="599"/>
      <c r="I93" s="599"/>
      <c r="J93" s="599"/>
      <c r="K93" s="599"/>
      <c r="L93" s="599"/>
      <c r="M93" s="601"/>
      <c r="N93" s="1156"/>
      <c r="O93" s="1156"/>
      <c r="P93" s="557"/>
      <c r="Q93" s="558"/>
    </row>
    <row r="94" spans="1:17" s="470" customFormat="1" ht="15.75" thickBot="1">
      <c r="A94" s="552"/>
      <c r="B94" s="545"/>
      <c r="C94" s="543">
        <v>100</v>
      </c>
      <c r="D94" s="543">
        <f>C94-$K25</f>
        <v>98</v>
      </c>
      <c r="E94" s="543">
        <f>D94-$K25</f>
        <v>96</v>
      </c>
      <c r="F94" s="543">
        <f>E94-$K25</f>
        <v>94</v>
      </c>
      <c r="G94" s="543">
        <f>F94-$K25</f>
        <v>92</v>
      </c>
      <c r="H94" s="547"/>
      <c r="I94" s="547"/>
      <c r="J94" s="547"/>
      <c r="K94" s="547"/>
      <c r="L94" s="547"/>
      <c r="M94" s="1387"/>
      <c r="N94" s="1156"/>
      <c r="O94" s="1156"/>
      <c r="P94" s="557"/>
      <c r="Q94" s="558"/>
    </row>
    <row r="95" spans="1:17" ht="15.75" thickTop="1">
      <c r="A95" s="533"/>
      <c r="B95" s="537" t="str">
        <f>B27</f>
        <v>临街状况</v>
      </c>
      <c r="C95" s="538" t="s">
        <v>2768</v>
      </c>
      <c r="D95" s="538" t="s">
        <v>2769</v>
      </c>
      <c r="E95" s="538" t="s">
        <v>2770</v>
      </c>
      <c r="F95" s="538" t="s">
        <v>2771</v>
      </c>
      <c r="G95" s="538"/>
      <c r="H95" s="538"/>
      <c r="I95" s="538"/>
      <c r="J95" s="538"/>
      <c r="K95" s="539"/>
      <c r="L95" s="540"/>
      <c r="M95" s="541"/>
      <c r="N95" s="1154"/>
      <c r="O95" s="1154"/>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5"/>
      <c r="Q96" s="503"/>
    </row>
    <row r="97" spans="1:17" ht="27.75" thickTop="1">
      <c r="A97" s="533"/>
      <c r="B97" s="537" t="s">
        <v>2673</v>
      </c>
      <c r="C97" s="553"/>
      <c r="D97" s="553"/>
      <c r="E97" s="553"/>
      <c r="F97" s="553"/>
      <c r="G97" s="553"/>
      <c r="H97" s="582"/>
      <c r="I97" s="582"/>
      <c r="J97" s="582"/>
      <c r="K97" s="583"/>
      <c r="L97" s="584"/>
      <c r="M97" s="585"/>
      <c r="N97" s="1154"/>
      <c r="O97" s="1154"/>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5"/>
      <c r="Q98" s="503"/>
    </row>
    <row r="99" spans="1:17" ht="15.75" thickTop="1">
      <c r="A99" s="533"/>
      <c r="B99" s="537" t="s">
        <v>2731</v>
      </c>
      <c r="C99" s="582"/>
      <c r="D99" s="582"/>
      <c r="E99" s="582"/>
      <c r="F99" s="582"/>
      <c r="G99" s="582"/>
      <c r="H99" s="582"/>
      <c r="I99" s="582"/>
      <c r="J99" s="582"/>
      <c r="K99" s="583"/>
      <c r="L99" s="584"/>
      <c r="M99" s="585"/>
      <c r="N99" s="1154"/>
      <c r="O99" s="1154"/>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5"/>
      <c r="Q100" s="503"/>
    </row>
    <row r="101" spans="1:17" ht="15.75" thickTop="1">
      <c r="A101" s="533"/>
      <c r="B101" s="545">
        <f>B31</f>
        <v>0</v>
      </c>
      <c r="C101" s="553"/>
      <c r="D101" s="553"/>
      <c r="E101" s="553"/>
      <c r="F101" s="553"/>
      <c r="G101" s="586"/>
      <c r="H101" s="586"/>
      <c r="I101" s="586"/>
      <c r="J101" s="586"/>
      <c r="K101" s="587"/>
      <c r="L101" s="588"/>
      <c r="M101" s="589"/>
      <c r="N101" s="1154"/>
      <c r="O101" s="1154"/>
      <c r="P101" s="45"/>
      <c r="Q101" s="503"/>
    </row>
    <row r="102" spans="1:17" ht="15.75" thickBot="1">
      <c r="A102" s="533"/>
      <c r="B102" s="568"/>
      <c r="C102" s="559"/>
      <c r="D102" s="535"/>
      <c r="E102" s="535"/>
      <c r="F102" s="535"/>
      <c r="G102" s="590"/>
      <c r="H102" s="590"/>
      <c r="I102" s="590"/>
      <c r="J102" s="590"/>
      <c r="K102" s="590"/>
      <c r="L102" s="590"/>
      <c r="M102" s="591"/>
      <c r="N102" s="1155"/>
      <c r="O102" s="1155"/>
      <c r="P102" s="45"/>
      <c r="Q102" s="503"/>
    </row>
    <row r="103" spans="1:17" ht="15" thickTop="1">
      <c r="A103" s="674"/>
      <c r="B103" s="537">
        <f>B32</f>
        <v>0</v>
      </c>
      <c r="C103" s="553"/>
      <c r="D103" s="553"/>
      <c r="E103" s="553"/>
      <c r="F103" s="553"/>
      <c r="G103" s="582"/>
      <c r="H103" s="582"/>
      <c r="I103" s="582"/>
      <c r="J103" s="582"/>
      <c r="K103" s="583"/>
      <c r="L103" s="584"/>
      <c r="M103" s="585"/>
      <c r="N103" s="1154"/>
      <c r="O103" s="1154"/>
      <c r="P103" s="45"/>
      <c r="Q103" s="503"/>
    </row>
    <row r="104" spans="1:17" ht="15.75" thickBot="1">
      <c r="A104" s="533"/>
      <c r="B104" s="542"/>
      <c r="C104" s="559"/>
      <c r="D104" s="559"/>
      <c r="E104" s="559"/>
      <c r="F104" s="559"/>
      <c r="G104" s="535"/>
      <c r="H104" s="535"/>
      <c r="I104" s="535"/>
      <c r="J104" s="535"/>
      <c r="K104" s="535"/>
      <c r="L104" s="535"/>
      <c r="M104" s="536"/>
      <c r="N104" s="1155"/>
      <c r="O104" s="1155"/>
      <c r="P104" s="45"/>
      <c r="Q104" s="503"/>
    </row>
    <row r="105" spans="1:17" s="470" customFormat="1" ht="15" thickTop="1">
      <c r="A105" s="592"/>
      <c r="B105" s="593">
        <f>B33</f>
        <v>0</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ht="28.5">
      <c r="A107" s="526" t="s">
        <v>2545</v>
      </c>
      <c r="B107" s="527" t="s">
        <v>2772</v>
      </c>
      <c r="C107" s="528" t="str">
        <f t="shared" ref="C107:L107" si="25">C108&amp;"(含)"&amp;"-"&amp;D108</f>
        <v>0(含)-50000</v>
      </c>
      <c r="D107" s="528" t="str">
        <f t="shared" si="25"/>
        <v>50000(含)-100000</v>
      </c>
      <c r="E107" s="528" t="str">
        <f t="shared" si="25"/>
        <v>100000(含)-150000</v>
      </c>
      <c r="F107" s="528" t="str">
        <f t="shared" si="25"/>
        <v>150000(含)-200000</v>
      </c>
      <c r="G107" s="528" t="str">
        <f t="shared" si="25"/>
        <v>200000(含)-250000</v>
      </c>
      <c r="H107" s="528" t="str">
        <f t="shared" si="25"/>
        <v>250000(含)-</v>
      </c>
      <c r="I107" s="528" t="str">
        <f t="shared" si="25"/>
        <v>(含)-</v>
      </c>
      <c r="J107" s="528" t="str">
        <f t="shared" si="25"/>
        <v>(含)-</v>
      </c>
      <c r="K107" s="1766" t="str">
        <f t="shared" si="25"/>
        <v>(含)-</v>
      </c>
      <c r="L107" s="1766" t="str">
        <f t="shared" si="25"/>
        <v>(含)-</v>
      </c>
      <c r="M107" s="1767" t="str">
        <f>M108&amp;"(含)"&amp;"-"&amp;P108</f>
        <v>(含)-</v>
      </c>
      <c r="N107" s="1154"/>
      <c r="O107" s="1154"/>
      <c r="P107" s="45"/>
      <c r="Q107" s="503"/>
    </row>
    <row r="108" spans="1:17" ht="15">
      <c r="A108" s="533"/>
      <c r="B108" s="545"/>
      <c r="C108" s="594">
        <v>0</v>
      </c>
      <c r="D108" s="594">
        <v>50000</v>
      </c>
      <c r="E108" s="594">
        <v>100000</v>
      </c>
      <c r="F108" s="594">
        <v>150000</v>
      </c>
      <c r="G108" s="594">
        <v>200000</v>
      </c>
      <c r="H108" s="594">
        <v>250000</v>
      </c>
      <c r="I108" s="594"/>
      <c r="J108" s="595"/>
      <c r="K108" s="595"/>
      <c r="L108" s="596"/>
      <c r="M108" s="597"/>
      <c r="N108" s="1154"/>
      <c r="O108" s="1154"/>
      <c r="P108" s="45"/>
      <c r="Q108" s="503"/>
    </row>
    <row r="109" spans="1:17" ht="15.75" thickBot="1">
      <c r="A109" s="533"/>
      <c r="B109" s="542"/>
      <c r="C109" s="569">
        <v>100</v>
      </c>
      <c r="D109" s="590">
        <v>101</v>
      </c>
      <c r="E109" s="590">
        <v>102</v>
      </c>
      <c r="F109" s="590">
        <v>103</v>
      </c>
      <c r="G109" s="590">
        <v>104</v>
      </c>
      <c r="H109" s="590">
        <v>105</v>
      </c>
      <c r="I109" s="590"/>
      <c r="J109" s="590"/>
      <c r="K109" s="590"/>
      <c r="L109" s="590"/>
      <c r="M109" s="591"/>
      <c r="N109" s="1155"/>
      <c r="O109" s="1155"/>
      <c r="P109" s="45"/>
      <c r="Q109" s="503"/>
    </row>
    <row r="110" spans="1:17" ht="15" thickTop="1">
      <c r="A110" s="598"/>
      <c r="B110" s="537" t="s">
        <v>2773</v>
      </c>
      <c r="C110" s="2949" t="s">
        <v>3211</v>
      </c>
      <c r="D110" s="582"/>
      <c r="E110" s="582"/>
      <c r="F110" s="582"/>
      <c r="G110" s="582"/>
      <c r="H110" s="582"/>
      <c r="I110" s="582"/>
      <c r="J110" s="582"/>
      <c r="K110" s="583"/>
      <c r="L110" s="584"/>
      <c r="M110" s="585"/>
      <c r="N110" s="1154"/>
      <c r="O110" s="1154"/>
      <c r="P110" s="45"/>
      <c r="Q110" s="503"/>
    </row>
    <row r="111" spans="1:17" ht="15.75" thickBot="1">
      <c r="A111" s="533"/>
      <c r="B111" s="542"/>
      <c r="C111" s="543">
        <v>100</v>
      </c>
      <c r="D111" s="543">
        <f t="shared" ref="D111:M111" si="26">C111-$K35</f>
        <v>99</v>
      </c>
      <c r="E111" s="543">
        <f t="shared" si="26"/>
        <v>98</v>
      </c>
      <c r="F111" s="543">
        <f t="shared" si="26"/>
        <v>97</v>
      </c>
      <c r="G111" s="543">
        <f t="shared" si="26"/>
        <v>96</v>
      </c>
      <c r="H111" s="543">
        <f t="shared" si="26"/>
        <v>95</v>
      </c>
      <c r="I111" s="543">
        <f t="shared" si="26"/>
        <v>94</v>
      </c>
      <c r="J111" s="543">
        <f t="shared" si="26"/>
        <v>93</v>
      </c>
      <c r="K111" s="543">
        <f t="shared" si="26"/>
        <v>92</v>
      </c>
      <c r="L111" s="543">
        <f t="shared" si="26"/>
        <v>91</v>
      </c>
      <c r="M111" s="544">
        <f t="shared" si="26"/>
        <v>90</v>
      </c>
      <c r="N111" s="1155"/>
      <c r="O111" s="1155"/>
      <c r="P111" s="45"/>
      <c r="Q111" s="503"/>
    </row>
    <row r="112" spans="1:17" s="470" customFormat="1" ht="15" thickTop="1">
      <c r="A112" s="592"/>
      <c r="B112" s="537" t="s">
        <v>2775</v>
      </c>
      <c r="C112" s="2950" t="s">
        <v>3212</v>
      </c>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99</v>
      </c>
      <c r="E113" s="543">
        <f t="shared" si="27"/>
        <v>98</v>
      </c>
      <c r="F113" s="543">
        <f t="shared" si="27"/>
        <v>97</v>
      </c>
      <c r="G113" s="543">
        <f t="shared" si="27"/>
        <v>96</v>
      </c>
      <c r="H113" s="543">
        <f t="shared" si="27"/>
        <v>95</v>
      </c>
      <c r="I113" s="543">
        <f t="shared" si="27"/>
        <v>94</v>
      </c>
      <c r="J113" s="543">
        <f t="shared" si="27"/>
        <v>93</v>
      </c>
      <c r="K113" s="543">
        <f t="shared" si="27"/>
        <v>92</v>
      </c>
      <c r="L113" s="543">
        <f t="shared" si="27"/>
        <v>91</v>
      </c>
      <c r="M113" s="544">
        <f t="shared" si="27"/>
        <v>90</v>
      </c>
      <c r="N113" s="1156"/>
      <c r="O113" s="1156"/>
      <c r="P113" s="557"/>
      <c r="Q113" s="558"/>
    </row>
    <row r="114" spans="1:17" ht="15" thickTop="1">
      <c r="A114" s="598"/>
      <c r="B114" s="537" t="s">
        <v>2776</v>
      </c>
      <c r="C114" s="2950" t="s">
        <v>3213</v>
      </c>
      <c r="D114" s="553"/>
      <c r="E114" s="582"/>
      <c r="F114" s="582"/>
      <c r="G114" s="582"/>
      <c r="H114" s="582"/>
      <c r="I114" s="582"/>
      <c r="J114" s="582"/>
      <c r="K114" s="583"/>
      <c r="L114" s="584"/>
      <c r="M114" s="585"/>
      <c r="N114" s="1154"/>
      <c r="O114" s="1154"/>
      <c r="P114" s="45"/>
      <c r="Q114" s="503"/>
    </row>
    <row r="115" spans="1:17" ht="15.75" thickBot="1">
      <c r="A115" s="533"/>
      <c r="B115" s="542"/>
      <c r="C115" s="543">
        <v>100</v>
      </c>
      <c r="D115" s="543">
        <f t="shared" ref="D115:M115" si="28">C115-$K37</f>
        <v>99</v>
      </c>
      <c r="E115" s="543">
        <f t="shared" si="28"/>
        <v>98</v>
      </c>
      <c r="F115" s="543">
        <f t="shared" si="28"/>
        <v>97</v>
      </c>
      <c r="G115" s="543">
        <f t="shared" si="28"/>
        <v>96</v>
      </c>
      <c r="H115" s="543">
        <f t="shared" si="28"/>
        <v>95</v>
      </c>
      <c r="I115" s="543">
        <f t="shared" si="28"/>
        <v>94</v>
      </c>
      <c r="J115" s="543">
        <f t="shared" si="28"/>
        <v>93</v>
      </c>
      <c r="K115" s="543">
        <f t="shared" si="28"/>
        <v>92</v>
      </c>
      <c r="L115" s="543">
        <f t="shared" si="28"/>
        <v>91</v>
      </c>
      <c r="M115" s="544">
        <f t="shared" si="28"/>
        <v>90</v>
      </c>
      <c r="N115" s="1155"/>
      <c r="O115" s="1155"/>
      <c r="P115" s="45"/>
      <c r="Q115" s="503"/>
    </row>
    <row r="116" spans="1:17" ht="15" thickTop="1">
      <c r="A116" s="598"/>
      <c r="B116" s="537">
        <f>B38</f>
        <v>0</v>
      </c>
      <c r="C116" s="553"/>
      <c r="D116" s="553"/>
      <c r="E116" s="553"/>
      <c r="F116" s="553"/>
      <c r="G116" s="553"/>
      <c r="H116" s="582"/>
      <c r="I116" s="582"/>
      <c r="J116" s="582"/>
      <c r="K116" s="583"/>
      <c r="L116" s="584"/>
      <c r="M116" s="585"/>
      <c r="N116" s="1154"/>
      <c r="O116" s="1154"/>
      <c r="P116" s="45"/>
      <c r="Q116" s="503"/>
    </row>
    <row r="117" spans="1:17" ht="15.75" thickBot="1">
      <c r="A117" s="533"/>
      <c r="B117" s="542"/>
      <c r="C117" s="559"/>
      <c r="D117" s="535"/>
      <c r="E117" s="535"/>
      <c r="F117" s="535"/>
      <c r="G117" s="535"/>
      <c r="H117" s="535"/>
      <c r="I117" s="535"/>
      <c r="J117" s="535"/>
      <c r="K117" s="535"/>
      <c r="L117" s="535"/>
      <c r="M117" s="536"/>
      <c r="N117" s="1155"/>
      <c r="O117" s="1155"/>
      <c r="P117" s="45"/>
      <c r="Q117" s="503"/>
    </row>
    <row r="118" spans="1:17" ht="15" thickTop="1">
      <c r="A118" s="598"/>
      <c r="B118" s="537">
        <f>B39</f>
        <v>0</v>
      </c>
      <c r="C118" s="553"/>
      <c r="D118" s="553"/>
      <c r="E118" s="553"/>
      <c r="F118" s="553"/>
      <c r="G118" s="582"/>
      <c r="H118" s="582"/>
      <c r="I118" s="582"/>
      <c r="J118" s="582"/>
      <c r="K118" s="583"/>
      <c r="L118" s="584"/>
      <c r="M118" s="585"/>
      <c r="N118" s="1154"/>
      <c r="O118" s="1154"/>
      <c r="P118" s="45"/>
      <c r="Q118" s="503"/>
    </row>
    <row r="119" spans="1:17" ht="15.75" thickBot="1">
      <c r="A119" s="533"/>
      <c r="B119" s="542"/>
      <c r="C119" s="559"/>
      <c r="D119" s="559"/>
      <c r="E119" s="559"/>
      <c r="F119" s="559"/>
      <c r="G119" s="535"/>
      <c r="H119" s="535"/>
      <c r="I119" s="535"/>
      <c r="J119" s="535"/>
      <c r="K119" s="535"/>
      <c r="L119" s="535"/>
      <c r="M119" s="536"/>
      <c r="N119" s="1155"/>
      <c r="O119" s="1155"/>
      <c r="P119" s="45"/>
      <c r="Q119" s="503"/>
    </row>
    <row r="120" spans="1:17" s="470" customFormat="1" ht="15" thickTop="1">
      <c r="A120" s="592"/>
      <c r="B120" s="537">
        <f>B40</f>
        <v>0</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51" priority="14" stopIfTrue="1" operator="containsText" text="超过">
      <formula>NOT(ISERROR(SEARCH("超过",F46)))</formula>
    </cfRule>
  </conditionalFormatting>
  <conditionalFormatting sqref="J48">
    <cfRule type="containsText" dxfId="150" priority="13" stopIfTrue="1" operator="containsText" text="超过">
      <formula>NOT(ISERROR(SEARCH("超过",J48)))</formula>
    </cfRule>
  </conditionalFormatting>
  <conditionalFormatting sqref="H48">
    <cfRule type="containsText" dxfId="149" priority="12" stopIfTrue="1" operator="containsText" text="超过">
      <formula>NOT(ISERROR(SEARCH("超过",H48)))</formula>
    </cfRule>
  </conditionalFormatting>
  <conditionalFormatting sqref="F48">
    <cfRule type="containsText" dxfId="148" priority="11" stopIfTrue="1" operator="containsText" text="超过">
      <formula>NOT(ISERROR(SEARCH("超过",F48)))</formula>
    </cfRule>
  </conditionalFormatting>
  <conditionalFormatting sqref="F47 H47 J47">
    <cfRule type="containsText" dxfId="147" priority="10" stopIfTrue="1" operator="containsText" text="超过">
      <formula>NOT(ISERROR(SEARCH("超过",F47)))</formula>
    </cfRule>
  </conditionalFormatting>
  <conditionalFormatting sqref="E46">
    <cfRule type="expression" dxfId="146" priority="9" stopIfTrue="1">
      <formula>$F$46="超过30%"</formula>
    </cfRule>
  </conditionalFormatting>
  <conditionalFormatting sqref="G48">
    <cfRule type="expression" dxfId="145" priority="8" stopIfTrue="1">
      <formula>$H$48="超过30%"</formula>
    </cfRule>
  </conditionalFormatting>
  <conditionalFormatting sqref="E48">
    <cfRule type="expression" dxfId="144" priority="6" stopIfTrue="1">
      <formula>$F$48="超过30%"</formula>
    </cfRule>
  </conditionalFormatting>
  <conditionalFormatting sqref="G46">
    <cfRule type="expression" dxfId="143" priority="5" stopIfTrue="1">
      <formula>$H$46="超过30%"</formula>
    </cfRule>
  </conditionalFormatting>
  <conditionalFormatting sqref="G47">
    <cfRule type="expression" dxfId="142" priority="4" stopIfTrue="1">
      <formula>$H$47="超过20%"</formula>
    </cfRule>
  </conditionalFormatting>
  <conditionalFormatting sqref="I46">
    <cfRule type="expression" dxfId="141" priority="3" stopIfTrue="1">
      <formula>$J$46="超过30%"</formula>
    </cfRule>
  </conditionalFormatting>
  <conditionalFormatting sqref="I47">
    <cfRule type="expression" dxfId="140" priority="2" stopIfTrue="1">
      <formula>$J$47="超过20%"</formula>
    </cfRule>
  </conditionalFormatting>
  <conditionalFormatting sqref="I48">
    <cfRule type="expression" dxfId="139" priority="1" stopIfTrue="1">
      <formula>$J$48="超过30%"</formula>
    </cfRule>
  </conditionalFormatting>
  <conditionalFormatting sqref="E47">
    <cfRule type="expression" dxfId="138"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K46"/>
  <sheetViews>
    <sheetView workbookViewId="0">
      <selection activeCell="K6" sqref="A3:K6"/>
    </sheetView>
  </sheetViews>
  <sheetFormatPr defaultRowHeight="12.75"/>
  <cols>
    <col min="1" max="1" width="39.25" style="2951" customWidth="1"/>
    <col min="2" max="2" width="7.875" style="2951" customWidth="1"/>
    <col min="3" max="3" width="8.625" style="2951" customWidth="1"/>
    <col min="4" max="4" width="9.25" style="2951" customWidth="1"/>
    <col min="5" max="5" width="9" style="2951" customWidth="1"/>
    <col min="6" max="7" width="10.625" style="2951" customWidth="1"/>
    <col min="8" max="8" width="7.25" style="2951" customWidth="1"/>
    <col min="9" max="9" width="6.25" style="2951" customWidth="1"/>
    <col min="10" max="10" width="26.125" style="2951" customWidth="1"/>
    <col min="11" max="11" width="7.875" style="2951" customWidth="1"/>
    <col min="12" max="253" width="9" style="2951"/>
    <col min="254" max="254" width="39.25" style="2951" customWidth="1"/>
    <col min="255" max="255" width="6.25" style="2951" customWidth="1"/>
    <col min="256" max="256" width="7.875" style="2951" customWidth="1"/>
    <col min="257" max="258" width="13.875" style="2951" customWidth="1"/>
    <col min="259" max="259" width="22.875" style="2951" customWidth="1"/>
    <col min="260" max="260" width="7.875" style="2951" customWidth="1"/>
    <col min="261" max="261" width="9" style="2951" customWidth="1"/>
    <col min="262" max="263" width="10.625" style="2951" customWidth="1"/>
    <col min="264" max="264" width="14.375" style="2951" customWidth="1"/>
    <col min="265" max="265" width="6.25" style="2951" customWidth="1"/>
    <col min="266" max="266" width="26.125" style="2951" customWidth="1"/>
    <col min="267" max="267" width="7.875" style="2951" customWidth="1"/>
    <col min="268" max="509" width="9" style="2951"/>
    <col min="510" max="510" width="39.25" style="2951" customWidth="1"/>
    <col min="511" max="511" width="6.25" style="2951" customWidth="1"/>
    <col min="512" max="512" width="7.875" style="2951" customWidth="1"/>
    <col min="513" max="514" width="13.875" style="2951" customWidth="1"/>
    <col min="515" max="515" width="22.875" style="2951" customWidth="1"/>
    <col min="516" max="516" width="7.875" style="2951" customWidth="1"/>
    <col min="517" max="517" width="9" style="2951" customWidth="1"/>
    <col min="518" max="519" width="10.625" style="2951" customWidth="1"/>
    <col min="520" max="520" width="14.375" style="2951" customWidth="1"/>
    <col min="521" max="521" width="6.25" style="2951" customWidth="1"/>
    <col min="522" max="522" width="26.125" style="2951" customWidth="1"/>
    <col min="523" max="523" width="7.875" style="2951" customWidth="1"/>
    <col min="524" max="765" width="9" style="2951"/>
    <col min="766" max="766" width="39.25" style="2951" customWidth="1"/>
    <col min="767" max="767" width="6.25" style="2951" customWidth="1"/>
    <col min="768" max="768" width="7.875" style="2951" customWidth="1"/>
    <col min="769" max="770" width="13.875" style="2951" customWidth="1"/>
    <col min="771" max="771" width="22.875" style="2951" customWidth="1"/>
    <col min="772" max="772" width="7.875" style="2951" customWidth="1"/>
    <col min="773" max="773" width="9" style="2951" customWidth="1"/>
    <col min="774" max="775" width="10.625" style="2951" customWidth="1"/>
    <col min="776" max="776" width="14.375" style="2951" customWidth="1"/>
    <col min="777" max="777" width="6.25" style="2951" customWidth="1"/>
    <col min="778" max="778" width="26.125" style="2951" customWidth="1"/>
    <col min="779" max="779" width="7.875" style="2951" customWidth="1"/>
    <col min="780" max="1021" width="9" style="2951"/>
    <col min="1022" max="1022" width="39.25" style="2951" customWidth="1"/>
    <col min="1023" max="1023" width="6.25" style="2951" customWidth="1"/>
    <col min="1024" max="1024" width="7.875" style="2951" customWidth="1"/>
    <col min="1025" max="1026" width="13.875" style="2951" customWidth="1"/>
    <col min="1027" max="1027" width="22.875" style="2951" customWidth="1"/>
    <col min="1028" max="1028" width="7.875" style="2951" customWidth="1"/>
    <col min="1029" max="1029" width="9" style="2951" customWidth="1"/>
    <col min="1030" max="1031" width="10.625" style="2951" customWidth="1"/>
    <col min="1032" max="1032" width="14.375" style="2951" customWidth="1"/>
    <col min="1033" max="1033" width="6.25" style="2951" customWidth="1"/>
    <col min="1034" max="1034" width="26.125" style="2951" customWidth="1"/>
    <col min="1035" max="1035" width="7.875" style="2951" customWidth="1"/>
    <col min="1036" max="1277" width="9" style="2951"/>
    <col min="1278" max="1278" width="39.25" style="2951" customWidth="1"/>
    <col min="1279" max="1279" width="6.25" style="2951" customWidth="1"/>
    <col min="1280" max="1280" width="7.875" style="2951" customWidth="1"/>
    <col min="1281" max="1282" width="13.875" style="2951" customWidth="1"/>
    <col min="1283" max="1283" width="22.875" style="2951" customWidth="1"/>
    <col min="1284" max="1284" width="7.875" style="2951" customWidth="1"/>
    <col min="1285" max="1285" width="9" style="2951" customWidth="1"/>
    <col min="1286" max="1287" width="10.625" style="2951" customWidth="1"/>
    <col min="1288" max="1288" width="14.375" style="2951" customWidth="1"/>
    <col min="1289" max="1289" width="6.25" style="2951" customWidth="1"/>
    <col min="1290" max="1290" width="26.125" style="2951" customWidth="1"/>
    <col min="1291" max="1291" width="7.875" style="2951" customWidth="1"/>
    <col min="1292" max="1533" width="9" style="2951"/>
    <col min="1534" max="1534" width="39.25" style="2951" customWidth="1"/>
    <col min="1535" max="1535" width="6.25" style="2951" customWidth="1"/>
    <col min="1536" max="1536" width="7.875" style="2951" customWidth="1"/>
    <col min="1537" max="1538" width="13.875" style="2951" customWidth="1"/>
    <col min="1539" max="1539" width="22.875" style="2951" customWidth="1"/>
    <col min="1540" max="1540" width="7.875" style="2951" customWidth="1"/>
    <col min="1541" max="1541" width="9" style="2951" customWidth="1"/>
    <col min="1542" max="1543" width="10.625" style="2951" customWidth="1"/>
    <col min="1544" max="1544" width="14.375" style="2951" customWidth="1"/>
    <col min="1545" max="1545" width="6.25" style="2951" customWidth="1"/>
    <col min="1546" max="1546" width="26.125" style="2951" customWidth="1"/>
    <col min="1547" max="1547" width="7.875" style="2951" customWidth="1"/>
    <col min="1548" max="1789" width="9" style="2951"/>
    <col min="1790" max="1790" width="39.25" style="2951" customWidth="1"/>
    <col min="1791" max="1791" width="6.25" style="2951" customWidth="1"/>
    <col min="1792" max="1792" width="7.875" style="2951" customWidth="1"/>
    <col min="1793" max="1794" width="13.875" style="2951" customWidth="1"/>
    <col min="1795" max="1795" width="22.875" style="2951" customWidth="1"/>
    <col min="1796" max="1796" width="7.875" style="2951" customWidth="1"/>
    <col min="1797" max="1797" width="9" style="2951" customWidth="1"/>
    <col min="1798" max="1799" width="10.625" style="2951" customWidth="1"/>
    <col min="1800" max="1800" width="14.375" style="2951" customWidth="1"/>
    <col min="1801" max="1801" width="6.25" style="2951" customWidth="1"/>
    <col min="1802" max="1802" width="26.125" style="2951" customWidth="1"/>
    <col min="1803" max="1803" width="7.875" style="2951" customWidth="1"/>
    <col min="1804" max="2045" width="9" style="2951"/>
    <col min="2046" max="2046" width="39.25" style="2951" customWidth="1"/>
    <col min="2047" max="2047" width="6.25" style="2951" customWidth="1"/>
    <col min="2048" max="2048" width="7.875" style="2951" customWidth="1"/>
    <col min="2049" max="2050" width="13.875" style="2951" customWidth="1"/>
    <col min="2051" max="2051" width="22.875" style="2951" customWidth="1"/>
    <col min="2052" max="2052" width="7.875" style="2951" customWidth="1"/>
    <col min="2053" max="2053" width="9" style="2951" customWidth="1"/>
    <col min="2054" max="2055" width="10.625" style="2951" customWidth="1"/>
    <col min="2056" max="2056" width="14.375" style="2951" customWidth="1"/>
    <col min="2057" max="2057" width="6.25" style="2951" customWidth="1"/>
    <col min="2058" max="2058" width="26.125" style="2951" customWidth="1"/>
    <col min="2059" max="2059" width="7.875" style="2951" customWidth="1"/>
    <col min="2060" max="2301" width="9" style="2951"/>
    <col min="2302" max="2302" width="39.25" style="2951" customWidth="1"/>
    <col min="2303" max="2303" width="6.25" style="2951" customWidth="1"/>
    <col min="2304" max="2304" width="7.875" style="2951" customWidth="1"/>
    <col min="2305" max="2306" width="13.875" style="2951" customWidth="1"/>
    <col min="2307" max="2307" width="22.875" style="2951" customWidth="1"/>
    <col min="2308" max="2308" width="7.875" style="2951" customWidth="1"/>
    <col min="2309" max="2309" width="9" style="2951" customWidth="1"/>
    <col min="2310" max="2311" width="10.625" style="2951" customWidth="1"/>
    <col min="2312" max="2312" width="14.375" style="2951" customWidth="1"/>
    <col min="2313" max="2313" width="6.25" style="2951" customWidth="1"/>
    <col min="2314" max="2314" width="26.125" style="2951" customWidth="1"/>
    <col min="2315" max="2315" width="7.875" style="2951" customWidth="1"/>
    <col min="2316" max="2557" width="9" style="2951"/>
    <col min="2558" max="2558" width="39.25" style="2951" customWidth="1"/>
    <col min="2559" max="2559" width="6.25" style="2951" customWidth="1"/>
    <col min="2560" max="2560" width="7.875" style="2951" customWidth="1"/>
    <col min="2561" max="2562" width="13.875" style="2951" customWidth="1"/>
    <col min="2563" max="2563" width="22.875" style="2951" customWidth="1"/>
    <col min="2564" max="2564" width="7.875" style="2951" customWidth="1"/>
    <col min="2565" max="2565" width="9" style="2951" customWidth="1"/>
    <col min="2566" max="2567" width="10.625" style="2951" customWidth="1"/>
    <col min="2568" max="2568" width="14.375" style="2951" customWidth="1"/>
    <col min="2569" max="2569" width="6.25" style="2951" customWidth="1"/>
    <col min="2570" max="2570" width="26.125" style="2951" customWidth="1"/>
    <col min="2571" max="2571" width="7.875" style="2951" customWidth="1"/>
    <col min="2572" max="2813" width="9" style="2951"/>
    <col min="2814" max="2814" width="39.25" style="2951" customWidth="1"/>
    <col min="2815" max="2815" width="6.25" style="2951" customWidth="1"/>
    <col min="2816" max="2816" width="7.875" style="2951" customWidth="1"/>
    <col min="2817" max="2818" width="13.875" style="2951" customWidth="1"/>
    <col min="2819" max="2819" width="22.875" style="2951" customWidth="1"/>
    <col min="2820" max="2820" width="7.875" style="2951" customWidth="1"/>
    <col min="2821" max="2821" width="9" style="2951" customWidth="1"/>
    <col min="2822" max="2823" width="10.625" style="2951" customWidth="1"/>
    <col min="2824" max="2824" width="14.375" style="2951" customWidth="1"/>
    <col min="2825" max="2825" width="6.25" style="2951" customWidth="1"/>
    <col min="2826" max="2826" width="26.125" style="2951" customWidth="1"/>
    <col min="2827" max="2827" width="7.875" style="2951" customWidth="1"/>
    <col min="2828" max="3069" width="9" style="2951"/>
    <col min="3070" max="3070" width="39.25" style="2951" customWidth="1"/>
    <col min="3071" max="3071" width="6.25" style="2951" customWidth="1"/>
    <col min="3072" max="3072" width="7.875" style="2951" customWidth="1"/>
    <col min="3073" max="3074" width="13.875" style="2951" customWidth="1"/>
    <col min="3075" max="3075" width="22.875" style="2951" customWidth="1"/>
    <col min="3076" max="3076" width="7.875" style="2951" customWidth="1"/>
    <col min="3077" max="3077" width="9" style="2951" customWidth="1"/>
    <col min="3078" max="3079" width="10.625" style="2951" customWidth="1"/>
    <col min="3080" max="3080" width="14.375" style="2951" customWidth="1"/>
    <col min="3081" max="3081" width="6.25" style="2951" customWidth="1"/>
    <col min="3082" max="3082" width="26.125" style="2951" customWidth="1"/>
    <col min="3083" max="3083" width="7.875" style="2951" customWidth="1"/>
    <col min="3084" max="3325" width="9" style="2951"/>
    <col min="3326" max="3326" width="39.25" style="2951" customWidth="1"/>
    <col min="3327" max="3327" width="6.25" style="2951" customWidth="1"/>
    <col min="3328" max="3328" width="7.875" style="2951" customWidth="1"/>
    <col min="3329" max="3330" width="13.875" style="2951" customWidth="1"/>
    <col min="3331" max="3331" width="22.875" style="2951" customWidth="1"/>
    <col min="3332" max="3332" width="7.875" style="2951" customWidth="1"/>
    <col min="3333" max="3333" width="9" style="2951" customWidth="1"/>
    <col min="3334" max="3335" width="10.625" style="2951" customWidth="1"/>
    <col min="3336" max="3336" width="14.375" style="2951" customWidth="1"/>
    <col min="3337" max="3337" width="6.25" style="2951" customWidth="1"/>
    <col min="3338" max="3338" width="26.125" style="2951" customWidth="1"/>
    <col min="3339" max="3339" width="7.875" style="2951" customWidth="1"/>
    <col min="3340" max="3581" width="9" style="2951"/>
    <col min="3582" max="3582" width="39.25" style="2951" customWidth="1"/>
    <col min="3583" max="3583" width="6.25" style="2951" customWidth="1"/>
    <col min="3584" max="3584" width="7.875" style="2951" customWidth="1"/>
    <col min="3585" max="3586" width="13.875" style="2951" customWidth="1"/>
    <col min="3587" max="3587" width="22.875" style="2951" customWidth="1"/>
    <col min="3588" max="3588" width="7.875" style="2951" customWidth="1"/>
    <col min="3589" max="3589" width="9" style="2951" customWidth="1"/>
    <col min="3590" max="3591" width="10.625" style="2951" customWidth="1"/>
    <col min="3592" max="3592" width="14.375" style="2951" customWidth="1"/>
    <col min="3593" max="3593" width="6.25" style="2951" customWidth="1"/>
    <col min="3594" max="3594" width="26.125" style="2951" customWidth="1"/>
    <col min="3595" max="3595" width="7.875" style="2951" customWidth="1"/>
    <col min="3596" max="3837" width="9" style="2951"/>
    <col min="3838" max="3838" width="39.25" style="2951" customWidth="1"/>
    <col min="3839" max="3839" width="6.25" style="2951" customWidth="1"/>
    <col min="3840" max="3840" width="7.875" style="2951" customWidth="1"/>
    <col min="3841" max="3842" width="13.875" style="2951" customWidth="1"/>
    <col min="3843" max="3843" width="22.875" style="2951" customWidth="1"/>
    <col min="3844" max="3844" width="7.875" style="2951" customWidth="1"/>
    <col min="3845" max="3845" width="9" style="2951" customWidth="1"/>
    <col min="3846" max="3847" width="10.625" style="2951" customWidth="1"/>
    <col min="3848" max="3848" width="14.375" style="2951" customWidth="1"/>
    <col min="3849" max="3849" width="6.25" style="2951" customWidth="1"/>
    <col min="3850" max="3850" width="26.125" style="2951" customWidth="1"/>
    <col min="3851" max="3851" width="7.875" style="2951" customWidth="1"/>
    <col min="3852" max="4093" width="9" style="2951"/>
    <col min="4094" max="4094" width="39.25" style="2951" customWidth="1"/>
    <col min="4095" max="4095" width="6.25" style="2951" customWidth="1"/>
    <col min="4096" max="4096" width="7.875" style="2951" customWidth="1"/>
    <col min="4097" max="4098" width="13.875" style="2951" customWidth="1"/>
    <col min="4099" max="4099" width="22.875" style="2951" customWidth="1"/>
    <col min="4100" max="4100" width="7.875" style="2951" customWidth="1"/>
    <col min="4101" max="4101" width="9" style="2951" customWidth="1"/>
    <col min="4102" max="4103" width="10.625" style="2951" customWidth="1"/>
    <col min="4104" max="4104" width="14.375" style="2951" customWidth="1"/>
    <col min="4105" max="4105" width="6.25" style="2951" customWidth="1"/>
    <col min="4106" max="4106" width="26.125" style="2951" customWidth="1"/>
    <col min="4107" max="4107" width="7.875" style="2951" customWidth="1"/>
    <col min="4108" max="4349" width="9" style="2951"/>
    <col min="4350" max="4350" width="39.25" style="2951" customWidth="1"/>
    <col min="4351" max="4351" width="6.25" style="2951" customWidth="1"/>
    <col min="4352" max="4352" width="7.875" style="2951" customWidth="1"/>
    <col min="4353" max="4354" width="13.875" style="2951" customWidth="1"/>
    <col min="4355" max="4355" width="22.875" style="2951" customWidth="1"/>
    <col min="4356" max="4356" width="7.875" style="2951" customWidth="1"/>
    <col min="4357" max="4357" width="9" style="2951" customWidth="1"/>
    <col min="4358" max="4359" width="10.625" style="2951" customWidth="1"/>
    <col min="4360" max="4360" width="14.375" style="2951" customWidth="1"/>
    <col min="4361" max="4361" width="6.25" style="2951" customWidth="1"/>
    <col min="4362" max="4362" width="26.125" style="2951" customWidth="1"/>
    <col min="4363" max="4363" width="7.875" style="2951" customWidth="1"/>
    <col min="4364" max="4605" width="9" style="2951"/>
    <col min="4606" max="4606" width="39.25" style="2951" customWidth="1"/>
    <col min="4607" max="4607" width="6.25" style="2951" customWidth="1"/>
    <col min="4608" max="4608" width="7.875" style="2951" customWidth="1"/>
    <col min="4609" max="4610" width="13.875" style="2951" customWidth="1"/>
    <col min="4611" max="4611" width="22.875" style="2951" customWidth="1"/>
    <col min="4612" max="4612" width="7.875" style="2951" customWidth="1"/>
    <col min="4613" max="4613" width="9" style="2951" customWidth="1"/>
    <col min="4614" max="4615" width="10.625" style="2951" customWidth="1"/>
    <col min="4616" max="4616" width="14.375" style="2951" customWidth="1"/>
    <col min="4617" max="4617" width="6.25" style="2951" customWidth="1"/>
    <col min="4618" max="4618" width="26.125" style="2951" customWidth="1"/>
    <col min="4619" max="4619" width="7.875" style="2951" customWidth="1"/>
    <col min="4620" max="4861" width="9" style="2951"/>
    <col min="4862" max="4862" width="39.25" style="2951" customWidth="1"/>
    <col min="4863" max="4863" width="6.25" style="2951" customWidth="1"/>
    <col min="4864" max="4864" width="7.875" style="2951" customWidth="1"/>
    <col min="4865" max="4866" width="13.875" style="2951" customWidth="1"/>
    <col min="4867" max="4867" width="22.875" style="2951" customWidth="1"/>
    <col min="4868" max="4868" width="7.875" style="2951" customWidth="1"/>
    <col min="4869" max="4869" width="9" style="2951" customWidth="1"/>
    <col min="4870" max="4871" width="10.625" style="2951" customWidth="1"/>
    <col min="4872" max="4872" width="14.375" style="2951" customWidth="1"/>
    <col min="4873" max="4873" width="6.25" style="2951" customWidth="1"/>
    <col min="4874" max="4874" width="26.125" style="2951" customWidth="1"/>
    <col min="4875" max="4875" width="7.875" style="2951" customWidth="1"/>
    <col min="4876" max="5117" width="9" style="2951"/>
    <col min="5118" max="5118" width="39.25" style="2951" customWidth="1"/>
    <col min="5119" max="5119" width="6.25" style="2951" customWidth="1"/>
    <col min="5120" max="5120" width="7.875" style="2951" customWidth="1"/>
    <col min="5121" max="5122" width="13.875" style="2951" customWidth="1"/>
    <col min="5123" max="5123" width="22.875" style="2951" customWidth="1"/>
    <col min="5124" max="5124" width="7.875" style="2951" customWidth="1"/>
    <col min="5125" max="5125" width="9" style="2951" customWidth="1"/>
    <col min="5126" max="5127" width="10.625" style="2951" customWidth="1"/>
    <col min="5128" max="5128" width="14.375" style="2951" customWidth="1"/>
    <col min="5129" max="5129" width="6.25" style="2951" customWidth="1"/>
    <col min="5130" max="5130" width="26.125" style="2951" customWidth="1"/>
    <col min="5131" max="5131" width="7.875" style="2951" customWidth="1"/>
    <col min="5132" max="5373" width="9" style="2951"/>
    <col min="5374" max="5374" width="39.25" style="2951" customWidth="1"/>
    <col min="5375" max="5375" width="6.25" style="2951" customWidth="1"/>
    <col min="5376" max="5376" width="7.875" style="2951" customWidth="1"/>
    <col min="5377" max="5378" width="13.875" style="2951" customWidth="1"/>
    <col min="5379" max="5379" width="22.875" style="2951" customWidth="1"/>
    <col min="5380" max="5380" width="7.875" style="2951" customWidth="1"/>
    <col min="5381" max="5381" width="9" style="2951" customWidth="1"/>
    <col min="5382" max="5383" width="10.625" style="2951" customWidth="1"/>
    <col min="5384" max="5384" width="14.375" style="2951" customWidth="1"/>
    <col min="5385" max="5385" width="6.25" style="2951" customWidth="1"/>
    <col min="5386" max="5386" width="26.125" style="2951" customWidth="1"/>
    <col min="5387" max="5387" width="7.875" style="2951" customWidth="1"/>
    <col min="5388" max="5629" width="9" style="2951"/>
    <col min="5630" max="5630" width="39.25" style="2951" customWidth="1"/>
    <col min="5631" max="5631" width="6.25" style="2951" customWidth="1"/>
    <col min="5632" max="5632" width="7.875" style="2951" customWidth="1"/>
    <col min="5633" max="5634" width="13.875" style="2951" customWidth="1"/>
    <col min="5635" max="5635" width="22.875" style="2951" customWidth="1"/>
    <col min="5636" max="5636" width="7.875" style="2951" customWidth="1"/>
    <col min="5637" max="5637" width="9" style="2951" customWidth="1"/>
    <col min="5638" max="5639" width="10.625" style="2951" customWidth="1"/>
    <col min="5640" max="5640" width="14.375" style="2951" customWidth="1"/>
    <col min="5641" max="5641" width="6.25" style="2951" customWidth="1"/>
    <col min="5642" max="5642" width="26.125" style="2951" customWidth="1"/>
    <col min="5643" max="5643" width="7.875" style="2951" customWidth="1"/>
    <col min="5644" max="5885" width="9" style="2951"/>
    <col min="5886" max="5886" width="39.25" style="2951" customWidth="1"/>
    <col min="5887" max="5887" width="6.25" style="2951" customWidth="1"/>
    <col min="5888" max="5888" width="7.875" style="2951" customWidth="1"/>
    <col min="5889" max="5890" width="13.875" style="2951" customWidth="1"/>
    <col min="5891" max="5891" width="22.875" style="2951" customWidth="1"/>
    <col min="5892" max="5892" width="7.875" style="2951" customWidth="1"/>
    <col min="5893" max="5893" width="9" style="2951" customWidth="1"/>
    <col min="5894" max="5895" width="10.625" style="2951" customWidth="1"/>
    <col min="5896" max="5896" width="14.375" style="2951" customWidth="1"/>
    <col min="5897" max="5897" width="6.25" style="2951" customWidth="1"/>
    <col min="5898" max="5898" width="26.125" style="2951" customWidth="1"/>
    <col min="5899" max="5899" width="7.875" style="2951" customWidth="1"/>
    <col min="5900" max="6141" width="9" style="2951"/>
    <col min="6142" max="6142" width="39.25" style="2951" customWidth="1"/>
    <col min="6143" max="6143" width="6.25" style="2951" customWidth="1"/>
    <col min="6144" max="6144" width="7.875" style="2951" customWidth="1"/>
    <col min="6145" max="6146" width="13.875" style="2951" customWidth="1"/>
    <col min="6147" max="6147" width="22.875" style="2951" customWidth="1"/>
    <col min="6148" max="6148" width="7.875" style="2951" customWidth="1"/>
    <col min="6149" max="6149" width="9" style="2951" customWidth="1"/>
    <col min="6150" max="6151" width="10.625" style="2951" customWidth="1"/>
    <col min="6152" max="6152" width="14.375" style="2951" customWidth="1"/>
    <col min="6153" max="6153" width="6.25" style="2951" customWidth="1"/>
    <col min="6154" max="6154" width="26.125" style="2951" customWidth="1"/>
    <col min="6155" max="6155" width="7.875" style="2951" customWidth="1"/>
    <col min="6156" max="6397" width="9" style="2951"/>
    <col min="6398" max="6398" width="39.25" style="2951" customWidth="1"/>
    <col min="6399" max="6399" width="6.25" style="2951" customWidth="1"/>
    <col min="6400" max="6400" width="7.875" style="2951" customWidth="1"/>
    <col min="6401" max="6402" width="13.875" style="2951" customWidth="1"/>
    <col min="6403" max="6403" width="22.875" style="2951" customWidth="1"/>
    <col min="6404" max="6404" width="7.875" style="2951" customWidth="1"/>
    <col min="6405" max="6405" width="9" style="2951" customWidth="1"/>
    <col min="6406" max="6407" width="10.625" style="2951" customWidth="1"/>
    <col min="6408" max="6408" width="14.375" style="2951" customWidth="1"/>
    <col min="6409" max="6409" width="6.25" style="2951" customWidth="1"/>
    <col min="6410" max="6410" width="26.125" style="2951" customWidth="1"/>
    <col min="6411" max="6411" width="7.875" style="2951" customWidth="1"/>
    <col min="6412" max="6653" width="9" style="2951"/>
    <col min="6654" max="6654" width="39.25" style="2951" customWidth="1"/>
    <col min="6655" max="6655" width="6.25" style="2951" customWidth="1"/>
    <col min="6656" max="6656" width="7.875" style="2951" customWidth="1"/>
    <col min="6657" max="6658" width="13.875" style="2951" customWidth="1"/>
    <col min="6659" max="6659" width="22.875" style="2951" customWidth="1"/>
    <col min="6660" max="6660" width="7.875" style="2951" customWidth="1"/>
    <col min="6661" max="6661" width="9" style="2951" customWidth="1"/>
    <col min="6662" max="6663" width="10.625" style="2951" customWidth="1"/>
    <col min="6664" max="6664" width="14.375" style="2951" customWidth="1"/>
    <col min="6665" max="6665" width="6.25" style="2951" customWidth="1"/>
    <col min="6666" max="6666" width="26.125" style="2951" customWidth="1"/>
    <col min="6667" max="6667" width="7.875" style="2951" customWidth="1"/>
    <col min="6668" max="6909" width="9" style="2951"/>
    <col min="6910" max="6910" width="39.25" style="2951" customWidth="1"/>
    <col min="6911" max="6911" width="6.25" style="2951" customWidth="1"/>
    <col min="6912" max="6912" width="7.875" style="2951" customWidth="1"/>
    <col min="6913" max="6914" width="13.875" style="2951" customWidth="1"/>
    <col min="6915" max="6915" width="22.875" style="2951" customWidth="1"/>
    <col min="6916" max="6916" width="7.875" style="2951" customWidth="1"/>
    <col min="6917" max="6917" width="9" style="2951" customWidth="1"/>
    <col min="6918" max="6919" width="10.625" style="2951" customWidth="1"/>
    <col min="6920" max="6920" width="14.375" style="2951" customWidth="1"/>
    <col min="6921" max="6921" width="6.25" style="2951" customWidth="1"/>
    <col min="6922" max="6922" width="26.125" style="2951" customWidth="1"/>
    <col min="6923" max="6923" width="7.875" style="2951" customWidth="1"/>
    <col min="6924" max="7165" width="9" style="2951"/>
    <col min="7166" max="7166" width="39.25" style="2951" customWidth="1"/>
    <col min="7167" max="7167" width="6.25" style="2951" customWidth="1"/>
    <col min="7168" max="7168" width="7.875" style="2951" customWidth="1"/>
    <col min="7169" max="7170" width="13.875" style="2951" customWidth="1"/>
    <col min="7171" max="7171" width="22.875" style="2951" customWidth="1"/>
    <col min="7172" max="7172" width="7.875" style="2951" customWidth="1"/>
    <col min="7173" max="7173" width="9" style="2951" customWidth="1"/>
    <col min="7174" max="7175" width="10.625" style="2951" customWidth="1"/>
    <col min="7176" max="7176" width="14.375" style="2951" customWidth="1"/>
    <col min="7177" max="7177" width="6.25" style="2951" customWidth="1"/>
    <col min="7178" max="7178" width="26.125" style="2951" customWidth="1"/>
    <col min="7179" max="7179" width="7.875" style="2951" customWidth="1"/>
    <col min="7180" max="7421" width="9" style="2951"/>
    <col min="7422" max="7422" width="39.25" style="2951" customWidth="1"/>
    <col min="7423" max="7423" width="6.25" style="2951" customWidth="1"/>
    <col min="7424" max="7424" width="7.875" style="2951" customWidth="1"/>
    <col min="7425" max="7426" width="13.875" style="2951" customWidth="1"/>
    <col min="7427" max="7427" width="22.875" style="2951" customWidth="1"/>
    <col min="7428" max="7428" width="7.875" style="2951" customWidth="1"/>
    <col min="7429" max="7429" width="9" style="2951" customWidth="1"/>
    <col min="7430" max="7431" width="10.625" style="2951" customWidth="1"/>
    <col min="7432" max="7432" width="14.375" style="2951" customWidth="1"/>
    <col min="7433" max="7433" width="6.25" style="2951" customWidth="1"/>
    <col min="7434" max="7434" width="26.125" style="2951" customWidth="1"/>
    <col min="7435" max="7435" width="7.875" style="2951" customWidth="1"/>
    <col min="7436" max="7677" width="9" style="2951"/>
    <col min="7678" max="7678" width="39.25" style="2951" customWidth="1"/>
    <col min="7679" max="7679" width="6.25" style="2951" customWidth="1"/>
    <col min="7680" max="7680" width="7.875" style="2951" customWidth="1"/>
    <col min="7681" max="7682" width="13.875" style="2951" customWidth="1"/>
    <col min="7683" max="7683" width="22.875" style="2951" customWidth="1"/>
    <col min="7684" max="7684" width="7.875" style="2951" customWidth="1"/>
    <col min="7685" max="7685" width="9" style="2951" customWidth="1"/>
    <col min="7686" max="7687" width="10.625" style="2951" customWidth="1"/>
    <col min="7688" max="7688" width="14.375" style="2951" customWidth="1"/>
    <col min="7689" max="7689" width="6.25" style="2951" customWidth="1"/>
    <col min="7690" max="7690" width="26.125" style="2951" customWidth="1"/>
    <col min="7691" max="7691" width="7.875" style="2951" customWidth="1"/>
    <col min="7692" max="7933" width="9" style="2951"/>
    <col min="7934" max="7934" width="39.25" style="2951" customWidth="1"/>
    <col min="7935" max="7935" width="6.25" style="2951" customWidth="1"/>
    <col min="7936" max="7936" width="7.875" style="2951" customWidth="1"/>
    <col min="7937" max="7938" width="13.875" style="2951" customWidth="1"/>
    <col min="7939" max="7939" width="22.875" style="2951" customWidth="1"/>
    <col min="7940" max="7940" width="7.875" style="2951" customWidth="1"/>
    <col min="7941" max="7941" width="9" style="2951" customWidth="1"/>
    <col min="7942" max="7943" width="10.625" style="2951" customWidth="1"/>
    <col min="7944" max="7944" width="14.375" style="2951" customWidth="1"/>
    <col min="7945" max="7945" width="6.25" style="2951" customWidth="1"/>
    <col min="7946" max="7946" width="26.125" style="2951" customWidth="1"/>
    <col min="7947" max="7947" width="7.875" style="2951" customWidth="1"/>
    <col min="7948" max="8189" width="9" style="2951"/>
    <col min="8190" max="8190" width="39.25" style="2951" customWidth="1"/>
    <col min="8191" max="8191" width="6.25" style="2951" customWidth="1"/>
    <col min="8192" max="8192" width="7.875" style="2951" customWidth="1"/>
    <col min="8193" max="8194" width="13.875" style="2951" customWidth="1"/>
    <col min="8195" max="8195" width="22.875" style="2951" customWidth="1"/>
    <col min="8196" max="8196" width="7.875" style="2951" customWidth="1"/>
    <col min="8197" max="8197" width="9" style="2951" customWidth="1"/>
    <col min="8198" max="8199" width="10.625" style="2951" customWidth="1"/>
    <col min="8200" max="8200" width="14.375" style="2951" customWidth="1"/>
    <col min="8201" max="8201" width="6.25" style="2951" customWidth="1"/>
    <col min="8202" max="8202" width="26.125" style="2951" customWidth="1"/>
    <col min="8203" max="8203" width="7.875" style="2951" customWidth="1"/>
    <col min="8204" max="8445" width="9" style="2951"/>
    <col min="8446" max="8446" width="39.25" style="2951" customWidth="1"/>
    <col min="8447" max="8447" width="6.25" style="2951" customWidth="1"/>
    <col min="8448" max="8448" width="7.875" style="2951" customWidth="1"/>
    <col min="8449" max="8450" width="13.875" style="2951" customWidth="1"/>
    <col min="8451" max="8451" width="22.875" style="2951" customWidth="1"/>
    <col min="8452" max="8452" width="7.875" style="2951" customWidth="1"/>
    <col min="8453" max="8453" width="9" style="2951" customWidth="1"/>
    <col min="8454" max="8455" width="10.625" style="2951" customWidth="1"/>
    <col min="8456" max="8456" width="14.375" style="2951" customWidth="1"/>
    <col min="8457" max="8457" width="6.25" style="2951" customWidth="1"/>
    <col min="8458" max="8458" width="26.125" style="2951" customWidth="1"/>
    <col min="8459" max="8459" width="7.875" style="2951" customWidth="1"/>
    <col min="8460" max="8701" width="9" style="2951"/>
    <col min="8702" max="8702" width="39.25" style="2951" customWidth="1"/>
    <col min="8703" max="8703" width="6.25" style="2951" customWidth="1"/>
    <col min="8704" max="8704" width="7.875" style="2951" customWidth="1"/>
    <col min="8705" max="8706" width="13.875" style="2951" customWidth="1"/>
    <col min="8707" max="8707" width="22.875" style="2951" customWidth="1"/>
    <col min="8708" max="8708" width="7.875" style="2951" customWidth="1"/>
    <col min="8709" max="8709" width="9" style="2951" customWidth="1"/>
    <col min="8710" max="8711" width="10.625" style="2951" customWidth="1"/>
    <col min="8712" max="8712" width="14.375" style="2951" customWidth="1"/>
    <col min="8713" max="8713" width="6.25" style="2951" customWidth="1"/>
    <col min="8714" max="8714" width="26.125" style="2951" customWidth="1"/>
    <col min="8715" max="8715" width="7.875" style="2951" customWidth="1"/>
    <col min="8716" max="8957" width="9" style="2951"/>
    <col min="8958" max="8958" width="39.25" style="2951" customWidth="1"/>
    <col min="8959" max="8959" width="6.25" style="2951" customWidth="1"/>
    <col min="8960" max="8960" width="7.875" style="2951" customWidth="1"/>
    <col min="8961" max="8962" width="13.875" style="2951" customWidth="1"/>
    <col min="8963" max="8963" width="22.875" style="2951" customWidth="1"/>
    <col min="8964" max="8964" width="7.875" style="2951" customWidth="1"/>
    <col min="8965" max="8965" width="9" style="2951" customWidth="1"/>
    <col min="8966" max="8967" width="10.625" style="2951" customWidth="1"/>
    <col min="8968" max="8968" width="14.375" style="2951" customWidth="1"/>
    <col min="8969" max="8969" width="6.25" style="2951" customWidth="1"/>
    <col min="8970" max="8970" width="26.125" style="2951" customWidth="1"/>
    <col min="8971" max="8971" width="7.875" style="2951" customWidth="1"/>
    <col min="8972" max="9213" width="9" style="2951"/>
    <col min="9214" max="9214" width="39.25" style="2951" customWidth="1"/>
    <col min="9215" max="9215" width="6.25" style="2951" customWidth="1"/>
    <col min="9216" max="9216" width="7.875" style="2951" customWidth="1"/>
    <col min="9217" max="9218" width="13.875" style="2951" customWidth="1"/>
    <col min="9219" max="9219" width="22.875" style="2951" customWidth="1"/>
    <col min="9220" max="9220" width="7.875" style="2951" customWidth="1"/>
    <col min="9221" max="9221" width="9" style="2951" customWidth="1"/>
    <col min="9222" max="9223" width="10.625" style="2951" customWidth="1"/>
    <col min="9224" max="9224" width="14.375" style="2951" customWidth="1"/>
    <col min="9225" max="9225" width="6.25" style="2951" customWidth="1"/>
    <col min="9226" max="9226" width="26.125" style="2951" customWidth="1"/>
    <col min="9227" max="9227" width="7.875" style="2951" customWidth="1"/>
    <col min="9228" max="9469" width="9" style="2951"/>
    <col min="9470" max="9470" width="39.25" style="2951" customWidth="1"/>
    <col min="9471" max="9471" width="6.25" style="2951" customWidth="1"/>
    <col min="9472" max="9472" width="7.875" style="2951" customWidth="1"/>
    <col min="9473" max="9474" width="13.875" style="2951" customWidth="1"/>
    <col min="9475" max="9475" width="22.875" style="2951" customWidth="1"/>
    <col min="9476" max="9476" width="7.875" style="2951" customWidth="1"/>
    <col min="9477" max="9477" width="9" style="2951" customWidth="1"/>
    <col min="9478" max="9479" width="10.625" style="2951" customWidth="1"/>
    <col min="9480" max="9480" width="14.375" style="2951" customWidth="1"/>
    <col min="9481" max="9481" width="6.25" style="2951" customWidth="1"/>
    <col min="9482" max="9482" width="26.125" style="2951" customWidth="1"/>
    <col min="9483" max="9483" width="7.875" style="2951" customWidth="1"/>
    <col min="9484" max="9725" width="9" style="2951"/>
    <col min="9726" max="9726" width="39.25" style="2951" customWidth="1"/>
    <col min="9727" max="9727" width="6.25" style="2951" customWidth="1"/>
    <col min="9728" max="9728" width="7.875" style="2951" customWidth="1"/>
    <col min="9729" max="9730" width="13.875" style="2951" customWidth="1"/>
    <col min="9731" max="9731" width="22.875" style="2951" customWidth="1"/>
    <col min="9732" max="9732" width="7.875" style="2951" customWidth="1"/>
    <col min="9733" max="9733" width="9" style="2951" customWidth="1"/>
    <col min="9734" max="9735" width="10.625" style="2951" customWidth="1"/>
    <col min="9736" max="9736" width="14.375" style="2951" customWidth="1"/>
    <col min="9737" max="9737" width="6.25" style="2951" customWidth="1"/>
    <col min="9738" max="9738" width="26.125" style="2951" customWidth="1"/>
    <col min="9739" max="9739" width="7.875" style="2951" customWidth="1"/>
    <col min="9740" max="9981" width="9" style="2951"/>
    <col min="9982" max="9982" width="39.25" style="2951" customWidth="1"/>
    <col min="9983" max="9983" width="6.25" style="2951" customWidth="1"/>
    <col min="9984" max="9984" width="7.875" style="2951" customWidth="1"/>
    <col min="9985" max="9986" width="13.875" style="2951" customWidth="1"/>
    <col min="9987" max="9987" width="22.875" style="2951" customWidth="1"/>
    <col min="9988" max="9988" width="7.875" style="2951" customWidth="1"/>
    <col min="9989" max="9989" width="9" style="2951" customWidth="1"/>
    <col min="9990" max="9991" width="10.625" style="2951" customWidth="1"/>
    <col min="9992" max="9992" width="14.375" style="2951" customWidth="1"/>
    <col min="9993" max="9993" width="6.25" style="2951" customWidth="1"/>
    <col min="9994" max="9994" width="26.125" style="2951" customWidth="1"/>
    <col min="9995" max="9995" width="7.875" style="2951" customWidth="1"/>
    <col min="9996" max="10237" width="9" style="2951"/>
    <col min="10238" max="10238" width="39.25" style="2951" customWidth="1"/>
    <col min="10239" max="10239" width="6.25" style="2951" customWidth="1"/>
    <col min="10240" max="10240" width="7.875" style="2951" customWidth="1"/>
    <col min="10241" max="10242" width="13.875" style="2951" customWidth="1"/>
    <col min="10243" max="10243" width="22.875" style="2951" customWidth="1"/>
    <col min="10244" max="10244" width="7.875" style="2951" customWidth="1"/>
    <col min="10245" max="10245" width="9" style="2951" customWidth="1"/>
    <col min="10246" max="10247" width="10.625" style="2951" customWidth="1"/>
    <col min="10248" max="10248" width="14.375" style="2951" customWidth="1"/>
    <col min="10249" max="10249" width="6.25" style="2951" customWidth="1"/>
    <col min="10250" max="10250" width="26.125" style="2951" customWidth="1"/>
    <col min="10251" max="10251" width="7.875" style="2951" customWidth="1"/>
    <col min="10252" max="10493" width="9" style="2951"/>
    <col min="10494" max="10494" width="39.25" style="2951" customWidth="1"/>
    <col min="10495" max="10495" width="6.25" style="2951" customWidth="1"/>
    <col min="10496" max="10496" width="7.875" style="2951" customWidth="1"/>
    <col min="10497" max="10498" width="13.875" style="2951" customWidth="1"/>
    <col min="10499" max="10499" width="22.875" style="2951" customWidth="1"/>
    <col min="10500" max="10500" width="7.875" style="2951" customWidth="1"/>
    <col min="10501" max="10501" width="9" style="2951" customWidth="1"/>
    <col min="10502" max="10503" width="10.625" style="2951" customWidth="1"/>
    <col min="10504" max="10504" width="14.375" style="2951" customWidth="1"/>
    <col min="10505" max="10505" width="6.25" style="2951" customWidth="1"/>
    <col min="10506" max="10506" width="26.125" style="2951" customWidth="1"/>
    <col min="10507" max="10507" width="7.875" style="2951" customWidth="1"/>
    <col min="10508" max="10749" width="9" style="2951"/>
    <col min="10750" max="10750" width="39.25" style="2951" customWidth="1"/>
    <col min="10751" max="10751" width="6.25" style="2951" customWidth="1"/>
    <col min="10752" max="10752" width="7.875" style="2951" customWidth="1"/>
    <col min="10753" max="10754" width="13.875" style="2951" customWidth="1"/>
    <col min="10755" max="10755" width="22.875" style="2951" customWidth="1"/>
    <col min="10756" max="10756" width="7.875" style="2951" customWidth="1"/>
    <col min="10757" max="10757" width="9" style="2951" customWidth="1"/>
    <col min="10758" max="10759" width="10.625" style="2951" customWidth="1"/>
    <col min="10760" max="10760" width="14.375" style="2951" customWidth="1"/>
    <col min="10761" max="10761" width="6.25" style="2951" customWidth="1"/>
    <col min="10762" max="10762" width="26.125" style="2951" customWidth="1"/>
    <col min="10763" max="10763" width="7.875" style="2951" customWidth="1"/>
    <col min="10764" max="11005" width="9" style="2951"/>
    <col min="11006" max="11006" width="39.25" style="2951" customWidth="1"/>
    <col min="11007" max="11007" width="6.25" style="2951" customWidth="1"/>
    <col min="11008" max="11008" width="7.875" style="2951" customWidth="1"/>
    <col min="11009" max="11010" width="13.875" style="2951" customWidth="1"/>
    <col min="11011" max="11011" width="22.875" style="2951" customWidth="1"/>
    <col min="11012" max="11012" width="7.875" style="2951" customWidth="1"/>
    <col min="11013" max="11013" width="9" style="2951" customWidth="1"/>
    <col min="11014" max="11015" width="10.625" style="2951" customWidth="1"/>
    <col min="11016" max="11016" width="14.375" style="2951" customWidth="1"/>
    <col min="11017" max="11017" width="6.25" style="2951" customWidth="1"/>
    <col min="11018" max="11018" width="26.125" style="2951" customWidth="1"/>
    <col min="11019" max="11019" width="7.875" style="2951" customWidth="1"/>
    <col min="11020" max="11261" width="9" style="2951"/>
    <col min="11262" max="11262" width="39.25" style="2951" customWidth="1"/>
    <col min="11263" max="11263" width="6.25" style="2951" customWidth="1"/>
    <col min="11264" max="11264" width="7.875" style="2951" customWidth="1"/>
    <col min="11265" max="11266" width="13.875" style="2951" customWidth="1"/>
    <col min="11267" max="11267" width="22.875" style="2951" customWidth="1"/>
    <col min="11268" max="11268" width="7.875" style="2951" customWidth="1"/>
    <col min="11269" max="11269" width="9" style="2951" customWidth="1"/>
    <col min="11270" max="11271" width="10.625" style="2951" customWidth="1"/>
    <col min="11272" max="11272" width="14.375" style="2951" customWidth="1"/>
    <col min="11273" max="11273" width="6.25" style="2951" customWidth="1"/>
    <col min="11274" max="11274" width="26.125" style="2951" customWidth="1"/>
    <col min="11275" max="11275" width="7.875" style="2951" customWidth="1"/>
    <col min="11276" max="11517" width="9" style="2951"/>
    <col min="11518" max="11518" width="39.25" style="2951" customWidth="1"/>
    <col min="11519" max="11519" width="6.25" style="2951" customWidth="1"/>
    <col min="11520" max="11520" width="7.875" style="2951" customWidth="1"/>
    <col min="11521" max="11522" width="13.875" style="2951" customWidth="1"/>
    <col min="11523" max="11523" width="22.875" style="2951" customWidth="1"/>
    <col min="11524" max="11524" width="7.875" style="2951" customWidth="1"/>
    <col min="11525" max="11525" width="9" style="2951" customWidth="1"/>
    <col min="11526" max="11527" width="10.625" style="2951" customWidth="1"/>
    <col min="11528" max="11528" width="14.375" style="2951" customWidth="1"/>
    <col min="11529" max="11529" width="6.25" style="2951" customWidth="1"/>
    <col min="11530" max="11530" width="26.125" style="2951" customWidth="1"/>
    <col min="11531" max="11531" width="7.875" style="2951" customWidth="1"/>
    <col min="11532" max="11773" width="9" style="2951"/>
    <col min="11774" max="11774" width="39.25" style="2951" customWidth="1"/>
    <col min="11775" max="11775" width="6.25" style="2951" customWidth="1"/>
    <col min="11776" max="11776" width="7.875" style="2951" customWidth="1"/>
    <col min="11777" max="11778" width="13.875" style="2951" customWidth="1"/>
    <col min="11779" max="11779" width="22.875" style="2951" customWidth="1"/>
    <col min="11780" max="11780" width="7.875" style="2951" customWidth="1"/>
    <col min="11781" max="11781" width="9" style="2951" customWidth="1"/>
    <col min="11782" max="11783" width="10.625" style="2951" customWidth="1"/>
    <col min="11784" max="11784" width="14.375" style="2951" customWidth="1"/>
    <col min="11785" max="11785" width="6.25" style="2951" customWidth="1"/>
    <col min="11786" max="11786" width="26.125" style="2951" customWidth="1"/>
    <col min="11787" max="11787" width="7.875" style="2951" customWidth="1"/>
    <col min="11788" max="12029" width="9" style="2951"/>
    <col min="12030" max="12030" width="39.25" style="2951" customWidth="1"/>
    <col min="12031" max="12031" width="6.25" style="2951" customWidth="1"/>
    <col min="12032" max="12032" width="7.875" style="2951" customWidth="1"/>
    <col min="12033" max="12034" width="13.875" style="2951" customWidth="1"/>
    <col min="12035" max="12035" width="22.875" style="2951" customWidth="1"/>
    <col min="12036" max="12036" width="7.875" style="2951" customWidth="1"/>
    <col min="12037" max="12037" width="9" style="2951" customWidth="1"/>
    <col min="12038" max="12039" width="10.625" style="2951" customWidth="1"/>
    <col min="12040" max="12040" width="14.375" style="2951" customWidth="1"/>
    <col min="12041" max="12041" width="6.25" style="2951" customWidth="1"/>
    <col min="12042" max="12042" width="26.125" style="2951" customWidth="1"/>
    <col min="12043" max="12043" width="7.875" style="2951" customWidth="1"/>
    <col min="12044" max="12285" width="9" style="2951"/>
    <col min="12286" max="12286" width="39.25" style="2951" customWidth="1"/>
    <col min="12287" max="12287" width="6.25" style="2951" customWidth="1"/>
    <col min="12288" max="12288" width="7.875" style="2951" customWidth="1"/>
    <col min="12289" max="12290" width="13.875" style="2951" customWidth="1"/>
    <col min="12291" max="12291" width="22.875" style="2951" customWidth="1"/>
    <col min="12292" max="12292" width="7.875" style="2951" customWidth="1"/>
    <col min="12293" max="12293" width="9" style="2951" customWidth="1"/>
    <col min="12294" max="12295" width="10.625" style="2951" customWidth="1"/>
    <col min="12296" max="12296" width="14.375" style="2951" customWidth="1"/>
    <col min="12297" max="12297" width="6.25" style="2951" customWidth="1"/>
    <col min="12298" max="12298" width="26.125" style="2951" customWidth="1"/>
    <col min="12299" max="12299" width="7.875" style="2951" customWidth="1"/>
    <col min="12300" max="12541" width="9" style="2951"/>
    <col min="12542" max="12542" width="39.25" style="2951" customWidth="1"/>
    <col min="12543" max="12543" width="6.25" style="2951" customWidth="1"/>
    <col min="12544" max="12544" width="7.875" style="2951" customWidth="1"/>
    <col min="12545" max="12546" width="13.875" style="2951" customWidth="1"/>
    <col min="12547" max="12547" width="22.875" style="2951" customWidth="1"/>
    <col min="12548" max="12548" width="7.875" style="2951" customWidth="1"/>
    <col min="12549" max="12549" width="9" style="2951" customWidth="1"/>
    <col min="12550" max="12551" width="10.625" style="2951" customWidth="1"/>
    <col min="12552" max="12552" width="14.375" style="2951" customWidth="1"/>
    <col min="12553" max="12553" width="6.25" style="2951" customWidth="1"/>
    <col min="12554" max="12554" width="26.125" style="2951" customWidth="1"/>
    <col min="12555" max="12555" width="7.875" style="2951" customWidth="1"/>
    <col min="12556" max="12797" width="9" style="2951"/>
    <col min="12798" max="12798" width="39.25" style="2951" customWidth="1"/>
    <col min="12799" max="12799" width="6.25" style="2951" customWidth="1"/>
    <col min="12800" max="12800" width="7.875" style="2951" customWidth="1"/>
    <col min="12801" max="12802" width="13.875" style="2951" customWidth="1"/>
    <col min="12803" max="12803" width="22.875" style="2951" customWidth="1"/>
    <col min="12804" max="12804" width="7.875" style="2951" customWidth="1"/>
    <col min="12805" max="12805" width="9" style="2951" customWidth="1"/>
    <col min="12806" max="12807" width="10.625" style="2951" customWidth="1"/>
    <col min="12808" max="12808" width="14.375" style="2951" customWidth="1"/>
    <col min="12809" max="12809" width="6.25" style="2951" customWidth="1"/>
    <col min="12810" max="12810" width="26.125" style="2951" customWidth="1"/>
    <col min="12811" max="12811" width="7.875" style="2951" customWidth="1"/>
    <col min="12812" max="13053" width="9" style="2951"/>
    <col min="13054" max="13054" width="39.25" style="2951" customWidth="1"/>
    <col min="13055" max="13055" width="6.25" style="2951" customWidth="1"/>
    <col min="13056" max="13056" width="7.875" style="2951" customWidth="1"/>
    <col min="13057" max="13058" width="13.875" style="2951" customWidth="1"/>
    <col min="13059" max="13059" width="22.875" style="2951" customWidth="1"/>
    <col min="13060" max="13060" width="7.875" style="2951" customWidth="1"/>
    <col min="13061" max="13061" width="9" style="2951" customWidth="1"/>
    <col min="13062" max="13063" width="10.625" style="2951" customWidth="1"/>
    <col min="13064" max="13064" width="14.375" style="2951" customWidth="1"/>
    <col min="13065" max="13065" width="6.25" style="2951" customWidth="1"/>
    <col min="13066" max="13066" width="26.125" style="2951" customWidth="1"/>
    <col min="13067" max="13067" width="7.875" style="2951" customWidth="1"/>
    <col min="13068" max="13309" width="9" style="2951"/>
    <col min="13310" max="13310" width="39.25" style="2951" customWidth="1"/>
    <col min="13311" max="13311" width="6.25" style="2951" customWidth="1"/>
    <col min="13312" max="13312" width="7.875" style="2951" customWidth="1"/>
    <col min="13313" max="13314" width="13.875" style="2951" customWidth="1"/>
    <col min="13315" max="13315" width="22.875" style="2951" customWidth="1"/>
    <col min="13316" max="13316" width="7.875" style="2951" customWidth="1"/>
    <col min="13317" max="13317" width="9" style="2951" customWidth="1"/>
    <col min="13318" max="13319" width="10.625" style="2951" customWidth="1"/>
    <col min="13320" max="13320" width="14.375" style="2951" customWidth="1"/>
    <col min="13321" max="13321" width="6.25" style="2951" customWidth="1"/>
    <col min="13322" max="13322" width="26.125" style="2951" customWidth="1"/>
    <col min="13323" max="13323" width="7.875" style="2951" customWidth="1"/>
    <col min="13324" max="13565" width="9" style="2951"/>
    <col min="13566" max="13566" width="39.25" style="2951" customWidth="1"/>
    <col min="13567" max="13567" width="6.25" style="2951" customWidth="1"/>
    <col min="13568" max="13568" width="7.875" style="2951" customWidth="1"/>
    <col min="13569" max="13570" width="13.875" style="2951" customWidth="1"/>
    <col min="13571" max="13571" width="22.875" style="2951" customWidth="1"/>
    <col min="13572" max="13572" width="7.875" style="2951" customWidth="1"/>
    <col min="13573" max="13573" width="9" style="2951" customWidth="1"/>
    <col min="13574" max="13575" width="10.625" style="2951" customWidth="1"/>
    <col min="13576" max="13576" width="14.375" style="2951" customWidth="1"/>
    <col min="13577" max="13577" width="6.25" style="2951" customWidth="1"/>
    <col min="13578" max="13578" width="26.125" style="2951" customWidth="1"/>
    <col min="13579" max="13579" width="7.875" style="2951" customWidth="1"/>
    <col min="13580" max="13821" width="9" style="2951"/>
    <col min="13822" max="13822" width="39.25" style="2951" customWidth="1"/>
    <col min="13823" max="13823" width="6.25" style="2951" customWidth="1"/>
    <col min="13824" max="13824" width="7.875" style="2951" customWidth="1"/>
    <col min="13825" max="13826" width="13.875" style="2951" customWidth="1"/>
    <col min="13827" max="13827" width="22.875" style="2951" customWidth="1"/>
    <col min="13828" max="13828" width="7.875" style="2951" customWidth="1"/>
    <col min="13829" max="13829" width="9" style="2951" customWidth="1"/>
    <col min="13830" max="13831" width="10.625" style="2951" customWidth="1"/>
    <col min="13832" max="13832" width="14.375" style="2951" customWidth="1"/>
    <col min="13833" max="13833" width="6.25" style="2951" customWidth="1"/>
    <col min="13834" max="13834" width="26.125" style="2951" customWidth="1"/>
    <col min="13835" max="13835" width="7.875" style="2951" customWidth="1"/>
    <col min="13836" max="14077" width="9" style="2951"/>
    <col min="14078" max="14078" width="39.25" style="2951" customWidth="1"/>
    <col min="14079" max="14079" width="6.25" style="2951" customWidth="1"/>
    <col min="14080" max="14080" width="7.875" style="2951" customWidth="1"/>
    <col min="14081" max="14082" width="13.875" style="2951" customWidth="1"/>
    <col min="14083" max="14083" width="22.875" style="2951" customWidth="1"/>
    <col min="14084" max="14084" width="7.875" style="2951" customWidth="1"/>
    <col min="14085" max="14085" width="9" style="2951" customWidth="1"/>
    <col min="14086" max="14087" width="10.625" style="2951" customWidth="1"/>
    <col min="14088" max="14088" width="14.375" style="2951" customWidth="1"/>
    <col min="14089" max="14089" width="6.25" style="2951" customWidth="1"/>
    <col min="14090" max="14090" width="26.125" style="2951" customWidth="1"/>
    <col min="14091" max="14091" width="7.875" style="2951" customWidth="1"/>
    <col min="14092" max="14333" width="9" style="2951"/>
    <col min="14334" max="14334" width="39.25" style="2951" customWidth="1"/>
    <col min="14335" max="14335" width="6.25" style="2951" customWidth="1"/>
    <col min="14336" max="14336" width="7.875" style="2951" customWidth="1"/>
    <col min="14337" max="14338" width="13.875" style="2951" customWidth="1"/>
    <col min="14339" max="14339" width="22.875" style="2951" customWidth="1"/>
    <col min="14340" max="14340" width="7.875" style="2951" customWidth="1"/>
    <col min="14341" max="14341" width="9" style="2951" customWidth="1"/>
    <col min="14342" max="14343" width="10.625" style="2951" customWidth="1"/>
    <col min="14344" max="14344" width="14.375" style="2951" customWidth="1"/>
    <col min="14345" max="14345" width="6.25" style="2951" customWidth="1"/>
    <col min="14346" max="14346" width="26.125" style="2951" customWidth="1"/>
    <col min="14347" max="14347" width="7.875" style="2951" customWidth="1"/>
    <col min="14348" max="14589" width="9" style="2951"/>
    <col min="14590" max="14590" width="39.25" style="2951" customWidth="1"/>
    <col min="14591" max="14591" width="6.25" style="2951" customWidth="1"/>
    <col min="14592" max="14592" width="7.875" style="2951" customWidth="1"/>
    <col min="14593" max="14594" width="13.875" style="2951" customWidth="1"/>
    <col min="14595" max="14595" width="22.875" style="2951" customWidth="1"/>
    <col min="14596" max="14596" width="7.875" style="2951" customWidth="1"/>
    <col min="14597" max="14597" width="9" style="2951" customWidth="1"/>
    <col min="14598" max="14599" width="10.625" style="2951" customWidth="1"/>
    <col min="14600" max="14600" width="14.375" style="2951" customWidth="1"/>
    <col min="14601" max="14601" width="6.25" style="2951" customWidth="1"/>
    <col min="14602" max="14602" width="26.125" style="2951" customWidth="1"/>
    <col min="14603" max="14603" width="7.875" style="2951" customWidth="1"/>
    <col min="14604" max="14845" width="9" style="2951"/>
    <col min="14846" max="14846" width="39.25" style="2951" customWidth="1"/>
    <col min="14847" max="14847" width="6.25" style="2951" customWidth="1"/>
    <col min="14848" max="14848" width="7.875" style="2951" customWidth="1"/>
    <col min="14849" max="14850" width="13.875" style="2951" customWidth="1"/>
    <col min="14851" max="14851" width="22.875" style="2951" customWidth="1"/>
    <col min="14852" max="14852" width="7.875" style="2951" customWidth="1"/>
    <col min="14853" max="14853" width="9" style="2951" customWidth="1"/>
    <col min="14854" max="14855" width="10.625" style="2951" customWidth="1"/>
    <col min="14856" max="14856" width="14.375" style="2951" customWidth="1"/>
    <col min="14857" max="14857" width="6.25" style="2951" customWidth="1"/>
    <col min="14858" max="14858" width="26.125" style="2951" customWidth="1"/>
    <col min="14859" max="14859" width="7.875" style="2951" customWidth="1"/>
    <col min="14860" max="15101" width="9" style="2951"/>
    <col min="15102" max="15102" width="39.25" style="2951" customWidth="1"/>
    <col min="15103" max="15103" width="6.25" style="2951" customWidth="1"/>
    <col min="15104" max="15104" width="7.875" style="2951" customWidth="1"/>
    <col min="15105" max="15106" width="13.875" style="2951" customWidth="1"/>
    <col min="15107" max="15107" width="22.875" style="2951" customWidth="1"/>
    <col min="15108" max="15108" width="7.875" style="2951" customWidth="1"/>
    <col min="15109" max="15109" width="9" style="2951" customWidth="1"/>
    <col min="15110" max="15111" width="10.625" style="2951" customWidth="1"/>
    <col min="15112" max="15112" width="14.375" style="2951" customWidth="1"/>
    <col min="15113" max="15113" width="6.25" style="2951" customWidth="1"/>
    <col min="15114" max="15114" width="26.125" style="2951" customWidth="1"/>
    <col min="15115" max="15115" width="7.875" style="2951" customWidth="1"/>
    <col min="15116" max="15357" width="9" style="2951"/>
    <col min="15358" max="15358" width="39.25" style="2951" customWidth="1"/>
    <col min="15359" max="15359" width="6.25" style="2951" customWidth="1"/>
    <col min="15360" max="15360" width="7.875" style="2951" customWidth="1"/>
    <col min="15361" max="15362" width="13.875" style="2951" customWidth="1"/>
    <col min="15363" max="15363" width="22.875" style="2951" customWidth="1"/>
    <col min="15364" max="15364" width="7.875" style="2951" customWidth="1"/>
    <col min="15365" max="15365" width="9" style="2951" customWidth="1"/>
    <col min="15366" max="15367" width="10.625" style="2951" customWidth="1"/>
    <col min="15368" max="15368" width="14.375" style="2951" customWidth="1"/>
    <col min="15369" max="15369" width="6.25" style="2951" customWidth="1"/>
    <col min="15370" max="15370" width="26.125" style="2951" customWidth="1"/>
    <col min="15371" max="15371" width="7.875" style="2951" customWidth="1"/>
    <col min="15372" max="15613" width="9" style="2951"/>
    <col min="15614" max="15614" width="39.25" style="2951" customWidth="1"/>
    <col min="15615" max="15615" width="6.25" style="2951" customWidth="1"/>
    <col min="15616" max="15616" width="7.875" style="2951" customWidth="1"/>
    <col min="15617" max="15618" width="13.875" style="2951" customWidth="1"/>
    <col min="15619" max="15619" width="22.875" style="2951" customWidth="1"/>
    <col min="15620" max="15620" width="7.875" style="2951" customWidth="1"/>
    <col min="15621" max="15621" width="9" style="2951" customWidth="1"/>
    <col min="15622" max="15623" width="10.625" style="2951" customWidth="1"/>
    <col min="15624" max="15624" width="14.375" style="2951" customWidth="1"/>
    <col min="15625" max="15625" width="6.25" style="2951" customWidth="1"/>
    <col min="15626" max="15626" width="26.125" style="2951" customWidth="1"/>
    <col min="15627" max="15627" width="7.875" style="2951" customWidth="1"/>
    <col min="15628" max="15869" width="9" style="2951"/>
    <col min="15870" max="15870" width="39.25" style="2951" customWidth="1"/>
    <col min="15871" max="15871" width="6.25" style="2951" customWidth="1"/>
    <col min="15872" max="15872" width="7.875" style="2951" customWidth="1"/>
    <col min="15873" max="15874" width="13.875" style="2951" customWidth="1"/>
    <col min="15875" max="15875" width="22.875" style="2951" customWidth="1"/>
    <col min="15876" max="15876" width="7.875" style="2951" customWidth="1"/>
    <col min="15877" max="15877" width="9" style="2951" customWidth="1"/>
    <col min="15878" max="15879" width="10.625" style="2951" customWidth="1"/>
    <col min="15880" max="15880" width="14.375" style="2951" customWidth="1"/>
    <col min="15881" max="15881" width="6.25" style="2951" customWidth="1"/>
    <col min="15882" max="15882" width="26.125" style="2951" customWidth="1"/>
    <col min="15883" max="15883" width="7.875" style="2951" customWidth="1"/>
    <col min="15884" max="16125" width="9" style="2951"/>
    <col min="16126" max="16126" width="39.25" style="2951" customWidth="1"/>
    <col min="16127" max="16127" width="6.25" style="2951" customWidth="1"/>
    <col min="16128" max="16128" width="7.875" style="2951" customWidth="1"/>
    <col min="16129" max="16130" width="13.875" style="2951" customWidth="1"/>
    <col min="16131" max="16131" width="22.875" style="2951" customWidth="1"/>
    <col min="16132" max="16132" width="7.875" style="2951" customWidth="1"/>
    <col min="16133" max="16133" width="9" style="2951" customWidth="1"/>
    <col min="16134" max="16135" width="10.625" style="2951" customWidth="1"/>
    <col min="16136" max="16136" width="14.375" style="2951" customWidth="1"/>
    <col min="16137" max="16137" width="6.25" style="2951" customWidth="1"/>
    <col min="16138" max="16138" width="26.125" style="2951" customWidth="1"/>
    <col min="16139" max="16139" width="7.875" style="2951" customWidth="1"/>
    <col min="16140" max="16384" width="9" style="2951"/>
  </cols>
  <sheetData>
    <row r="1" spans="1:11">
      <c r="A1" s="2951" t="s">
        <v>3066</v>
      </c>
      <c r="B1" s="2951" t="s">
        <v>3067</v>
      </c>
      <c r="C1" s="2951" t="s">
        <v>3068</v>
      </c>
      <c r="D1" s="2951" t="s">
        <v>3069</v>
      </c>
      <c r="E1" s="2951" t="s">
        <v>3070</v>
      </c>
      <c r="F1" s="2951" t="s">
        <v>3071</v>
      </c>
      <c r="G1" s="2951" t="s">
        <v>3072</v>
      </c>
      <c r="H1" s="2951" t="s">
        <v>3073</v>
      </c>
      <c r="I1" s="2951" t="s">
        <v>3074</v>
      </c>
      <c r="J1" s="2951" t="s">
        <v>3075</v>
      </c>
      <c r="K1" s="2951" t="s">
        <v>3076</v>
      </c>
    </row>
    <row r="2" spans="1:11">
      <c r="A2" s="2951" t="s">
        <v>3103</v>
      </c>
      <c r="B2" s="2951">
        <v>20000</v>
      </c>
      <c r="C2" s="2951">
        <v>40000</v>
      </c>
      <c r="D2" s="2951" t="s">
        <v>3104</v>
      </c>
      <c r="E2" s="2951" t="s">
        <v>3078</v>
      </c>
      <c r="F2" s="2951">
        <v>870</v>
      </c>
      <c r="G2" s="2951">
        <v>870</v>
      </c>
      <c r="H2" s="2951">
        <v>217.5</v>
      </c>
      <c r="I2" s="2951">
        <v>0</v>
      </c>
      <c r="J2" s="2951" t="s">
        <v>3105</v>
      </c>
      <c r="K2" s="2951" t="s">
        <v>3106</v>
      </c>
    </row>
    <row r="3" spans="1:11" s="2952" customFormat="1">
      <c r="A3" s="2952" t="s">
        <v>3107</v>
      </c>
      <c r="B3" s="2952">
        <v>19999</v>
      </c>
      <c r="C3" s="2952">
        <v>39998</v>
      </c>
      <c r="D3" s="2952" t="s">
        <v>3104</v>
      </c>
      <c r="E3" s="2952" t="s">
        <v>3108</v>
      </c>
      <c r="F3" s="2952">
        <v>1049.95</v>
      </c>
      <c r="G3" s="2952">
        <v>1049.95</v>
      </c>
      <c r="H3" s="2952">
        <v>262.5</v>
      </c>
      <c r="I3" s="2952">
        <v>0</v>
      </c>
      <c r="J3" s="2952" t="s">
        <v>3109</v>
      </c>
      <c r="K3" s="2952" t="s">
        <v>3106</v>
      </c>
    </row>
    <row r="4" spans="1:11" s="2952" customFormat="1">
      <c r="A4" s="2952" t="s">
        <v>3110</v>
      </c>
      <c r="B4" s="2952">
        <v>7160</v>
      </c>
      <c r="C4" s="2952">
        <v>14320</v>
      </c>
      <c r="D4" s="2952" t="s">
        <v>3111</v>
      </c>
      <c r="E4" s="2952" t="s">
        <v>3108</v>
      </c>
      <c r="F4" s="2952">
        <v>375.89</v>
      </c>
      <c r="G4" s="2952">
        <v>375.89</v>
      </c>
      <c r="H4" s="2952">
        <v>262.5</v>
      </c>
      <c r="I4" s="2952">
        <v>0</v>
      </c>
      <c r="J4" s="2952" t="s">
        <v>3112</v>
      </c>
      <c r="K4" s="2952" t="s">
        <v>3106</v>
      </c>
    </row>
    <row r="5" spans="1:11">
      <c r="A5" s="2951" t="s">
        <v>3113</v>
      </c>
      <c r="B5" s="2951">
        <v>2766</v>
      </c>
      <c r="C5" s="2951">
        <v>4149</v>
      </c>
      <c r="D5" s="2951" t="s">
        <v>3114</v>
      </c>
      <c r="E5" s="2951" t="s">
        <v>3115</v>
      </c>
      <c r="F5" s="2951">
        <v>145.21</v>
      </c>
      <c r="G5" s="2951">
        <v>145.21</v>
      </c>
      <c r="H5" s="2951">
        <v>350</v>
      </c>
      <c r="I5" s="2951">
        <v>0</v>
      </c>
      <c r="J5" s="2951" t="s">
        <v>3116</v>
      </c>
      <c r="K5" s="2951" t="s">
        <v>3106</v>
      </c>
    </row>
    <row r="6" spans="1:11" s="2952" customFormat="1">
      <c r="A6" s="2952" t="s">
        <v>3117</v>
      </c>
      <c r="B6" s="2952">
        <v>23478</v>
      </c>
      <c r="C6" s="2952">
        <v>46956</v>
      </c>
      <c r="D6" s="2952" t="s">
        <v>3104</v>
      </c>
      <c r="E6" s="2952" t="s">
        <v>3115</v>
      </c>
      <c r="F6" s="2952">
        <v>1232.5899999999999</v>
      </c>
      <c r="G6" s="2952">
        <v>1232.5899999999999</v>
      </c>
      <c r="H6" s="2952">
        <v>262.5</v>
      </c>
      <c r="I6" s="2952">
        <v>0</v>
      </c>
      <c r="J6" s="2952" t="s">
        <v>3118</v>
      </c>
      <c r="K6" s="2952" t="s">
        <v>3106</v>
      </c>
    </row>
    <row r="7" spans="1:11">
      <c r="A7" s="2951" t="s">
        <v>3119</v>
      </c>
      <c r="B7" s="2951">
        <v>13172</v>
      </c>
      <c r="C7" s="2951">
        <v>26344</v>
      </c>
      <c r="D7" s="2951" t="s">
        <v>3104</v>
      </c>
      <c r="E7" s="2951" t="s">
        <v>3079</v>
      </c>
      <c r="F7" s="2951">
        <v>569.02</v>
      </c>
      <c r="G7" s="2951">
        <v>569.02</v>
      </c>
      <c r="H7" s="2951">
        <v>216</v>
      </c>
      <c r="I7" s="2951">
        <v>0</v>
      </c>
      <c r="J7" s="2951" t="s">
        <v>3120</v>
      </c>
      <c r="K7" s="2951" t="s">
        <v>3106</v>
      </c>
    </row>
    <row r="8" spans="1:11">
      <c r="A8" s="2951" t="s">
        <v>3121</v>
      </c>
      <c r="B8" s="2951">
        <v>226072</v>
      </c>
      <c r="C8" s="2951">
        <v>452144</v>
      </c>
      <c r="D8" s="2951" t="s">
        <v>3104</v>
      </c>
      <c r="E8" s="2951" t="s">
        <v>3122</v>
      </c>
      <c r="F8" s="2951">
        <v>11868.78</v>
      </c>
      <c r="G8" s="2951">
        <v>11868.78</v>
      </c>
      <c r="H8" s="2951">
        <v>262.5</v>
      </c>
      <c r="I8" s="2951">
        <v>0</v>
      </c>
      <c r="J8" s="2951" t="s">
        <v>3123</v>
      </c>
      <c r="K8" s="2951" t="s">
        <v>3106</v>
      </c>
    </row>
    <row r="9" spans="1:11">
      <c r="A9" s="2951" t="s">
        <v>3124</v>
      </c>
      <c r="B9" s="2951">
        <v>28195</v>
      </c>
      <c r="C9" s="2951">
        <v>56390</v>
      </c>
      <c r="D9" s="2951" t="s">
        <v>3104</v>
      </c>
      <c r="E9" s="2951" t="s">
        <v>3122</v>
      </c>
      <c r="F9" s="2951">
        <v>1480.24</v>
      </c>
      <c r="G9" s="2951">
        <v>1480.24</v>
      </c>
      <c r="H9" s="2951">
        <v>262.5</v>
      </c>
      <c r="I9" s="2951">
        <v>0</v>
      </c>
      <c r="J9" s="2951" t="s">
        <v>3082</v>
      </c>
      <c r="K9" s="2951" t="s">
        <v>3106</v>
      </c>
    </row>
    <row r="10" spans="1:11">
      <c r="A10" s="2951" t="s">
        <v>3125</v>
      </c>
      <c r="B10" s="2951">
        <v>106750</v>
      </c>
      <c r="C10" s="2951">
        <v>213500</v>
      </c>
      <c r="D10" s="2951" t="s">
        <v>3104</v>
      </c>
      <c r="E10" s="2951" t="s">
        <v>3122</v>
      </c>
      <c r="F10" s="2951">
        <v>5604.38</v>
      </c>
      <c r="G10" s="2951">
        <v>5604.38</v>
      </c>
      <c r="H10" s="2951">
        <v>262.5</v>
      </c>
      <c r="I10" s="2951">
        <v>0</v>
      </c>
      <c r="J10" s="2951" t="s">
        <v>3126</v>
      </c>
      <c r="K10" s="2951" t="s">
        <v>3106</v>
      </c>
    </row>
    <row r="11" spans="1:11">
      <c r="A11" s="2951" t="s">
        <v>3127</v>
      </c>
      <c r="B11" s="2951">
        <v>3583</v>
      </c>
      <c r="C11" s="2951">
        <v>5374.5</v>
      </c>
      <c r="D11" s="2951" t="s">
        <v>3114</v>
      </c>
      <c r="E11" s="2951" t="s">
        <v>3122</v>
      </c>
      <c r="F11" s="2951">
        <v>188.11</v>
      </c>
      <c r="G11" s="2951">
        <v>188.11</v>
      </c>
      <c r="H11" s="2951">
        <v>350</v>
      </c>
      <c r="I11" s="2951">
        <v>0</v>
      </c>
      <c r="J11" s="2951" t="s">
        <v>3128</v>
      </c>
      <c r="K11" s="2951" t="s">
        <v>3106</v>
      </c>
    </row>
    <row r="12" spans="1:11">
      <c r="A12" s="2951" t="s">
        <v>3129</v>
      </c>
      <c r="B12" s="2951">
        <v>40149</v>
      </c>
      <c r="C12" s="2951">
        <v>80298</v>
      </c>
      <c r="D12" s="2951" t="s">
        <v>3104</v>
      </c>
      <c r="E12" s="2951" t="s">
        <v>3122</v>
      </c>
      <c r="F12" s="2951">
        <v>2107.8200000000002</v>
      </c>
      <c r="G12" s="2951">
        <v>2107.8200000000002</v>
      </c>
      <c r="H12" s="2951">
        <v>262.5</v>
      </c>
      <c r="I12" s="2951">
        <v>0</v>
      </c>
      <c r="J12" s="2951" t="s">
        <v>3130</v>
      </c>
      <c r="K12" s="2951" t="s">
        <v>3106</v>
      </c>
    </row>
    <row r="13" spans="1:11">
      <c r="A13" s="2951" t="s">
        <v>3129</v>
      </c>
      <c r="B13" s="2951">
        <v>174112</v>
      </c>
      <c r="C13" s="2951">
        <v>348224</v>
      </c>
      <c r="D13" s="2951" t="s">
        <v>3104</v>
      </c>
      <c r="E13" s="2951" t="s">
        <v>3122</v>
      </c>
      <c r="F13" s="2951">
        <v>9140.8700000000008</v>
      </c>
      <c r="G13" s="2951">
        <v>9140.8700000000008</v>
      </c>
      <c r="H13" s="2951">
        <v>262.5</v>
      </c>
      <c r="I13" s="2951">
        <v>0</v>
      </c>
      <c r="J13" s="2951" t="s">
        <v>3130</v>
      </c>
      <c r="K13" s="2951" t="s">
        <v>3106</v>
      </c>
    </row>
    <row r="14" spans="1:11">
      <c r="A14" s="2951" t="s">
        <v>3131</v>
      </c>
      <c r="B14" s="2951">
        <v>43508</v>
      </c>
      <c r="C14" s="2951">
        <v>52209.599999999999</v>
      </c>
      <c r="D14" s="2951" t="s">
        <v>3132</v>
      </c>
      <c r="E14" s="2951" t="s">
        <v>3133</v>
      </c>
      <c r="F14" s="2951">
        <v>2414.69</v>
      </c>
      <c r="G14" s="2951">
        <v>2414.69</v>
      </c>
      <c r="H14" s="2951">
        <v>462.5</v>
      </c>
      <c r="I14" s="2951">
        <v>0</v>
      </c>
      <c r="J14" s="2951" t="s">
        <v>3134</v>
      </c>
      <c r="K14" s="2951" t="s">
        <v>3106</v>
      </c>
    </row>
    <row r="15" spans="1:11">
      <c r="A15" s="2951" t="s">
        <v>3135</v>
      </c>
      <c r="B15" s="2951">
        <v>16666</v>
      </c>
      <c r="C15" s="2951">
        <v>33332</v>
      </c>
      <c r="D15" s="2951" t="s">
        <v>3136</v>
      </c>
      <c r="E15" s="2951" t="s">
        <v>3137</v>
      </c>
      <c r="F15" s="2951" t="s">
        <v>1327</v>
      </c>
      <c r="G15" s="2951">
        <v>874.97</v>
      </c>
      <c r="H15" s="2951">
        <v>262.5</v>
      </c>
      <c r="I15" s="2951" t="s">
        <v>1327</v>
      </c>
      <c r="J15" s="2951" t="s">
        <v>3138</v>
      </c>
      <c r="K15" s="2951" t="s">
        <v>3106</v>
      </c>
    </row>
    <row r="16" spans="1:11">
      <c r="A16" s="2951" t="s">
        <v>3139</v>
      </c>
      <c r="B16" s="2951">
        <v>252827</v>
      </c>
      <c r="C16" s="2951">
        <v>252827</v>
      </c>
      <c r="D16" s="2951" t="s">
        <v>3140</v>
      </c>
      <c r="E16" s="2951" t="s">
        <v>3141</v>
      </c>
      <c r="F16" s="2951">
        <v>4778.43</v>
      </c>
      <c r="G16" s="2951">
        <v>4778.43</v>
      </c>
      <c r="H16" s="2951">
        <v>189</v>
      </c>
      <c r="I16" s="2951">
        <v>0</v>
      </c>
      <c r="J16" s="2951" t="s">
        <v>3080</v>
      </c>
      <c r="K16" s="2951" t="s">
        <v>3081</v>
      </c>
    </row>
    <row r="17" spans="1:11">
      <c r="A17" s="2951" t="s">
        <v>3142</v>
      </c>
      <c r="B17" s="2951">
        <v>45257</v>
      </c>
      <c r="C17" s="2951">
        <v>45257</v>
      </c>
      <c r="D17" s="2951" t="s">
        <v>3140</v>
      </c>
      <c r="E17" s="2951" t="s">
        <v>3143</v>
      </c>
      <c r="F17" s="2951">
        <v>1968.68</v>
      </c>
      <c r="G17" s="2951">
        <v>1968.68</v>
      </c>
      <c r="H17" s="2951">
        <v>435</v>
      </c>
      <c r="I17" s="2951">
        <v>0</v>
      </c>
      <c r="J17" s="2951" t="s">
        <v>3082</v>
      </c>
      <c r="K17" s="2951" t="s">
        <v>3081</v>
      </c>
    </row>
    <row r="18" spans="1:11">
      <c r="A18" s="2951" t="s">
        <v>3144</v>
      </c>
      <c r="B18" s="2951">
        <v>48615</v>
      </c>
      <c r="C18" s="2951">
        <v>48615</v>
      </c>
      <c r="D18" s="2951" t="s">
        <v>3145</v>
      </c>
      <c r="E18" s="2951" t="s">
        <v>3146</v>
      </c>
      <c r="F18" s="2951">
        <v>2916.9</v>
      </c>
      <c r="G18" s="2951">
        <v>2916.9</v>
      </c>
      <c r="H18" s="2951">
        <v>600</v>
      </c>
      <c r="I18" s="2951">
        <v>0</v>
      </c>
      <c r="J18" s="2951" t="s">
        <v>3123</v>
      </c>
      <c r="K18" s="2951" t="s">
        <v>3090</v>
      </c>
    </row>
    <row r="19" spans="1:11">
      <c r="A19" s="2951" t="s">
        <v>3147</v>
      </c>
      <c r="B19" s="2951">
        <v>4501</v>
      </c>
      <c r="C19" s="2951">
        <v>9002</v>
      </c>
      <c r="D19" s="2951" t="s">
        <v>3104</v>
      </c>
      <c r="E19" s="2951" t="s">
        <v>3146</v>
      </c>
      <c r="F19" s="2951">
        <v>236.3</v>
      </c>
      <c r="G19" s="2951">
        <v>236.3</v>
      </c>
      <c r="H19" s="2951">
        <v>262.5</v>
      </c>
      <c r="I19" s="2951">
        <v>0</v>
      </c>
      <c r="J19" s="2951" t="s">
        <v>3148</v>
      </c>
      <c r="K19" s="2951" t="s">
        <v>3083</v>
      </c>
    </row>
    <row r="20" spans="1:11">
      <c r="A20" s="2951" t="s">
        <v>3124</v>
      </c>
      <c r="B20" s="2951">
        <v>25147</v>
      </c>
      <c r="C20" s="2951">
        <v>25147</v>
      </c>
      <c r="D20" s="2951" t="s">
        <v>3145</v>
      </c>
      <c r="E20" s="2951" t="s">
        <v>3146</v>
      </c>
      <c r="F20" s="2951">
        <v>1320.22</v>
      </c>
      <c r="G20" s="2951">
        <v>1320.22</v>
      </c>
      <c r="H20" s="2951">
        <v>525</v>
      </c>
      <c r="I20" s="2951">
        <v>0</v>
      </c>
      <c r="J20" s="2951" t="s">
        <v>3082</v>
      </c>
      <c r="K20" s="2951" t="s">
        <v>3077</v>
      </c>
    </row>
    <row r="21" spans="1:11">
      <c r="A21" s="2951" t="s">
        <v>3149</v>
      </c>
      <c r="B21" s="2951">
        <v>57215</v>
      </c>
      <c r="C21" s="2951">
        <v>76095.95</v>
      </c>
      <c r="D21" s="2951" t="s">
        <v>3150</v>
      </c>
      <c r="E21" s="2951" t="s">
        <v>3151</v>
      </c>
      <c r="F21" s="2951" t="s">
        <v>1327</v>
      </c>
      <c r="G21" s="2951">
        <v>2231.38</v>
      </c>
      <c r="H21" s="2951">
        <v>293.23</v>
      </c>
      <c r="I21" s="2951" t="s">
        <v>1327</v>
      </c>
      <c r="J21" s="2951" t="s">
        <v>3120</v>
      </c>
      <c r="K21" s="2951" t="s">
        <v>3081</v>
      </c>
    </row>
    <row r="22" spans="1:11">
      <c r="A22" s="2951" t="s">
        <v>3152</v>
      </c>
      <c r="B22" s="2951">
        <v>51590</v>
      </c>
      <c r="C22" s="2951">
        <v>103180</v>
      </c>
      <c r="D22" s="2951" t="s">
        <v>3104</v>
      </c>
      <c r="E22" s="2951" t="s">
        <v>3153</v>
      </c>
      <c r="F22" s="2951">
        <v>2244.17</v>
      </c>
      <c r="G22" s="2951">
        <v>2244.17</v>
      </c>
      <c r="H22" s="2951">
        <v>217.5</v>
      </c>
      <c r="I22" s="2951">
        <v>0</v>
      </c>
      <c r="J22" s="2951" t="s">
        <v>3154</v>
      </c>
      <c r="K22" s="2951" t="s">
        <v>3106</v>
      </c>
    </row>
    <row r="23" spans="1:11">
      <c r="A23" s="2951" t="s">
        <v>3155</v>
      </c>
      <c r="B23" s="2951">
        <v>82118</v>
      </c>
      <c r="C23" s="2951">
        <v>131388.79999999999</v>
      </c>
      <c r="D23" s="2951" t="s">
        <v>3156</v>
      </c>
      <c r="E23" s="2951" t="s">
        <v>3157</v>
      </c>
      <c r="F23" s="2951" t="s">
        <v>1327</v>
      </c>
      <c r="G23" s="2951">
        <v>4311.1899999999996</v>
      </c>
      <c r="H23" s="2951">
        <v>328.12</v>
      </c>
      <c r="I23" s="2951" t="s">
        <v>1327</v>
      </c>
      <c r="J23" s="2951" t="s">
        <v>3158</v>
      </c>
      <c r="K23" s="2951" t="s">
        <v>3106</v>
      </c>
    </row>
    <row r="24" spans="1:11">
      <c r="A24" s="2951" t="s">
        <v>3159</v>
      </c>
      <c r="B24" s="2951">
        <v>20374</v>
      </c>
      <c r="C24" s="2951">
        <v>40748</v>
      </c>
      <c r="D24" s="2951" t="s">
        <v>3104</v>
      </c>
      <c r="E24" s="2951" t="s">
        <v>3160</v>
      </c>
      <c r="F24" s="2951">
        <v>773.7</v>
      </c>
      <c r="G24" s="2951">
        <v>773.7</v>
      </c>
      <c r="H24" s="2951">
        <v>189.87</v>
      </c>
      <c r="I24" s="2951">
        <v>0</v>
      </c>
      <c r="J24" s="2951" t="s">
        <v>3161</v>
      </c>
      <c r="K24" s="2951" t="s">
        <v>3106</v>
      </c>
    </row>
    <row r="25" spans="1:11">
      <c r="A25" s="2951" t="s">
        <v>3162</v>
      </c>
      <c r="B25" s="2951">
        <v>156300</v>
      </c>
      <c r="C25" s="2951">
        <v>312600</v>
      </c>
      <c r="D25" s="2951" t="s">
        <v>3104</v>
      </c>
      <c r="E25" s="2951" t="s">
        <v>3163</v>
      </c>
      <c r="F25" s="2951">
        <v>5861.25</v>
      </c>
      <c r="G25" s="2951">
        <v>5861.25</v>
      </c>
      <c r="H25" s="2951">
        <v>187.5</v>
      </c>
      <c r="I25" s="2951">
        <v>0</v>
      </c>
      <c r="J25" s="2951" t="s">
        <v>3164</v>
      </c>
      <c r="K25" s="2951" t="s">
        <v>3106</v>
      </c>
    </row>
    <row r="26" spans="1:11">
      <c r="A26" s="2951" t="s">
        <v>3165</v>
      </c>
      <c r="B26" s="2951">
        <v>51045</v>
      </c>
      <c r="C26" s="2951">
        <v>76567.5</v>
      </c>
      <c r="D26" s="2951" t="s">
        <v>3166</v>
      </c>
      <c r="E26" s="2951" t="s">
        <v>3163</v>
      </c>
      <c r="F26" s="2951">
        <v>3062.69</v>
      </c>
      <c r="G26" s="2951">
        <v>3062.69</v>
      </c>
      <c r="H26" s="2951">
        <v>400</v>
      </c>
      <c r="I26" s="2951">
        <v>0</v>
      </c>
      <c r="J26" s="2951" t="s">
        <v>3116</v>
      </c>
      <c r="K26" s="2951" t="s">
        <v>3106</v>
      </c>
    </row>
    <row r="27" spans="1:11">
      <c r="A27" s="2951" t="s">
        <v>3167</v>
      </c>
      <c r="B27" s="2951">
        <v>185984</v>
      </c>
      <c r="C27" s="2951">
        <v>371968</v>
      </c>
      <c r="D27" s="2951" t="s">
        <v>3104</v>
      </c>
      <c r="E27" s="2951" t="s">
        <v>3163</v>
      </c>
      <c r="F27" s="2951">
        <v>10043.129999999999</v>
      </c>
      <c r="G27" s="2951">
        <v>10043.129999999999</v>
      </c>
      <c r="H27" s="2951">
        <v>270</v>
      </c>
      <c r="I27" s="2951">
        <v>0</v>
      </c>
      <c r="J27" s="2951" t="s">
        <v>3164</v>
      </c>
      <c r="K27" s="2951" t="s">
        <v>3106</v>
      </c>
    </row>
    <row r="28" spans="1:11">
      <c r="A28" s="2951" t="s">
        <v>3168</v>
      </c>
      <c r="B28" s="2951">
        <v>50253</v>
      </c>
      <c r="C28" s="2951">
        <v>100506</v>
      </c>
      <c r="D28" s="2951" t="s">
        <v>3104</v>
      </c>
      <c r="E28" s="2951" t="s">
        <v>3169</v>
      </c>
      <c r="F28" s="2951">
        <v>2186.0100000000002</v>
      </c>
      <c r="G28" s="2951">
        <v>2186.0100000000002</v>
      </c>
      <c r="H28" s="2951">
        <v>217.5</v>
      </c>
      <c r="I28" s="2951">
        <v>0</v>
      </c>
      <c r="J28" s="2951" t="s">
        <v>3170</v>
      </c>
      <c r="K28" s="2951" t="s">
        <v>3106</v>
      </c>
    </row>
    <row r="29" spans="1:11">
      <c r="A29" s="2951" t="s">
        <v>3159</v>
      </c>
      <c r="B29" s="2951">
        <v>25333</v>
      </c>
      <c r="C29" s="2951">
        <v>50666</v>
      </c>
      <c r="D29" s="2951" t="s">
        <v>3171</v>
      </c>
      <c r="E29" s="2951" t="s">
        <v>3172</v>
      </c>
      <c r="F29" s="2951">
        <v>968.66</v>
      </c>
      <c r="G29" s="2951">
        <v>968.66</v>
      </c>
      <c r="H29" s="2951">
        <v>191.18</v>
      </c>
      <c r="I29" s="2951">
        <v>0</v>
      </c>
      <c r="J29" s="2951" t="s">
        <v>3161</v>
      </c>
      <c r="K29" s="2951" t="s">
        <v>3106</v>
      </c>
    </row>
    <row r="30" spans="1:11">
      <c r="A30" s="2951" t="s">
        <v>3173</v>
      </c>
      <c r="B30" s="2951">
        <v>35700</v>
      </c>
      <c r="C30" s="2951">
        <v>42840</v>
      </c>
      <c r="D30" s="2951" t="s">
        <v>3174</v>
      </c>
      <c r="E30" s="2951" t="s">
        <v>3084</v>
      </c>
      <c r="F30" s="2951">
        <v>1552.95</v>
      </c>
      <c r="G30" s="2951">
        <v>1552.95</v>
      </c>
      <c r="H30" s="2951">
        <v>362.5</v>
      </c>
      <c r="I30" s="2951">
        <v>0</v>
      </c>
      <c r="J30" s="2951" t="s">
        <v>3175</v>
      </c>
      <c r="K30" s="2951" t="s">
        <v>3106</v>
      </c>
    </row>
    <row r="31" spans="1:11">
      <c r="A31" s="2951" t="s">
        <v>3176</v>
      </c>
      <c r="B31" s="2951">
        <v>187450</v>
      </c>
      <c r="C31" s="2951">
        <v>374900</v>
      </c>
      <c r="D31" s="2951" t="s">
        <v>3171</v>
      </c>
      <c r="E31" s="2951" t="s">
        <v>3084</v>
      </c>
      <c r="F31" s="2951">
        <v>7167.57</v>
      </c>
      <c r="G31" s="2951">
        <v>7167.57</v>
      </c>
      <c r="H31" s="2951">
        <v>191.18</v>
      </c>
      <c r="I31" s="2951">
        <v>0</v>
      </c>
      <c r="J31" s="2951" t="s">
        <v>3082</v>
      </c>
      <c r="K31" s="2951" t="s">
        <v>3106</v>
      </c>
    </row>
    <row r="32" spans="1:11">
      <c r="A32" s="2951" t="s">
        <v>3177</v>
      </c>
      <c r="B32" s="2951">
        <v>23517</v>
      </c>
      <c r="C32" s="2951">
        <v>19989.45</v>
      </c>
      <c r="D32" s="2951" t="s">
        <v>3178</v>
      </c>
      <c r="E32" s="2951" t="s">
        <v>3179</v>
      </c>
      <c r="F32" s="2951">
        <v>882</v>
      </c>
      <c r="G32" s="2951">
        <v>882</v>
      </c>
      <c r="H32" s="2951">
        <v>441.23</v>
      </c>
      <c r="I32" s="2951">
        <v>0</v>
      </c>
      <c r="J32" s="2951" t="s">
        <v>3180</v>
      </c>
      <c r="K32" s="2951" t="s">
        <v>3106</v>
      </c>
    </row>
    <row r="33" spans="1:11">
      <c r="A33" s="2951" t="s">
        <v>3181</v>
      </c>
      <c r="B33" s="2951">
        <v>47200</v>
      </c>
      <c r="C33" s="2951">
        <v>94400</v>
      </c>
      <c r="D33" s="2951" t="s">
        <v>3171</v>
      </c>
      <c r="E33" s="2951" t="s">
        <v>3182</v>
      </c>
      <c r="F33" s="2951">
        <v>1792.41</v>
      </c>
      <c r="G33" s="2951">
        <v>1792.41</v>
      </c>
      <c r="H33" s="2951">
        <v>189.87</v>
      </c>
      <c r="I33" s="2951">
        <v>0</v>
      </c>
      <c r="J33" s="2951" t="s">
        <v>3183</v>
      </c>
      <c r="K33" s="2951" t="s">
        <v>3106</v>
      </c>
    </row>
    <row r="34" spans="1:11">
      <c r="A34" s="2951" t="s">
        <v>3184</v>
      </c>
      <c r="B34" s="2951">
        <v>80319</v>
      </c>
      <c r="C34" s="2951">
        <v>80319</v>
      </c>
      <c r="D34" s="2951" t="s">
        <v>3140</v>
      </c>
      <c r="E34" s="2951" t="s">
        <v>3085</v>
      </c>
      <c r="F34" s="2951">
        <v>3493.88</v>
      </c>
      <c r="G34" s="2951">
        <v>3493.88</v>
      </c>
      <c r="H34" s="2951">
        <v>435</v>
      </c>
      <c r="I34" s="2951">
        <v>0</v>
      </c>
      <c r="J34" s="2951" t="s">
        <v>3082</v>
      </c>
      <c r="K34" s="2951" t="s">
        <v>3106</v>
      </c>
    </row>
    <row r="35" spans="1:11">
      <c r="A35" s="2951" t="s">
        <v>3185</v>
      </c>
      <c r="B35" s="2951">
        <v>32727</v>
      </c>
      <c r="C35" s="2951">
        <v>49090.5</v>
      </c>
      <c r="D35" s="2951" t="s">
        <v>3086</v>
      </c>
      <c r="E35" s="2951" t="s">
        <v>3186</v>
      </c>
      <c r="F35" s="2951">
        <v>1472.72</v>
      </c>
      <c r="G35" s="2951">
        <v>1472.72</v>
      </c>
      <c r="H35" s="2951">
        <v>300</v>
      </c>
      <c r="I35" s="2951">
        <v>0</v>
      </c>
      <c r="J35" s="2951" t="s">
        <v>3187</v>
      </c>
      <c r="K35" s="2951" t="s">
        <v>3106</v>
      </c>
    </row>
    <row r="36" spans="1:11">
      <c r="A36" s="2951" t="s">
        <v>3188</v>
      </c>
      <c r="B36" s="2951">
        <v>42302</v>
      </c>
      <c r="C36" s="2951">
        <v>45263.14</v>
      </c>
      <c r="D36" s="2951" t="s">
        <v>3189</v>
      </c>
      <c r="E36" s="2951" t="s">
        <v>3087</v>
      </c>
      <c r="F36" s="2951">
        <v>1840.14</v>
      </c>
      <c r="G36" s="2951">
        <v>1840.14</v>
      </c>
      <c r="H36" s="2951">
        <v>406.54</v>
      </c>
      <c r="I36" s="2951">
        <v>0</v>
      </c>
      <c r="J36" s="2951" t="s">
        <v>3190</v>
      </c>
      <c r="K36" s="2951" t="s">
        <v>3106</v>
      </c>
    </row>
    <row r="37" spans="1:11">
      <c r="A37" s="2951" t="s">
        <v>3188</v>
      </c>
      <c r="B37" s="2951">
        <v>36959</v>
      </c>
      <c r="C37" s="2951">
        <v>35850.230000000003</v>
      </c>
      <c r="D37" s="2951" t="s">
        <v>3191</v>
      </c>
      <c r="E37" s="2951" t="s">
        <v>3087</v>
      </c>
      <c r="F37" s="2951">
        <v>1607.72</v>
      </c>
      <c r="G37" s="2951">
        <v>1607.72</v>
      </c>
      <c r="H37" s="2951">
        <v>448.44</v>
      </c>
      <c r="I37" s="2951">
        <v>0</v>
      </c>
      <c r="J37" s="2951" t="s">
        <v>3190</v>
      </c>
      <c r="K37" s="2951" t="s">
        <v>3106</v>
      </c>
    </row>
    <row r="38" spans="1:11">
      <c r="A38" s="2951" t="s">
        <v>3192</v>
      </c>
      <c r="B38" s="2951">
        <v>64713</v>
      </c>
      <c r="C38" s="2951">
        <v>97069.5</v>
      </c>
      <c r="D38" s="2951" t="s">
        <v>3086</v>
      </c>
      <c r="E38" s="2951" t="s">
        <v>3193</v>
      </c>
      <c r="F38" s="2951">
        <v>2815.01</v>
      </c>
      <c r="G38" s="2951">
        <v>2815.01</v>
      </c>
      <c r="H38" s="2951">
        <v>290</v>
      </c>
      <c r="I38" s="2951">
        <v>0</v>
      </c>
      <c r="J38" s="2951" t="s">
        <v>3126</v>
      </c>
      <c r="K38" s="2951" t="s">
        <v>3106</v>
      </c>
    </row>
    <row r="39" spans="1:11">
      <c r="A39" s="2951" t="s">
        <v>3194</v>
      </c>
      <c r="B39" s="2951">
        <v>200000</v>
      </c>
      <c r="C39" s="2951">
        <v>240000</v>
      </c>
      <c r="D39" s="2951" t="s">
        <v>3195</v>
      </c>
      <c r="E39" s="2951" t="s">
        <v>3088</v>
      </c>
      <c r="F39" s="2951">
        <v>9215.7000000000007</v>
      </c>
      <c r="G39" s="2951">
        <v>9215.7000000000007</v>
      </c>
      <c r="H39" s="2951">
        <v>383.99</v>
      </c>
      <c r="I39" s="2951">
        <v>0</v>
      </c>
      <c r="J39" s="2951" t="s">
        <v>3082</v>
      </c>
      <c r="K39" s="2951" t="s">
        <v>3106</v>
      </c>
    </row>
    <row r="40" spans="1:11">
      <c r="A40" s="2951" t="s">
        <v>3196</v>
      </c>
      <c r="B40" s="2951">
        <v>388147</v>
      </c>
      <c r="C40" s="2951">
        <v>388147</v>
      </c>
      <c r="D40" s="2951" t="s">
        <v>3140</v>
      </c>
      <c r="E40" s="2951" t="s">
        <v>3197</v>
      </c>
      <c r="F40" s="2951">
        <v>7335.97</v>
      </c>
      <c r="G40" s="2951">
        <v>7335.97</v>
      </c>
      <c r="H40" s="2951">
        <v>189</v>
      </c>
      <c r="I40" s="2951">
        <v>0</v>
      </c>
      <c r="J40" s="2951" t="s">
        <v>3080</v>
      </c>
      <c r="K40" s="2951" t="s">
        <v>3106</v>
      </c>
    </row>
    <row r="41" spans="1:11">
      <c r="A41" s="2951" t="s">
        <v>3198</v>
      </c>
      <c r="B41" s="2951">
        <v>292612</v>
      </c>
      <c r="C41" s="2951">
        <v>292612</v>
      </c>
      <c r="D41" s="2951" t="s">
        <v>3140</v>
      </c>
      <c r="E41" s="2951" t="s">
        <v>3197</v>
      </c>
      <c r="F41" s="2951">
        <v>5530.36</v>
      </c>
      <c r="G41" s="2951">
        <v>5530.36</v>
      </c>
      <c r="H41" s="2951">
        <v>189</v>
      </c>
      <c r="I41" s="2951">
        <v>0</v>
      </c>
      <c r="J41" s="2951" t="s">
        <v>3080</v>
      </c>
      <c r="K41" s="2951" t="s">
        <v>3106</v>
      </c>
    </row>
    <row r="42" spans="1:11">
      <c r="A42" s="2951" t="s">
        <v>3199</v>
      </c>
      <c r="B42" s="2951">
        <v>25819</v>
      </c>
      <c r="C42" s="2951">
        <v>28400.9</v>
      </c>
      <c r="D42" s="2951">
        <v>1.1000000000000001</v>
      </c>
      <c r="E42" s="2951" t="s">
        <v>3089</v>
      </c>
      <c r="F42" s="2951">
        <v>1161.8499999999999</v>
      </c>
      <c r="G42" s="2951">
        <v>1161.8499999999999</v>
      </c>
      <c r="H42" s="2951">
        <v>409.08</v>
      </c>
      <c r="I42" s="2951">
        <v>0</v>
      </c>
      <c r="J42" s="2951" t="s">
        <v>3154</v>
      </c>
      <c r="K42" s="2951" t="s">
        <v>3106</v>
      </c>
    </row>
    <row r="43" spans="1:11">
      <c r="A43" s="2951" t="s">
        <v>3142</v>
      </c>
      <c r="B43" s="2951">
        <v>40152</v>
      </c>
      <c r="C43" s="2951">
        <v>48182.400000000001</v>
      </c>
      <c r="D43" s="2951" t="s">
        <v>3200</v>
      </c>
      <c r="E43" s="2951" t="s">
        <v>3201</v>
      </c>
      <c r="F43" s="2951" t="s">
        <v>1327</v>
      </c>
      <c r="G43" s="2951">
        <v>1505.7</v>
      </c>
      <c r="H43" s="2951">
        <v>312.5</v>
      </c>
      <c r="I43" s="2951" t="s">
        <v>1327</v>
      </c>
      <c r="J43" s="2951" t="s">
        <v>3082</v>
      </c>
      <c r="K43" s="2951" t="s">
        <v>3106</v>
      </c>
    </row>
    <row r="44" spans="1:11">
      <c r="A44" s="2951" t="s">
        <v>3202</v>
      </c>
      <c r="B44" s="2951">
        <v>19059</v>
      </c>
      <c r="C44" s="2951">
        <v>22870.799999999999</v>
      </c>
      <c r="D44" s="2951" t="s">
        <v>3200</v>
      </c>
      <c r="E44" s="2951" t="s">
        <v>3201</v>
      </c>
      <c r="F44" s="2951" t="s">
        <v>1327</v>
      </c>
      <c r="G44" s="2951">
        <v>829.07</v>
      </c>
      <c r="H44" s="2951">
        <v>362.5</v>
      </c>
      <c r="I44" s="2951" t="s">
        <v>1327</v>
      </c>
      <c r="J44" s="2951" t="s">
        <v>3203</v>
      </c>
      <c r="K44" s="2951" t="s">
        <v>3106</v>
      </c>
    </row>
    <row r="45" spans="1:11">
      <c r="A45" s="2951" t="s">
        <v>3142</v>
      </c>
      <c r="B45" s="2951">
        <v>47942</v>
      </c>
      <c r="C45" s="2951">
        <v>62324.6</v>
      </c>
      <c r="D45" s="2951" t="s">
        <v>3204</v>
      </c>
      <c r="E45" s="2951" t="s">
        <v>3201</v>
      </c>
      <c r="F45" s="2951" t="s">
        <v>1327</v>
      </c>
      <c r="G45" s="2951">
        <v>2086.7800000000002</v>
      </c>
      <c r="H45" s="2951">
        <v>334.81</v>
      </c>
      <c r="I45" s="2951" t="s">
        <v>1327</v>
      </c>
      <c r="J45" s="2951" t="s">
        <v>3205</v>
      </c>
      <c r="K45" s="2951" t="s">
        <v>3106</v>
      </c>
    </row>
    <row r="46" spans="1:11">
      <c r="A46" s="2951" t="s">
        <v>3206</v>
      </c>
      <c r="B46" s="2951">
        <v>58854</v>
      </c>
      <c r="C46" s="2951">
        <v>117708</v>
      </c>
      <c r="D46" s="2951" t="s">
        <v>3207</v>
      </c>
      <c r="E46" s="2951" t="s">
        <v>3208</v>
      </c>
      <c r="F46" s="2951" t="s">
        <v>1327</v>
      </c>
      <c r="G46" s="2951">
        <v>2648.42</v>
      </c>
      <c r="H46" s="2951">
        <v>225</v>
      </c>
      <c r="I46" s="2951" t="s">
        <v>1327</v>
      </c>
      <c r="J46" s="2951" t="s">
        <v>3082</v>
      </c>
      <c r="K46" s="2951" t="s">
        <v>3106</v>
      </c>
    </row>
  </sheetData>
  <phoneticPr fontId="143" type="noConversion"/>
  <pageMargins left="0.75" right="0.75" top="1" bottom="1" header="0.5" footer="0.5"/>
  <pageSetup orientation="portrait" horizontalDpi="300" verticalDpi="300"/>
  <headerFooter alignWithMargins="0"/>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activeCell="F63" sqref="F63"/>
    </sheetView>
  </sheetViews>
  <sheetFormatPr defaultColWidth="9" defaultRowHeight="14.25"/>
  <cols>
    <col min="1" max="1" width="14.375" style="402" customWidth="1"/>
    <col min="2" max="2" width="15.75" style="402" customWidth="1"/>
    <col min="3" max="3" width="15.125" style="402" customWidth="1"/>
    <col min="4" max="4" width="14.125" style="402" customWidth="1"/>
    <col min="5" max="5" width="15.375" style="402" customWidth="1"/>
    <col min="6" max="6" width="12.25" style="402" customWidth="1"/>
    <col min="7" max="7" width="15.25" style="402" customWidth="1"/>
    <col min="8" max="8" width="12.25" style="402" customWidth="1"/>
    <col min="9" max="9" width="15.62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2726</v>
      </c>
      <c r="B1" s="394"/>
      <c r="C1" s="395" t="s">
        <v>2727</v>
      </c>
      <c r="D1" s="754"/>
      <c r="E1" s="754"/>
      <c r="F1" s="753" t="s">
        <v>2514</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1390</v>
      </c>
      <c r="B2" s="670">
        <f>F66</f>
        <v>7796</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1391</v>
      </c>
      <c r="B3" s="608">
        <f>ROUND(IF(D3="",B2*10000/'数据-汇总表'!E3,B2*10000/D3),0)</f>
        <v>2573</v>
      </c>
      <c r="C3" s="246" t="s">
        <v>2728</v>
      </c>
      <c r="D3" s="1583"/>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2517</v>
      </c>
      <c r="B4" s="401"/>
      <c r="C4" s="3189" t="s">
        <v>2518</v>
      </c>
      <c r="D4" s="3190"/>
      <c r="E4" s="3191" t="s">
        <v>2519</v>
      </c>
      <c r="F4" s="3192"/>
      <c r="G4" s="3189" t="s">
        <v>2520</v>
      </c>
      <c r="H4" s="3190"/>
      <c r="I4" s="3189" t="s">
        <v>2521</v>
      </c>
      <c r="J4" s="3190"/>
      <c r="K4" s="609" t="s">
        <v>2522</v>
      </c>
      <c r="L4" s="1132"/>
      <c r="M4" s="1133"/>
      <c r="N4" s="1133"/>
      <c r="O4" s="1133"/>
      <c r="P4" s="3193" t="s">
        <v>2523</v>
      </c>
      <c r="Q4" s="3194"/>
      <c r="R4" s="3206" t="s">
        <v>2519</v>
      </c>
      <c r="S4" s="3207"/>
      <c r="T4" s="3206" t="s">
        <v>2520</v>
      </c>
      <c r="U4" s="3207"/>
      <c r="V4" s="3181" t="s">
        <v>2521</v>
      </c>
      <c r="W4" s="3181"/>
      <c r="X4" s="2976"/>
      <c r="Y4" s="3206" t="s">
        <v>2523</v>
      </c>
      <c r="Z4" s="3207"/>
      <c r="AA4" s="3186" t="s">
        <v>2519</v>
      </c>
      <c r="AB4" s="3187" t="s">
        <v>2520</v>
      </c>
      <c r="AC4" s="3186" t="s">
        <v>2521</v>
      </c>
    </row>
    <row r="5" spans="1:30" ht="15">
      <c r="A5" s="403"/>
      <c r="B5" s="404"/>
      <c r="C5" s="3210" t="s">
        <v>2524</v>
      </c>
      <c r="D5" s="3211"/>
      <c r="E5" s="3199" t="str">
        <f>土地案例!A7</f>
        <v>红花岗区忠庄镇银河路</v>
      </c>
      <c r="F5" s="3200"/>
      <c r="G5" s="3210" t="str">
        <f>土地案例!A14</f>
        <v>新蒲新区娄山路旁</v>
      </c>
      <c r="H5" s="3211"/>
      <c r="I5" s="3210" t="str">
        <f>土地案例!A15</f>
        <v>新蒲新区新龙大道东南侧</v>
      </c>
      <c r="J5" s="3211"/>
      <c r="K5" s="609"/>
      <c r="L5" s="1132"/>
      <c r="M5" s="1133"/>
      <c r="N5" s="1133"/>
      <c r="O5" s="1133"/>
      <c r="P5" s="3195"/>
      <c r="Q5" s="3196"/>
      <c r="R5" s="3208"/>
      <c r="S5" s="3209"/>
      <c r="T5" s="3208"/>
      <c r="U5" s="3209"/>
      <c r="V5" s="3181"/>
      <c r="W5" s="3181"/>
      <c r="X5" s="2976"/>
      <c r="Y5" s="3208"/>
      <c r="Z5" s="3209"/>
      <c r="AA5" s="3187"/>
      <c r="AB5" s="3187"/>
      <c r="AC5" s="3187"/>
    </row>
    <row r="6" spans="1:30" ht="15.75" thickBot="1">
      <c r="A6" s="405"/>
      <c r="B6" s="406"/>
      <c r="C6" s="3219" t="s">
        <v>2528</v>
      </c>
      <c r="D6" s="3220"/>
      <c r="E6" s="3221" t="s">
        <v>2528</v>
      </c>
      <c r="F6" s="3222"/>
      <c r="G6" s="3219" t="s">
        <v>2528</v>
      </c>
      <c r="H6" s="3220"/>
      <c r="I6" s="3219" t="s">
        <v>2528</v>
      </c>
      <c r="J6" s="3220"/>
      <c r="K6" s="609" t="s">
        <v>2529</v>
      </c>
      <c r="L6" s="1132"/>
      <c r="M6" s="1133"/>
      <c r="N6" s="1133"/>
      <c r="O6" s="1133"/>
      <c r="P6" s="3197"/>
      <c r="Q6" s="3198"/>
      <c r="R6" s="3208"/>
      <c r="S6" s="3209"/>
      <c r="T6" s="3217"/>
      <c r="U6" s="3218"/>
      <c r="V6" s="3181"/>
      <c r="W6" s="3181"/>
      <c r="X6" s="2976"/>
      <c r="Y6" s="3217"/>
      <c r="Z6" s="3218"/>
      <c r="AA6" s="3188"/>
      <c r="AB6" s="3188"/>
      <c r="AC6" s="3188"/>
    </row>
    <row r="7" spans="1:30" s="117" customFormat="1" ht="15.75" thickBot="1">
      <c r="A7" s="407" t="s">
        <v>2530</v>
      </c>
      <c r="B7" s="408"/>
      <c r="C7" s="409">
        <f>'数据-取费表'!B2</f>
        <v>43580</v>
      </c>
      <c r="D7" s="410">
        <v>100</v>
      </c>
      <c r="E7" s="411" t="str">
        <f>土地案例!H7</f>
        <v>2019-01-12</v>
      </c>
      <c r="F7" s="412">
        <f>SUMIF(70:70,YEAR(E7)&amp;"-"&amp;INT((MONTH(E7)+2)/3),71:71)</f>
        <v>99.5</v>
      </c>
      <c r="G7" s="2697" t="str">
        <f>土地案例!H14</f>
        <v>2018-11-08</v>
      </c>
      <c r="H7" s="410">
        <f>SUMIF(70:70,YEAR(G7)&amp;"-"&amp;INT((MONTH(G7)+2)/3),71:71)</f>
        <v>99</v>
      </c>
      <c r="I7" s="2697" t="str">
        <f>土地案例!H15</f>
        <v>2018-11-08</v>
      </c>
      <c r="J7" s="410">
        <f>SUMIF(70:70,YEAR(I7)&amp;"-"&amp;INT((MONTH(I7)+2)/3),71:71)</f>
        <v>99</v>
      </c>
      <c r="K7" s="610"/>
      <c r="L7" s="1134"/>
      <c r="M7" s="1135"/>
      <c r="N7" s="1135"/>
      <c r="O7" s="1135"/>
      <c r="P7" s="3201" t="s">
        <v>2531</v>
      </c>
      <c r="Q7" s="3214"/>
      <c r="R7" s="769" t="s">
        <v>17</v>
      </c>
      <c r="S7" s="770">
        <f t="shared" ref="S7:S15" si="0">F7</f>
        <v>99.5</v>
      </c>
      <c r="T7" s="769" t="s">
        <v>17</v>
      </c>
      <c r="U7" s="770">
        <f t="shared" ref="U7:U15" si="1">H7</f>
        <v>99</v>
      </c>
      <c r="V7" s="769" t="s">
        <v>17</v>
      </c>
      <c r="W7" s="770">
        <f t="shared" ref="W7:W15" si="2">J7</f>
        <v>99</v>
      </c>
      <c r="X7" s="771"/>
      <c r="Y7" s="3201" t="s">
        <v>2531</v>
      </c>
      <c r="Z7" s="3202"/>
      <c r="AA7" s="772">
        <f>D7/F7</f>
        <v>1.0050251256281406</v>
      </c>
      <c r="AB7" s="772">
        <f>D7/H7</f>
        <v>1.0101010101010102</v>
      </c>
      <c r="AC7" s="772">
        <f>D7/J7</f>
        <v>1.0101010101010102</v>
      </c>
    </row>
    <row r="8" spans="1:30" s="117" customFormat="1" ht="15.75" thickBot="1">
      <c r="A8" s="407" t="s">
        <v>2532</v>
      </c>
      <c r="B8" s="408"/>
      <c r="C8" s="413" t="s">
        <v>3054</v>
      </c>
      <c r="D8" s="410">
        <v>100</v>
      </c>
      <c r="E8" s="413" t="s">
        <v>3054</v>
      </c>
      <c r="F8" s="412">
        <f>SUMIF(73:73,E8,74:74)-SUMIF(73:73,C8,74:74)+100</f>
        <v>100</v>
      </c>
      <c r="G8" s="413" t="s">
        <v>3054</v>
      </c>
      <c r="H8" s="410">
        <f>SUMIF(73:73,G8,74:74)-SUMIF(73:73,C8,74:74)+100</f>
        <v>100</v>
      </c>
      <c r="I8" s="413" t="s">
        <v>3054</v>
      </c>
      <c r="J8" s="410">
        <f>SUMIF(73:73,I8,74:74)-SUMIF(73:73,C8,74:74)+100</f>
        <v>100</v>
      </c>
      <c r="K8" s="610"/>
      <c r="L8" s="1134"/>
      <c r="M8" s="1135"/>
      <c r="N8" s="1135"/>
      <c r="O8" s="1135"/>
      <c r="P8" s="3201" t="s">
        <v>2534</v>
      </c>
      <c r="Q8" s="3202"/>
      <c r="R8" s="769" t="s">
        <v>17</v>
      </c>
      <c r="S8" s="770">
        <f t="shared" si="0"/>
        <v>100</v>
      </c>
      <c r="T8" s="769" t="s">
        <v>17</v>
      </c>
      <c r="U8" s="770">
        <f t="shared" si="1"/>
        <v>100</v>
      </c>
      <c r="V8" s="769" t="s">
        <v>17</v>
      </c>
      <c r="W8" s="770">
        <f t="shared" si="2"/>
        <v>100</v>
      </c>
      <c r="X8" s="771"/>
      <c r="Y8" s="3201" t="s">
        <v>2534</v>
      </c>
      <c r="Z8" s="3202"/>
      <c r="AA8" s="772">
        <f t="shared" ref="AA8:AA45" si="3">D8/F8</f>
        <v>1</v>
      </c>
      <c r="AB8" s="772">
        <f t="shared" ref="AB8:AB45" si="4">D8/H8</f>
        <v>1</v>
      </c>
      <c r="AC8" s="772">
        <f t="shared" ref="AC8:AC45" si="5">D8/J8</f>
        <v>1</v>
      </c>
    </row>
    <row r="9" spans="1:30" s="117" customFormat="1">
      <c r="A9" s="414" t="s">
        <v>2535</v>
      </c>
      <c r="B9" s="71" t="s">
        <v>2536</v>
      </c>
      <c r="C9" s="2700" t="s">
        <v>1373</v>
      </c>
      <c r="D9" s="134">
        <v>100</v>
      </c>
      <c r="E9" s="2700" t="s">
        <v>1373</v>
      </c>
      <c r="F9" s="134">
        <f>SUMIF(75:75,E9,76:76)-SUMIF(75:75,C9,76:76)+100</f>
        <v>100</v>
      </c>
      <c r="G9" s="2700" t="s">
        <v>1373</v>
      </c>
      <c r="H9" s="134">
        <f>SUMIF(75:75,G9,76:76)-SUMIF(75:75,C9,76:76)+100</f>
        <v>100</v>
      </c>
      <c r="I9" s="2700" t="s">
        <v>1373</v>
      </c>
      <c r="J9" s="134">
        <f>SUMIF(75:75,I9,76:76)-SUMIF(75:75,C9,76:76)+100</f>
        <v>100</v>
      </c>
      <c r="K9" s="610"/>
      <c r="L9" s="1134"/>
      <c r="M9" s="1135"/>
      <c r="N9" s="1135"/>
      <c r="O9" s="1136"/>
      <c r="P9" s="3179" t="s">
        <v>2537</v>
      </c>
      <c r="Q9" s="2970" t="str">
        <f t="shared" ref="Q9:Q15" si="6">B9</f>
        <v>用途</v>
      </c>
      <c r="R9" s="769" t="s">
        <v>17</v>
      </c>
      <c r="S9" s="770">
        <f t="shared" si="0"/>
        <v>100</v>
      </c>
      <c r="T9" s="769" t="s">
        <v>17</v>
      </c>
      <c r="U9" s="770">
        <f t="shared" si="1"/>
        <v>100</v>
      </c>
      <c r="V9" s="769" t="s">
        <v>17</v>
      </c>
      <c r="W9" s="770">
        <f t="shared" si="2"/>
        <v>100</v>
      </c>
      <c r="X9" s="771"/>
      <c r="Y9" s="3053" t="s">
        <v>2538</v>
      </c>
      <c r="Z9" s="2971" t="str">
        <f t="shared" ref="Z9:Z15" si="7">Q9</f>
        <v>用途</v>
      </c>
      <c r="AA9" s="772">
        <f t="shared" si="3"/>
        <v>1</v>
      </c>
      <c r="AB9" s="772">
        <f t="shared" si="4"/>
        <v>1</v>
      </c>
      <c r="AC9" s="772">
        <f t="shared" si="5"/>
        <v>1</v>
      </c>
    </row>
    <row r="10" spans="1:30" s="426" customFormat="1" ht="27">
      <c r="A10" s="420"/>
      <c r="B10" s="2972" t="s">
        <v>2539</v>
      </c>
      <c r="C10" s="431">
        <f>项目基本情况!E15</f>
        <v>30.7</v>
      </c>
      <c r="D10" s="135">
        <v>100</v>
      </c>
      <c r="E10" s="464" t="s">
        <v>3333</v>
      </c>
      <c r="F10" s="135">
        <f>ROUND(100/'数据-取费表'!G16,0)</f>
        <v>112</v>
      </c>
      <c r="G10" s="462" t="s">
        <v>3333</v>
      </c>
      <c r="H10" s="135">
        <f>ROUND(100/'数据-取费表'!G16,0)</f>
        <v>112</v>
      </c>
      <c r="I10" s="462" t="s">
        <v>3333</v>
      </c>
      <c r="J10" s="135">
        <f>ROUND(100/'数据-取费表'!G16,0)</f>
        <v>112</v>
      </c>
      <c r="K10" s="671"/>
      <c r="L10" s="1137"/>
      <c r="M10" s="1138"/>
      <c r="N10" s="1138"/>
      <c r="O10" s="1139"/>
      <c r="P10" s="3179"/>
      <c r="Q10" s="2970" t="str">
        <f t="shared" si="6"/>
        <v>土地使用年限（年）</v>
      </c>
      <c r="R10" s="769" t="s">
        <v>17</v>
      </c>
      <c r="S10" s="770">
        <f t="shared" si="0"/>
        <v>112</v>
      </c>
      <c r="T10" s="769" t="s">
        <v>17</v>
      </c>
      <c r="U10" s="770">
        <f t="shared" si="1"/>
        <v>112</v>
      </c>
      <c r="V10" s="769" t="s">
        <v>17</v>
      </c>
      <c r="W10" s="770">
        <f t="shared" si="2"/>
        <v>112</v>
      </c>
      <c r="X10" s="771"/>
      <c r="Y10" s="3053"/>
      <c r="Z10" s="2971" t="str">
        <f t="shared" si="7"/>
        <v>土地使用年限（年）</v>
      </c>
      <c r="AA10" s="772">
        <f t="shared" si="3"/>
        <v>0.8928571428571429</v>
      </c>
      <c r="AB10" s="772">
        <f t="shared" si="4"/>
        <v>0.8928571428571429</v>
      </c>
      <c r="AC10" s="772">
        <f t="shared" si="5"/>
        <v>0.8928571428571429</v>
      </c>
    </row>
    <row r="11" spans="1:30" ht="15">
      <c r="A11" s="427"/>
      <c r="B11" s="2972" t="s">
        <v>2540</v>
      </c>
      <c r="C11" s="428"/>
      <c r="D11" s="135">
        <v>100</v>
      </c>
      <c r="E11" s="428"/>
      <c r="F11" s="135">
        <f>LOOKUP(E11,80:80,81:81)-LOOKUP(C11,80:80,81:81)+100</f>
        <v>100</v>
      </c>
      <c r="G11" s="429"/>
      <c r="H11" s="135">
        <f>LOOKUP(G11,80:80,81:81)-LOOKUP(C11,80:80,81:81)+100</f>
        <v>100</v>
      </c>
      <c r="I11" s="428"/>
      <c r="J11" s="135">
        <f>LOOKUP(I11,80:80,81:81)-LOOKUP(C11,80:80,81:81)+100</f>
        <v>100</v>
      </c>
      <c r="K11" s="672"/>
      <c r="L11" s="1140"/>
      <c r="M11" s="1133"/>
      <c r="N11" s="1133"/>
      <c r="O11" s="1141"/>
      <c r="P11" s="3179"/>
      <c r="Q11" s="2970" t="str">
        <f t="shared" si="6"/>
        <v>容积率</v>
      </c>
      <c r="R11" s="769" t="s">
        <v>17</v>
      </c>
      <c r="S11" s="770">
        <f t="shared" si="0"/>
        <v>100</v>
      </c>
      <c r="T11" s="769" t="s">
        <v>17</v>
      </c>
      <c r="U11" s="770">
        <f t="shared" si="1"/>
        <v>100</v>
      </c>
      <c r="V11" s="769" t="s">
        <v>17</v>
      </c>
      <c r="W11" s="770">
        <f t="shared" si="2"/>
        <v>100</v>
      </c>
      <c r="X11" s="771"/>
      <c r="Y11" s="3053"/>
      <c r="Z11" s="2971" t="str">
        <f t="shared" si="7"/>
        <v>容积率</v>
      </c>
      <c r="AA11" s="772">
        <f t="shared" si="3"/>
        <v>1</v>
      </c>
      <c r="AB11" s="772">
        <f t="shared" si="4"/>
        <v>1</v>
      </c>
      <c r="AC11" s="772">
        <f t="shared" si="5"/>
        <v>1</v>
      </c>
    </row>
    <row r="12" spans="1:30" s="117" customFormat="1" ht="15" hidden="1">
      <c r="A12" s="430"/>
      <c r="B12" s="2601"/>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79"/>
      <c r="Q12" s="2970">
        <f t="shared" si="6"/>
        <v>0</v>
      </c>
      <c r="R12" s="769" t="s">
        <v>17</v>
      </c>
      <c r="S12" s="770">
        <f t="shared" si="0"/>
        <v>100</v>
      </c>
      <c r="T12" s="769" t="s">
        <v>17</v>
      </c>
      <c r="U12" s="770">
        <f t="shared" si="1"/>
        <v>100</v>
      </c>
      <c r="V12" s="769" t="s">
        <v>17</v>
      </c>
      <c r="W12" s="770">
        <f t="shared" si="2"/>
        <v>100</v>
      </c>
      <c r="X12" s="771"/>
      <c r="Y12" s="3053"/>
      <c r="Z12" s="2971">
        <f t="shared" si="7"/>
        <v>0</v>
      </c>
      <c r="AA12" s="772">
        <f>D12/F12</f>
        <v>1</v>
      </c>
      <c r="AB12" s="772">
        <f>D12/H12</f>
        <v>1</v>
      </c>
      <c r="AC12" s="772">
        <f>D12/J12</f>
        <v>1</v>
      </c>
    </row>
    <row r="13" spans="1:30" ht="15" hidden="1">
      <c r="A13" s="427"/>
      <c r="B13" s="2601"/>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79"/>
      <c r="Q13" s="2970">
        <f t="shared" si="6"/>
        <v>0</v>
      </c>
      <c r="R13" s="769" t="s">
        <v>17</v>
      </c>
      <c r="S13" s="770">
        <f t="shared" si="0"/>
        <v>100</v>
      </c>
      <c r="T13" s="769" t="s">
        <v>17</v>
      </c>
      <c r="U13" s="770">
        <f t="shared" si="1"/>
        <v>100</v>
      </c>
      <c r="V13" s="769" t="s">
        <v>17</v>
      </c>
      <c r="W13" s="770">
        <f t="shared" si="2"/>
        <v>100</v>
      </c>
      <c r="X13" s="771"/>
      <c r="Y13" s="3053"/>
      <c r="Z13" s="2971">
        <f t="shared" si="7"/>
        <v>0</v>
      </c>
      <c r="AA13" s="772">
        <f>D13/F13</f>
        <v>1</v>
      </c>
      <c r="AB13" s="772">
        <f>D13/H13</f>
        <v>1</v>
      </c>
      <c r="AC13" s="772">
        <f>D13/J13</f>
        <v>1</v>
      </c>
    </row>
    <row r="14" spans="1:30" ht="15.75" hidden="1" thickBot="1">
      <c r="A14" s="435"/>
      <c r="B14" s="2603"/>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79"/>
      <c r="Q14" s="2970">
        <f t="shared" si="6"/>
        <v>0</v>
      </c>
      <c r="R14" s="769" t="s">
        <v>17</v>
      </c>
      <c r="S14" s="770">
        <f t="shared" si="0"/>
        <v>100</v>
      </c>
      <c r="T14" s="769" t="s">
        <v>17</v>
      </c>
      <c r="U14" s="770">
        <f t="shared" si="1"/>
        <v>100</v>
      </c>
      <c r="V14" s="769" t="s">
        <v>17</v>
      </c>
      <c r="W14" s="770">
        <f t="shared" si="2"/>
        <v>100</v>
      </c>
      <c r="X14" s="771"/>
      <c r="Y14" s="3053"/>
      <c r="Z14" s="2971">
        <f t="shared" si="7"/>
        <v>0</v>
      </c>
      <c r="AA14" s="772">
        <f>D14/F14</f>
        <v>1</v>
      </c>
      <c r="AB14" s="772">
        <f>D14/H14</f>
        <v>1</v>
      </c>
      <c r="AC14" s="772">
        <f>D14/J14</f>
        <v>1</v>
      </c>
    </row>
    <row r="15" spans="1:30" ht="15" hidden="1">
      <c r="A15" s="439" t="s">
        <v>2541</v>
      </c>
      <c r="B15" s="69" t="s">
        <v>2082</v>
      </c>
      <c r="C15" s="2604">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82" t="s">
        <v>2542</v>
      </c>
      <c r="Q15" s="2973" t="str">
        <f t="shared" si="6"/>
        <v>居住社区成熟度</v>
      </c>
      <c r="R15" s="773" t="s">
        <v>17</v>
      </c>
      <c r="S15" s="774">
        <f t="shared" si="0"/>
        <v>100</v>
      </c>
      <c r="T15" s="773" t="s">
        <v>17</v>
      </c>
      <c r="U15" s="774">
        <f t="shared" si="1"/>
        <v>100</v>
      </c>
      <c r="V15" s="773" t="s">
        <v>17</v>
      </c>
      <c r="W15" s="774">
        <f t="shared" si="2"/>
        <v>100</v>
      </c>
      <c r="X15" s="2976"/>
      <c r="Y15" s="3182" t="s">
        <v>2542</v>
      </c>
      <c r="Z15" s="2975" t="str">
        <f t="shared" si="7"/>
        <v>居住社区成熟度</v>
      </c>
      <c r="AA15" s="2977">
        <f t="shared" si="3"/>
        <v>1</v>
      </c>
      <c r="AB15" s="2977">
        <f t="shared" si="4"/>
        <v>1</v>
      </c>
      <c r="AC15" s="2977">
        <f t="shared" si="5"/>
        <v>1</v>
      </c>
    </row>
    <row r="16" spans="1:30" ht="15" hidden="1">
      <c r="A16" s="427"/>
      <c r="B16" s="445"/>
      <c r="C16" s="446"/>
      <c r="D16" s="447"/>
      <c r="E16" s="2606"/>
      <c r="F16" s="447"/>
      <c r="G16" s="2606"/>
      <c r="H16" s="449"/>
      <c r="I16" s="2605"/>
      <c r="J16" s="447"/>
      <c r="K16" s="671"/>
      <c r="L16" s="1142"/>
      <c r="M16" s="1133"/>
      <c r="N16" s="1133"/>
      <c r="O16" s="1141"/>
      <c r="P16" s="3183"/>
      <c r="Q16" s="2973"/>
      <c r="R16" s="773"/>
      <c r="S16" s="774"/>
      <c r="T16" s="773"/>
      <c r="U16" s="774"/>
      <c r="V16" s="773"/>
      <c r="W16" s="774"/>
      <c r="X16" s="2976"/>
      <c r="Y16" s="3183"/>
      <c r="Z16" s="2975"/>
      <c r="AA16" s="2977">
        <v>1</v>
      </c>
      <c r="AB16" s="2977">
        <v>1</v>
      </c>
      <c r="AC16" s="2977">
        <v>1</v>
      </c>
    </row>
    <row r="17" spans="1:29" ht="15">
      <c r="A17" s="427"/>
      <c r="B17" s="450" t="s">
        <v>2635</v>
      </c>
      <c r="C17" s="2665">
        <f>估价对象房地状况!C16</f>
        <v>0</v>
      </c>
      <c r="D17" s="449">
        <v>100</v>
      </c>
      <c r="E17" s="451"/>
      <c r="F17" s="449">
        <f>SUMIF(90:90,E18,91:91)-SUMIF(90:90,C18,91:91)+100</f>
        <v>100</v>
      </c>
      <c r="G17" s="451"/>
      <c r="H17" s="454">
        <f>SUMIF(90:90,G18,91:91)-SUMIF(90:90,C18,91:91)+100</f>
        <v>100</v>
      </c>
      <c r="I17" s="453"/>
      <c r="J17" s="454">
        <f>SUMIF(90:90,I18,91:91)-SUMIF(90:90,C18,91:91)+100</f>
        <v>100</v>
      </c>
      <c r="K17" s="672">
        <v>2</v>
      </c>
      <c r="L17" s="1142"/>
      <c r="M17" s="1133"/>
      <c r="N17" s="1133"/>
      <c r="O17" s="1141"/>
      <c r="P17" s="3183"/>
      <c r="Q17" s="2973" t="str">
        <f>B17</f>
        <v>商业繁华度</v>
      </c>
      <c r="R17" s="773" t="s">
        <v>17</v>
      </c>
      <c r="S17" s="774">
        <f>F17</f>
        <v>100</v>
      </c>
      <c r="T17" s="773" t="s">
        <v>17</v>
      </c>
      <c r="U17" s="774">
        <f>H17</f>
        <v>100</v>
      </c>
      <c r="V17" s="773" t="s">
        <v>17</v>
      </c>
      <c r="W17" s="774">
        <f>J17</f>
        <v>100</v>
      </c>
      <c r="X17" s="2976"/>
      <c r="Y17" s="3183"/>
      <c r="Z17" s="2975" t="str">
        <f>Q17</f>
        <v>商业繁华度</v>
      </c>
      <c r="AA17" s="2977">
        <f t="shared" si="3"/>
        <v>1</v>
      </c>
      <c r="AB17" s="2977">
        <f t="shared" si="4"/>
        <v>1</v>
      </c>
      <c r="AC17" s="2977">
        <f t="shared" si="5"/>
        <v>1</v>
      </c>
    </row>
    <row r="18" spans="1:29" ht="15">
      <c r="A18" s="427"/>
      <c r="B18" s="455"/>
      <c r="C18" s="2609" t="s">
        <v>3092</v>
      </c>
      <c r="D18" s="449"/>
      <c r="E18" s="2609" t="s">
        <v>3092</v>
      </c>
      <c r="F18" s="449"/>
      <c r="G18" s="2609" t="s">
        <v>3092</v>
      </c>
      <c r="H18" s="447"/>
      <c r="I18" s="2609" t="s">
        <v>3092</v>
      </c>
      <c r="J18" s="447"/>
      <c r="K18" s="671"/>
      <c r="L18" s="1142"/>
      <c r="M18" s="1133"/>
      <c r="N18" s="1133"/>
      <c r="O18" s="1141"/>
      <c r="P18" s="3183"/>
      <c r="Q18" s="2973"/>
      <c r="R18" s="773"/>
      <c r="S18" s="774"/>
      <c r="T18" s="773"/>
      <c r="U18" s="774"/>
      <c r="V18" s="773"/>
      <c r="W18" s="774"/>
      <c r="X18" s="2976"/>
      <c r="Y18" s="3183"/>
      <c r="Z18" s="2975"/>
      <c r="AA18" s="2977">
        <v>1</v>
      </c>
      <c r="AB18" s="2977">
        <v>1</v>
      </c>
      <c r="AC18" s="2977">
        <v>1</v>
      </c>
    </row>
    <row r="19" spans="1:29" ht="15">
      <c r="A19" s="427"/>
      <c r="B19" s="450" t="s">
        <v>2669</v>
      </c>
      <c r="C19" s="2665">
        <f>估价对象房地状况!C17</f>
        <v>0</v>
      </c>
      <c r="D19" s="454">
        <v>100</v>
      </c>
      <c r="E19" s="456"/>
      <c r="F19" s="454">
        <f>SUMIF(92:92,E20,93:93)-SUMIF(92:92,C20,93:93)+100</f>
        <v>100</v>
      </c>
      <c r="G19" s="456"/>
      <c r="H19" s="449">
        <f>SUMIF(92:92,G20,93:93)-SUMIF(92:92,C20,93:93)+100</f>
        <v>100</v>
      </c>
      <c r="I19" s="458"/>
      <c r="J19" s="449">
        <f>SUMIF(92:92,I20,93:93)-SUMIF(92:92,C20,93:93)+100</f>
        <v>100</v>
      </c>
      <c r="K19" s="672">
        <v>2</v>
      </c>
      <c r="L19" s="1142"/>
      <c r="M19" s="1133"/>
      <c r="N19" s="1133"/>
      <c r="O19" s="1141"/>
      <c r="P19" s="3183"/>
      <c r="Q19" s="2973" t="str">
        <f>B19</f>
        <v>办公集聚程度</v>
      </c>
      <c r="R19" s="773" t="s">
        <v>17</v>
      </c>
      <c r="S19" s="774">
        <f>F19</f>
        <v>100</v>
      </c>
      <c r="T19" s="773" t="s">
        <v>17</v>
      </c>
      <c r="U19" s="774">
        <f>H19</f>
        <v>100</v>
      </c>
      <c r="V19" s="773" t="s">
        <v>17</v>
      </c>
      <c r="W19" s="774">
        <f>J19</f>
        <v>100</v>
      </c>
      <c r="X19" s="2976"/>
      <c r="Y19" s="3183"/>
      <c r="Z19" s="2975" t="str">
        <f>Q19</f>
        <v>办公集聚程度</v>
      </c>
      <c r="AA19" s="2977">
        <f t="shared" si="3"/>
        <v>1</v>
      </c>
      <c r="AB19" s="2977">
        <f t="shared" si="4"/>
        <v>1</v>
      </c>
      <c r="AC19" s="2977">
        <f t="shared" si="5"/>
        <v>1</v>
      </c>
    </row>
    <row r="20" spans="1:29" ht="15">
      <c r="A20" s="427"/>
      <c r="B20" s="455"/>
      <c r="C20" s="2609" t="s">
        <v>3092</v>
      </c>
      <c r="D20" s="447"/>
      <c r="E20" s="2609" t="s">
        <v>3092</v>
      </c>
      <c r="F20" s="447"/>
      <c r="G20" s="2609" t="s">
        <v>3092</v>
      </c>
      <c r="H20" s="447"/>
      <c r="I20" s="2609" t="s">
        <v>3092</v>
      </c>
      <c r="J20" s="447"/>
      <c r="K20" s="671"/>
      <c r="L20" s="1142"/>
      <c r="M20" s="1133"/>
      <c r="N20" s="1133"/>
      <c r="O20" s="1141"/>
      <c r="P20" s="3183"/>
      <c r="Q20" s="2973"/>
      <c r="R20" s="773"/>
      <c r="S20" s="774"/>
      <c r="T20" s="773"/>
      <c r="U20" s="774"/>
      <c r="V20" s="773"/>
      <c r="W20" s="774"/>
      <c r="X20" s="2976"/>
      <c r="Y20" s="3183"/>
      <c r="Z20" s="2975"/>
      <c r="AA20" s="2977">
        <v>1</v>
      </c>
      <c r="AB20" s="2977">
        <v>1</v>
      </c>
      <c r="AC20" s="2977">
        <v>1</v>
      </c>
    </row>
    <row r="21" spans="1:29" ht="15">
      <c r="A21" s="427"/>
      <c r="B21" s="450" t="s">
        <v>2691</v>
      </c>
      <c r="C21" s="2608">
        <f>估价对象房地状况!C18</f>
        <v>0</v>
      </c>
      <c r="D21" s="449">
        <v>100</v>
      </c>
      <c r="E21" s="451"/>
      <c r="F21" s="454">
        <f>SUMIF(94:94,E22,95:95)-SUMIF(94:94,C22,95:95)+100</f>
        <v>100</v>
      </c>
      <c r="G21" s="451"/>
      <c r="H21" s="449">
        <f>SUMIF(94:94,G22,95:95)-SUMIF(94:94,C22,95:95)+100</f>
        <v>100</v>
      </c>
      <c r="I21" s="453"/>
      <c r="J21" s="449">
        <f>SUMIF(94:94,I22,95:95)-SUMIF(94:94,C22,95:95)+100</f>
        <v>100</v>
      </c>
      <c r="K21" s="672">
        <v>2</v>
      </c>
      <c r="L21" s="1142"/>
      <c r="M21" s="1133"/>
      <c r="N21" s="1133"/>
      <c r="O21" s="1141"/>
      <c r="P21" s="3183"/>
      <c r="Q21" s="2973" t="str">
        <f>B21</f>
        <v>交通便捷度</v>
      </c>
      <c r="R21" s="773" t="s">
        <v>17</v>
      </c>
      <c r="S21" s="774">
        <f>F21</f>
        <v>100</v>
      </c>
      <c r="T21" s="773" t="s">
        <v>17</v>
      </c>
      <c r="U21" s="774">
        <f>H21</f>
        <v>100</v>
      </c>
      <c r="V21" s="773" t="s">
        <v>17</v>
      </c>
      <c r="W21" s="774">
        <f>J21</f>
        <v>100</v>
      </c>
      <c r="X21" s="2976"/>
      <c r="Y21" s="3183"/>
      <c r="Z21" s="2975" t="str">
        <f>Q21</f>
        <v>交通便捷度</v>
      </c>
      <c r="AA21" s="2977">
        <f t="shared" si="3"/>
        <v>1</v>
      </c>
      <c r="AB21" s="2977">
        <f t="shared" si="4"/>
        <v>1</v>
      </c>
      <c r="AC21" s="2977">
        <f t="shared" si="5"/>
        <v>1</v>
      </c>
    </row>
    <row r="22" spans="1:29" ht="15">
      <c r="A22" s="427"/>
      <c r="B22" s="1386"/>
      <c r="C22" s="2609" t="s">
        <v>3092</v>
      </c>
      <c r="D22" s="449"/>
      <c r="E22" s="2609" t="s">
        <v>3092</v>
      </c>
      <c r="F22" s="447"/>
      <c r="G22" s="2609" t="s">
        <v>3092</v>
      </c>
      <c r="H22" s="447"/>
      <c r="I22" s="2609" t="s">
        <v>3092</v>
      </c>
      <c r="J22" s="447"/>
      <c r="K22" s="671"/>
      <c r="L22" s="1142"/>
      <c r="M22" s="1133"/>
      <c r="N22" s="1133"/>
      <c r="O22" s="1141"/>
      <c r="P22" s="3183"/>
      <c r="Q22" s="2973"/>
      <c r="R22" s="773"/>
      <c r="S22" s="774"/>
      <c r="T22" s="773"/>
      <c r="U22" s="774"/>
      <c r="V22" s="773"/>
      <c r="W22" s="774"/>
      <c r="X22" s="2976"/>
      <c r="Y22" s="3183"/>
      <c r="Z22" s="2975"/>
      <c r="AA22" s="2977">
        <v>1</v>
      </c>
      <c r="AB22" s="2977">
        <v>1</v>
      </c>
      <c r="AC22" s="2977">
        <v>1</v>
      </c>
    </row>
    <row r="23" spans="1:29" ht="15">
      <c r="A23" s="403"/>
      <c r="B23" s="450" t="s">
        <v>2729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42"/>
      <c r="M23" s="1133"/>
      <c r="N23" s="1133"/>
      <c r="O23" s="1141"/>
      <c r="P23" s="3183"/>
      <c r="Q23" s="2973" t="str">
        <f t="shared" ref="Q23:Q37" si="8">B23</f>
        <v>区域土地利用方向</v>
      </c>
      <c r="R23" s="773" t="s">
        <v>17</v>
      </c>
      <c r="S23" s="774">
        <f>F23</f>
        <v>100</v>
      </c>
      <c r="T23" s="773" t="s">
        <v>17</v>
      </c>
      <c r="U23" s="774">
        <f>H23</f>
        <v>100</v>
      </c>
      <c r="V23" s="773" t="s">
        <v>17</v>
      </c>
      <c r="W23" s="774">
        <f>J23</f>
        <v>100</v>
      </c>
      <c r="X23" s="2976"/>
      <c r="Y23" s="3183"/>
      <c r="Z23" s="2975" t="str">
        <f>Q23</f>
        <v>区域土地利用方向</v>
      </c>
      <c r="AA23" s="2977">
        <f t="shared" si="3"/>
        <v>1</v>
      </c>
      <c r="AB23" s="2977">
        <f t="shared" si="4"/>
        <v>1</v>
      </c>
      <c r="AC23" s="2977">
        <f t="shared" si="5"/>
        <v>1</v>
      </c>
    </row>
    <row r="24" spans="1:29" ht="15">
      <c r="A24" s="403"/>
      <c r="B24" s="455"/>
      <c r="C24" s="2609" t="s">
        <v>3091</v>
      </c>
      <c r="D24" s="447"/>
      <c r="E24" s="2609" t="s">
        <v>3091</v>
      </c>
      <c r="F24" s="447"/>
      <c r="G24" s="2609" t="s">
        <v>3091</v>
      </c>
      <c r="H24" s="447"/>
      <c r="I24" s="2609" t="s">
        <v>3091</v>
      </c>
      <c r="J24" s="447"/>
      <c r="K24" s="811"/>
      <c r="L24" s="1142"/>
      <c r="M24" s="1133"/>
      <c r="N24" s="1133"/>
      <c r="O24" s="1141"/>
      <c r="P24" s="3183"/>
      <c r="Q24" s="2973"/>
      <c r="R24" s="773"/>
      <c r="S24" s="774"/>
      <c r="T24" s="773"/>
      <c r="U24" s="774"/>
      <c r="V24" s="773"/>
      <c r="W24" s="774"/>
      <c r="X24" s="2976"/>
      <c r="Y24" s="3183"/>
      <c r="Z24" s="2975"/>
      <c r="AA24" s="2977"/>
      <c r="AB24" s="2977"/>
      <c r="AC24" s="2977"/>
    </row>
    <row r="25" spans="1:29" ht="27">
      <c r="A25" s="403"/>
      <c r="B25" s="1386" t="s">
        <v>2730</v>
      </c>
      <c r="C25" s="2665">
        <f>估价对象房地状况!C20</f>
        <v>0</v>
      </c>
      <c r="D25" s="449">
        <v>100</v>
      </c>
      <c r="E25" s="451"/>
      <c r="F25" s="449">
        <f>SUMIF(98:98,E26,99:99)-SUMIF(98:98,C26,99:99)+100</f>
        <v>100</v>
      </c>
      <c r="G25" s="451"/>
      <c r="H25" s="449">
        <f>SUMIF(98:98,G26,99:99)-SUMIF(98:98,C26,99:99)+100</f>
        <v>100</v>
      </c>
      <c r="I25" s="453"/>
      <c r="J25" s="449">
        <f>SUMIF(98:98,I26,99:99)-SUMIF(98:98,C26,99:99)+100</f>
        <v>100</v>
      </c>
      <c r="K25" s="672">
        <v>2</v>
      </c>
      <c r="L25" s="1142"/>
      <c r="M25" s="1133"/>
      <c r="N25" s="1133"/>
      <c r="O25" s="1141"/>
      <c r="P25" s="3183"/>
      <c r="Q25" s="2973" t="str">
        <f t="shared" si="8"/>
        <v>自然及人文环境状况</v>
      </c>
      <c r="R25" s="773" t="s">
        <v>17</v>
      </c>
      <c r="S25" s="774">
        <f>F25</f>
        <v>100</v>
      </c>
      <c r="T25" s="773" t="s">
        <v>17</v>
      </c>
      <c r="U25" s="774">
        <f>H25</f>
        <v>100</v>
      </c>
      <c r="V25" s="773" t="s">
        <v>17</v>
      </c>
      <c r="W25" s="774">
        <f>J25</f>
        <v>100</v>
      </c>
      <c r="X25" s="2976"/>
      <c r="Y25" s="3183"/>
      <c r="Z25" s="2975" t="str">
        <f>Q25</f>
        <v>自然及人文环境状况</v>
      </c>
      <c r="AA25" s="2977">
        <f t="shared" si="3"/>
        <v>1</v>
      </c>
      <c r="AB25" s="2977">
        <f t="shared" si="4"/>
        <v>1</v>
      </c>
      <c r="AC25" s="2977">
        <f t="shared" si="5"/>
        <v>1</v>
      </c>
    </row>
    <row r="26" spans="1:29" ht="15">
      <c r="A26" s="403"/>
      <c r="B26" s="455"/>
      <c r="C26" s="446" t="s">
        <v>3091</v>
      </c>
      <c r="D26" s="447"/>
      <c r="E26" s="446" t="s">
        <v>3091</v>
      </c>
      <c r="F26" s="447"/>
      <c r="G26" s="446" t="s">
        <v>3091</v>
      </c>
      <c r="H26" s="447"/>
      <c r="I26" s="446" t="s">
        <v>3091</v>
      </c>
      <c r="J26" s="447"/>
      <c r="K26" s="671"/>
      <c r="L26" s="1142"/>
      <c r="M26" s="1133"/>
      <c r="N26" s="1133"/>
      <c r="O26" s="1141"/>
      <c r="P26" s="3183"/>
      <c r="Q26" s="2973"/>
      <c r="R26" s="773"/>
      <c r="S26" s="774"/>
      <c r="T26" s="773"/>
      <c r="U26" s="774"/>
      <c r="V26" s="773"/>
      <c r="W26" s="774"/>
      <c r="X26" s="2976"/>
      <c r="Y26" s="3183"/>
      <c r="Z26" s="2975"/>
      <c r="AA26" s="2977">
        <v>1</v>
      </c>
      <c r="AB26" s="2977">
        <v>1</v>
      </c>
      <c r="AC26" s="2977">
        <v>1</v>
      </c>
    </row>
    <row r="27" spans="1:29" s="117" customFormat="1" ht="15">
      <c r="A27" s="648"/>
      <c r="B27" s="1386" t="s">
        <v>2636</v>
      </c>
      <c r="C27" s="2608">
        <f>估价对象房地状况!C21</f>
        <v>0</v>
      </c>
      <c r="D27" s="449">
        <v>100</v>
      </c>
      <c r="E27" s="451"/>
      <c r="F27" s="449">
        <f>SUMIF(100:100,E28,101:101)-SUMIF(100:100,C28,101:101)+100</f>
        <v>100</v>
      </c>
      <c r="G27" s="451"/>
      <c r="H27" s="449">
        <f>SUMIF(100:100,G28,101:101)-SUMIF(100:100,C28,101:101)+100</f>
        <v>100</v>
      </c>
      <c r="I27" s="453"/>
      <c r="J27" s="449">
        <f>SUMIF(100:100,I28,101:101)-SUMIF(100:100,C28,101:101)+100</f>
        <v>100</v>
      </c>
      <c r="K27" s="672">
        <v>2</v>
      </c>
      <c r="L27" s="1134"/>
      <c r="M27" s="1135"/>
      <c r="N27" s="1135"/>
      <c r="O27" s="1136"/>
      <c r="P27" s="3183"/>
      <c r="Q27" s="2970" t="str">
        <f t="shared" si="8"/>
        <v>公共配套设施</v>
      </c>
      <c r="R27" s="769" t="s">
        <v>17</v>
      </c>
      <c r="S27" s="770">
        <f>F27</f>
        <v>100</v>
      </c>
      <c r="T27" s="769" t="s">
        <v>17</v>
      </c>
      <c r="U27" s="770">
        <f>H27</f>
        <v>100</v>
      </c>
      <c r="V27" s="769" t="s">
        <v>17</v>
      </c>
      <c r="W27" s="770">
        <f>J27</f>
        <v>100</v>
      </c>
      <c r="X27" s="771"/>
      <c r="Y27" s="3183"/>
      <c r="Z27" s="2971" t="str">
        <f>Q27</f>
        <v>公共配套设施</v>
      </c>
      <c r="AA27" s="2977">
        <f>D27/F27</f>
        <v>1</v>
      </c>
      <c r="AB27" s="2977">
        <f>D27/H27</f>
        <v>1</v>
      </c>
      <c r="AC27" s="2977">
        <f>D27/J27</f>
        <v>1</v>
      </c>
    </row>
    <row r="28" spans="1:29" s="117" customFormat="1" ht="15">
      <c r="A28" s="648"/>
      <c r="B28" s="455"/>
      <c r="C28" s="446" t="s">
        <v>3091</v>
      </c>
      <c r="D28" s="447"/>
      <c r="E28" s="446" t="s">
        <v>3091</v>
      </c>
      <c r="F28" s="447"/>
      <c r="G28" s="446" t="s">
        <v>3091</v>
      </c>
      <c r="H28" s="447"/>
      <c r="I28" s="446" t="s">
        <v>3091</v>
      </c>
      <c r="J28" s="447"/>
      <c r="K28" s="671"/>
      <c r="L28" s="1134"/>
      <c r="M28" s="1135"/>
      <c r="N28" s="1135"/>
      <c r="O28" s="1136"/>
      <c r="P28" s="3183"/>
      <c r="Q28" s="2970"/>
      <c r="R28" s="769"/>
      <c r="S28" s="770"/>
      <c r="T28" s="769"/>
      <c r="U28" s="770"/>
      <c r="V28" s="769"/>
      <c r="W28" s="770"/>
      <c r="X28" s="771"/>
      <c r="Y28" s="3183"/>
      <c r="Z28" s="2971"/>
      <c r="AA28" s="2977">
        <v>1</v>
      </c>
      <c r="AB28" s="2977">
        <v>1</v>
      </c>
      <c r="AC28" s="2977">
        <v>1</v>
      </c>
    </row>
    <row r="29" spans="1:29" s="117" customFormat="1" ht="15">
      <c r="A29" s="648"/>
      <c r="B29" s="1386" t="s">
        <v>2637</v>
      </c>
      <c r="C29" s="2608">
        <f>估价对象房地状况!C22</f>
        <v>0</v>
      </c>
      <c r="D29" s="449">
        <v>100</v>
      </c>
      <c r="E29" s="451"/>
      <c r="F29" s="449">
        <f>SUMIF(102:102,E30,103:103)-SUMIF(102:102,C30,103:103)+100</f>
        <v>100</v>
      </c>
      <c r="G29" s="451"/>
      <c r="H29" s="449">
        <f>SUMIF(102:102,G30,103:103)-SUMIF(102:102,C30,103:103)+100</f>
        <v>100</v>
      </c>
      <c r="I29" s="453"/>
      <c r="J29" s="449">
        <f>SUMIF(102:102,I30,103:103)-SUMIF(102:102,C30,103:103)+100</f>
        <v>100</v>
      </c>
      <c r="K29" s="672">
        <v>2</v>
      </c>
      <c r="L29" s="1134"/>
      <c r="M29" s="1135"/>
      <c r="N29" s="1135"/>
      <c r="O29" s="1136"/>
      <c r="P29" s="3183"/>
      <c r="Q29" s="2970" t="str">
        <f t="shared" ref="Q29" si="9">B29</f>
        <v>基础设施水平</v>
      </c>
      <c r="R29" s="769" t="s">
        <v>17</v>
      </c>
      <c r="S29" s="770">
        <f>F29</f>
        <v>100</v>
      </c>
      <c r="T29" s="769" t="s">
        <v>17</v>
      </c>
      <c r="U29" s="770">
        <f>H29</f>
        <v>100</v>
      </c>
      <c r="V29" s="769" t="s">
        <v>17</v>
      </c>
      <c r="W29" s="770">
        <f>J29</f>
        <v>100</v>
      </c>
      <c r="X29" s="771"/>
      <c r="Y29" s="3183"/>
      <c r="Z29" s="2971" t="str">
        <f>Q29</f>
        <v>基础设施水平</v>
      </c>
      <c r="AA29" s="2977">
        <f>D29/F29</f>
        <v>1</v>
      </c>
      <c r="AB29" s="2977">
        <f>D29/H29</f>
        <v>1</v>
      </c>
      <c r="AC29" s="2977">
        <f>D29/J29</f>
        <v>1</v>
      </c>
    </row>
    <row r="30" spans="1:29" s="117" customFormat="1" ht="15.75" thickBot="1">
      <c r="A30" s="648"/>
      <c r="B30" s="455"/>
      <c r="C30" s="2701" t="s">
        <v>3094</v>
      </c>
      <c r="D30" s="447"/>
      <c r="E30" s="2701" t="s">
        <v>3094</v>
      </c>
      <c r="F30" s="447"/>
      <c r="G30" s="2701" t="s">
        <v>3094</v>
      </c>
      <c r="H30" s="447"/>
      <c r="I30" s="2701" t="s">
        <v>3094</v>
      </c>
      <c r="J30" s="447"/>
      <c r="K30" s="671"/>
      <c r="L30" s="1134"/>
      <c r="M30" s="1135"/>
      <c r="N30" s="1135"/>
      <c r="O30" s="1136"/>
      <c r="P30" s="3183"/>
      <c r="Q30" s="2970"/>
      <c r="R30" s="769"/>
      <c r="S30" s="770"/>
      <c r="T30" s="769"/>
      <c r="U30" s="770"/>
      <c r="V30" s="769"/>
      <c r="W30" s="770"/>
      <c r="X30" s="771"/>
      <c r="Y30" s="3183"/>
      <c r="Z30" s="2971"/>
      <c r="AA30" s="2977">
        <v>1</v>
      </c>
      <c r="AB30" s="2977">
        <v>1</v>
      </c>
      <c r="AC30" s="2977">
        <v>1</v>
      </c>
    </row>
    <row r="31" spans="1:29" ht="15.75" hidden="1" thickBot="1">
      <c r="A31" s="427"/>
      <c r="B31" s="455" t="s">
        <v>2638</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83"/>
      <c r="Q31" s="2973" t="str">
        <f t="shared" si="8"/>
        <v>临街状况</v>
      </c>
      <c r="R31" s="773" t="s">
        <v>17</v>
      </c>
      <c r="S31" s="774">
        <f t="shared" ref="S31:S45" si="10">F31</f>
        <v>100</v>
      </c>
      <c r="T31" s="773" t="s">
        <v>17</v>
      </c>
      <c r="U31" s="774">
        <f t="shared" ref="U31:U45" si="11">H31</f>
        <v>100</v>
      </c>
      <c r="V31" s="773" t="s">
        <v>17</v>
      </c>
      <c r="W31" s="774">
        <f t="shared" ref="W31:W45" si="12">J31</f>
        <v>100</v>
      </c>
      <c r="X31" s="2976"/>
      <c r="Y31" s="3183"/>
      <c r="Z31" s="2975" t="str">
        <f t="shared" ref="Z31:Z45" si="13">Q31</f>
        <v>临街状况</v>
      </c>
      <c r="AA31" s="2977">
        <f t="shared" si="3"/>
        <v>1</v>
      </c>
      <c r="AB31" s="2977">
        <f t="shared" si="4"/>
        <v>1</v>
      </c>
      <c r="AC31" s="2977">
        <f t="shared" si="5"/>
        <v>1</v>
      </c>
    </row>
    <row r="32" spans="1:29" ht="27.75" hidden="1" thickBot="1">
      <c r="A32" s="427"/>
      <c r="B32" s="1386" t="s">
        <v>2673</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42"/>
      <c r="M32" s="1133"/>
      <c r="N32" s="1133"/>
      <c r="O32" s="1141"/>
      <c r="P32" s="3183"/>
      <c r="Q32" s="2973" t="str">
        <f t="shared" si="8"/>
        <v>毗邻道路的类型与等级</v>
      </c>
      <c r="R32" s="773" t="s">
        <v>17</v>
      </c>
      <c r="S32" s="774">
        <f t="shared" si="10"/>
        <v>100</v>
      </c>
      <c r="T32" s="773" t="s">
        <v>17</v>
      </c>
      <c r="U32" s="774">
        <f t="shared" si="11"/>
        <v>100</v>
      </c>
      <c r="V32" s="773" t="s">
        <v>17</v>
      </c>
      <c r="W32" s="774">
        <f t="shared" si="12"/>
        <v>100</v>
      </c>
      <c r="X32" s="2976"/>
      <c r="Y32" s="3183"/>
      <c r="Z32" s="2975" t="str">
        <f t="shared" si="13"/>
        <v>毗邻道路的类型与等级</v>
      </c>
      <c r="AA32" s="2977">
        <f t="shared" si="3"/>
        <v>1</v>
      </c>
      <c r="AB32" s="2977">
        <f t="shared" si="4"/>
        <v>1</v>
      </c>
      <c r="AC32" s="2977">
        <f t="shared" si="5"/>
        <v>1</v>
      </c>
    </row>
    <row r="33" spans="1:29" ht="15.75" hidden="1" thickBot="1">
      <c r="A33" s="427"/>
      <c r="B33" s="455"/>
      <c r="C33" s="446"/>
      <c r="D33" s="447"/>
      <c r="E33" s="2612"/>
      <c r="F33" s="447"/>
      <c r="G33" s="2612"/>
      <c r="H33" s="447"/>
      <c r="I33" s="446"/>
      <c r="J33" s="447"/>
      <c r="K33" s="612"/>
      <c r="L33" s="1142"/>
      <c r="M33" s="1133"/>
      <c r="N33" s="1133"/>
      <c r="O33" s="1141"/>
      <c r="P33" s="3183"/>
      <c r="Q33" s="2973"/>
      <c r="R33" s="773"/>
      <c r="S33" s="774"/>
      <c r="T33" s="773"/>
      <c r="U33" s="774"/>
      <c r="V33" s="773"/>
      <c r="W33" s="774"/>
      <c r="X33" s="2976"/>
      <c r="Y33" s="3183"/>
      <c r="Z33" s="2975"/>
      <c r="AA33" s="2977">
        <v>1</v>
      </c>
      <c r="AB33" s="2977">
        <v>1</v>
      </c>
      <c r="AC33" s="2977">
        <v>1</v>
      </c>
    </row>
    <row r="34" spans="1:29" ht="15.75" hidden="1" thickBot="1">
      <c r="A34" s="427"/>
      <c r="B34" s="2972" t="s">
        <v>2731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83"/>
      <c r="Q34" s="2973" t="str">
        <f t="shared" si="8"/>
        <v>土地级别</v>
      </c>
      <c r="R34" s="773" t="s">
        <v>17</v>
      </c>
      <c r="S34" s="774">
        <f t="shared" si="10"/>
        <v>100</v>
      </c>
      <c r="T34" s="773" t="s">
        <v>17</v>
      </c>
      <c r="U34" s="774">
        <f t="shared" si="11"/>
        <v>100</v>
      </c>
      <c r="V34" s="773" t="s">
        <v>17</v>
      </c>
      <c r="W34" s="774">
        <f t="shared" si="12"/>
        <v>100</v>
      </c>
      <c r="X34" s="2976"/>
      <c r="Y34" s="3183"/>
      <c r="Z34" s="2975" t="str">
        <f t="shared" si="13"/>
        <v>土地级别</v>
      </c>
      <c r="AA34" s="2977">
        <f t="shared" si="3"/>
        <v>1</v>
      </c>
      <c r="AB34" s="2977">
        <f t="shared" si="4"/>
        <v>1</v>
      </c>
      <c r="AC34" s="2977">
        <f t="shared" si="5"/>
        <v>1</v>
      </c>
    </row>
    <row r="35" spans="1:29" ht="15.75" hidden="1" thickBot="1">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83"/>
      <c r="Q35" s="2973">
        <f t="shared" si="8"/>
        <v>111</v>
      </c>
      <c r="R35" s="773" t="s">
        <v>17</v>
      </c>
      <c r="S35" s="774">
        <f t="shared" si="10"/>
        <v>100</v>
      </c>
      <c r="T35" s="773" t="s">
        <v>17</v>
      </c>
      <c r="U35" s="774">
        <f t="shared" si="11"/>
        <v>100</v>
      </c>
      <c r="V35" s="773" t="s">
        <v>17</v>
      </c>
      <c r="W35" s="774">
        <f t="shared" si="12"/>
        <v>100</v>
      </c>
      <c r="X35" s="2976"/>
      <c r="Y35" s="3183"/>
      <c r="Z35" s="2975">
        <f t="shared" si="13"/>
        <v>111</v>
      </c>
      <c r="AA35" s="2977">
        <f t="shared" si="3"/>
        <v>1</v>
      </c>
      <c r="AB35" s="2977">
        <f t="shared" si="4"/>
        <v>1</v>
      </c>
      <c r="AC35" s="2977">
        <f t="shared" si="5"/>
        <v>1</v>
      </c>
    </row>
    <row r="36" spans="1:29" ht="15.75" hidden="1" thickBot="1">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84" t="s">
        <v>2547</v>
      </c>
      <c r="Q36" s="2973">
        <f t="shared" si="8"/>
        <v>111</v>
      </c>
      <c r="R36" s="773" t="s">
        <v>17</v>
      </c>
      <c r="S36" s="774">
        <f t="shared" si="10"/>
        <v>100</v>
      </c>
      <c r="T36" s="773" t="s">
        <v>17</v>
      </c>
      <c r="U36" s="774">
        <f t="shared" si="11"/>
        <v>100</v>
      </c>
      <c r="V36" s="773" t="s">
        <v>17</v>
      </c>
      <c r="W36" s="774">
        <f t="shared" si="12"/>
        <v>100</v>
      </c>
      <c r="X36" s="2976"/>
      <c r="Y36" s="3185" t="s">
        <v>2547</v>
      </c>
      <c r="Z36" s="2975">
        <f t="shared" si="13"/>
        <v>111</v>
      </c>
      <c r="AA36" s="2977">
        <f t="shared" si="3"/>
        <v>1</v>
      </c>
      <c r="AB36" s="2977">
        <f t="shared" si="4"/>
        <v>1</v>
      </c>
      <c r="AC36" s="2977">
        <f t="shared" si="5"/>
        <v>1</v>
      </c>
    </row>
    <row r="37" spans="1:29" s="470" customFormat="1" ht="15.75" hidden="1"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85"/>
      <c r="Q37" s="2973">
        <f t="shared" si="8"/>
        <v>111</v>
      </c>
      <c r="R37" s="776" t="s">
        <v>17</v>
      </c>
      <c r="S37" s="777">
        <f t="shared" si="10"/>
        <v>100</v>
      </c>
      <c r="T37" s="776" t="s">
        <v>17</v>
      </c>
      <c r="U37" s="777">
        <f t="shared" si="11"/>
        <v>100</v>
      </c>
      <c r="V37" s="776" t="s">
        <v>17</v>
      </c>
      <c r="W37" s="777">
        <f t="shared" si="12"/>
        <v>100</v>
      </c>
      <c r="X37" s="778"/>
      <c r="Y37" s="3185"/>
      <c r="Z37" s="779">
        <f t="shared" si="13"/>
        <v>111</v>
      </c>
      <c r="AA37" s="2977">
        <f t="shared" si="3"/>
        <v>1</v>
      </c>
      <c r="AB37" s="2977">
        <f t="shared" si="4"/>
        <v>1</v>
      </c>
      <c r="AC37" s="2977">
        <f t="shared" si="5"/>
        <v>1</v>
      </c>
    </row>
    <row r="38" spans="1:29" ht="15">
      <c r="A38" s="471" t="s">
        <v>2545</v>
      </c>
      <c r="B38" s="455" t="s">
        <v>2732</v>
      </c>
      <c r="C38" s="678"/>
      <c r="D38" s="466">
        <v>100</v>
      </c>
      <c r="E38" s="678"/>
      <c r="F38" s="466">
        <f>LOOKUP(E38,117:117,118:118)-LOOKUP(C38,117:117,118:118)+100</f>
        <v>100</v>
      </c>
      <c r="G38" s="678"/>
      <c r="H38" s="466">
        <f>LOOKUP(G38,117:117,118:118)-LOOKUP(C38,117:117,118:118)+100</f>
        <v>100</v>
      </c>
      <c r="I38" s="529"/>
      <c r="J38" s="466">
        <f>LOOKUP(I38,117:117,118:118)-LOOKUP(C38,117:117,118:118)+100</f>
        <v>100</v>
      </c>
      <c r="K38" s="612"/>
      <c r="L38" s="1142"/>
      <c r="M38" s="1133"/>
      <c r="N38" s="1133"/>
      <c r="O38" s="1141"/>
      <c r="P38" s="3185"/>
      <c r="Q38" s="2973" t="str">
        <f>B38</f>
        <v>宗地面积</v>
      </c>
      <c r="R38" s="773" t="s">
        <v>17</v>
      </c>
      <c r="S38" s="774">
        <f t="shared" si="10"/>
        <v>100</v>
      </c>
      <c r="T38" s="773" t="s">
        <v>17</v>
      </c>
      <c r="U38" s="774">
        <f t="shared" si="11"/>
        <v>100</v>
      </c>
      <c r="V38" s="773" t="s">
        <v>17</v>
      </c>
      <c r="W38" s="774">
        <f t="shared" si="12"/>
        <v>100</v>
      </c>
      <c r="X38" s="2976"/>
      <c r="Y38" s="3185"/>
      <c r="Z38" s="2975" t="str">
        <f t="shared" si="13"/>
        <v>宗地面积</v>
      </c>
      <c r="AA38" s="2977">
        <f t="shared" si="3"/>
        <v>1</v>
      </c>
      <c r="AB38" s="2977">
        <f t="shared" si="4"/>
        <v>1</v>
      </c>
      <c r="AC38" s="2977">
        <f t="shared" si="5"/>
        <v>1</v>
      </c>
    </row>
    <row r="39" spans="1:29" ht="15">
      <c r="A39" s="471"/>
      <c r="B39" s="2972" t="s">
        <v>2733</v>
      </c>
      <c r="C39" s="2614" t="s">
        <v>3095</v>
      </c>
      <c r="D39" s="434">
        <v>100</v>
      </c>
      <c r="E39" s="2614" t="s">
        <v>3095</v>
      </c>
      <c r="F39" s="434">
        <f>SUMIF(119:119,E39,120:120)-SUMIF(119:119,C39,120:120)+100</f>
        <v>100</v>
      </c>
      <c r="G39" s="2614" t="s">
        <v>3095</v>
      </c>
      <c r="H39" s="434">
        <f>SUMIF(119:119,G39,120:120)-SUMIF(119:119,C39,120:120)+100</f>
        <v>100</v>
      </c>
      <c r="I39" s="2614" t="s">
        <v>3095</v>
      </c>
      <c r="J39" s="434">
        <f>SUMIF(119:119,I39,120:120)-SUMIF(119:119,C39,120:120)+100</f>
        <v>100</v>
      </c>
      <c r="K39" s="611">
        <v>1</v>
      </c>
      <c r="L39" s="1142"/>
      <c r="M39" s="1133"/>
      <c r="N39" s="1133"/>
      <c r="O39" s="1141"/>
      <c r="P39" s="3185"/>
      <c r="Q39" s="2973" t="str">
        <f t="shared" ref="Q39:Q45" si="14">B39</f>
        <v>宗地形状</v>
      </c>
      <c r="R39" s="773" t="s">
        <v>17</v>
      </c>
      <c r="S39" s="774">
        <f t="shared" si="10"/>
        <v>100</v>
      </c>
      <c r="T39" s="773" t="s">
        <v>17</v>
      </c>
      <c r="U39" s="774">
        <f t="shared" si="11"/>
        <v>100</v>
      </c>
      <c r="V39" s="773" t="s">
        <v>17</v>
      </c>
      <c r="W39" s="774">
        <f t="shared" si="12"/>
        <v>100</v>
      </c>
      <c r="X39" s="2976"/>
      <c r="Y39" s="3185"/>
      <c r="Z39" s="2975" t="str">
        <f t="shared" si="13"/>
        <v>宗地形状</v>
      </c>
      <c r="AA39" s="2977">
        <f t="shared" si="3"/>
        <v>1</v>
      </c>
      <c r="AB39" s="2977">
        <f t="shared" si="4"/>
        <v>1</v>
      </c>
      <c r="AC39" s="2977">
        <f t="shared" si="5"/>
        <v>1</v>
      </c>
    </row>
    <row r="40" spans="1:29" ht="15">
      <c r="A40" s="471"/>
      <c r="B40" s="2972" t="s">
        <v>2734</v>
      </c>
      <c r="C40" s="2614" t="s">
        <v>3097</v>
      </c>
      <c r="D40" s="434">
        <v>100</v>
      </c>
      <c r="E40" s="2614" t="s">
        <v>3097</v>
      </c>
      <c r="F40" s="434">
        <f>SUMIF(121:121,E40,122:122)-SUMIF(121:121,C40,122:122)+100</f>
        <v>100</v>
      </c>
      <c r="G40" s="2614" t="s">
        <v>3097</v>
      </c>
      <c r="H40" s="434">
        <f>SUMIF(121:121,G40,122:122)-SUMIF(121:121,C40,122:122)+100</f>
        <v>100</v>
      </c>
      <c r="I40" s="2614" t="s">
        <v>3097</v>
      </c>
      <c r="J40" s="434">
        <f>SUMIF(121:121,I40,122:122)-SUMIF(121:121,C40,122:122)+100</f>
        <v>100</v>
      </c>
      <c r="K40" s="611">
        <v>1</v>
      </c>
      <c r="L40" s="1142"/>
      <c r="M40" s="1133"/>
      <c r="N40" s="1133"/>
      <c r="O40" s="1141"/>
      <c r="P40" s="3185"/>
      <c r="Q40" s="2973" t="str">
        <f t="shared" si="14"/>
        <v>临街宽度及深度</v>
      </c>
      <c r="R40" s="773" t="s">
        <v>17</v>
      </c>
      <c r="S40" s="774">
        <f t="shared" si="10"/>
        <v>100</v>
      </c>
      <c r="T40" s="773" t="s">
        <v>17</v>
      </c>
      <c r="U40" s="774">
        <f t="shared" si="11"/>
        <v>100</v>
      </c>
      <c r="V40" s="773" t="s">
        <v>17</v>
      </c>
      <c r="W40" s="774">
        <f t="shared" si="12"/>
        <v>100</v>
      </c>
      <c r="X40" s="2976"/>
      <c r="Y40" s="3185"/>
      <c r="Z40" s="2975" t="str">
        <f t="shared" si="13"/>
        <v>临街宽度及深度</v>
      </c>
      <c r="AA40" s="2977">
        <f t="shared" si="3"/>
        <v>1</v>
      </c>
      <c r="AB40" s="2977">
        <f t="shared" si="4"/>
        <v>1</v>
      </c>
      <c r="AC40" s="2977">
        <f t="shared" si="5"/>
        <v>1</v>
      </c>
    </row>
    <row r="41" spans="1:29" s="117" customFormat="1" ht="15">
      <c r="A41" s="472"/>
      <c r="B41" s="2972" t="s">
        <v>2735</v>
      </c>
      <c r="C41" s="2702" t="s">
        <v>3099</v>
      </c>
      <c r="D41" s="135">
        <v>100</v>
      </c>
      <c r="E41" s="2702" t="s">
        <v>3099</v>
      </c>
      <c r="F41" s="434">
        <f>SUMIF(123:123,E41,124:124)-SUMIF(123:123,C41,124:124)+100</f>
        <v>100</v>
      </c>
      <c r="G41" s="2702" t="s">
        <v>3099</v>
      </c>
      <c r="H41" s="434">
        <f>SUMIF(123:123,G41,124:124)-SUMIF(123:123,C41,124:124)+100</f>
        <v>100</v>
      </c>
      <c r="I41" s="2702" t="s">
        <v>3099</v>
      </c>
      <c r="J41" s="434">
        <f>SUMIF(123:123,I41,124:124)-SUMIF(123:123,C41,124:124)+100</f>
        <v>100</v>
      </c>
      <c r="K41" s="611">
        <v>1</v>
      </c>
      <c r="L41" s="1134"/>
      <c r="M41" s="1135"/>
      <c r="N41" s="1135"/>
      <c r="O41" s="1136"/>
      <c r="P41" s="3185"/>
      <c r="Q41" s="2973" t="str">
        <f t="shared" si="14"/>
        <v>宗地开发程度</v>
      </c>
      <c r="R41" s="769" t="s">
        <v>17</v>
      </c>
      <c r="S41" s="770">
        <f t="shared" si="10"/>
        <v>100</v>
      </c>
      <c r="T41" s="769" t="s">
        <v>17</v>
      </c>
      <c r="U41" s="770">
        <f t="shared" si="11"/>
        <v>100</v>
      </c>
      <c r="V41" s="769" t="s">
        <v>17</v>
      </c>
      <c r="W41" s="770">
        <f t="shared" si="12"/>
        <v>100</v>
      </c>
      <c r="X41" s="771"/>
      <c r="Y41" s="3185"/>
      <c r="Z41" s="2971" t="str">
        <f t="shared" si="13"/>
        <v>宗地开发程度</v>
      </c>
      <c r="AA41" s="772">
        <f t="shared" si="3"/>
        <v>1</v>
      </c>
      <c r="AB41" s="772">
        <f t="shared" si="4"/>
        <v>1</v>
      </c>
      <c r="AC41" s="772">
        <f t="shared" si="5"/>
        <v>1</v>
      </c>
    </row>
    <row r="42" spans="1:29" ht="15.75" thickBot="1">
      <c r="A42" s="471"/>
      <c r="B42" s="2972" t="s">
        <v>2736</v>
      </c>
      <c r="C42" s="2614" t="s">
        <v>3093</v>
      </c>
      <c r="D42" s="434">
        <v>100</v>
      </c>
      <c r="E42" s="2614" t="s">
        <v>3093</v>
      </c>
      <c r="F42" s="434">
        <f>SUMIF(125:125,E42,126:126)-SUMIF(125:125,C42,126:126)+100</f>
        <v>100</v>
      </c>
      <c r="G42" s="2614" t="s">
        <v>3093</v>
      </c>
      <c r="H42" s="434">
        <f>SUMIF(125:125,G42,126:126)-SUMIF(125:125,C42,126:126)+100</f>
        <v>100</v>
      </c>
      <c r="I42" s="2614" t="s">
        <v>3093</v>
      </c>
      <c r="J42" s="434">
        <f>SUMIF(125:125,I42,126:126)-SUMIF(125:125,C42,126:126)+100</f>
        <v>100</v>
      </c>
      <c r="K42" s="611">
        <v>1</v>
      </c>
      <c r="L42" s="1142"/>
      <c r="M42" s="1133"/>
      <c r="N42" s="1133"/>
      <c r="O42" s="1141"/>
      <c r="P42" s="3185" t="s">
        <v>2547</v>
      </c>
      <c r="Q42" s="2973" t="str">
        <f t="shared" si="14"/>
        <v>工程地质条件</v>
      </c>
      <c r="R42" s="773" t="s">
        <v>17</v>
      </c>
      <c r="S42" s="774">
        <f t="shared" si="10"/>
        <v>100</v>
      </c>
      <c r="T42" s="773" t="s">
        <v>17</v>
      </c>
      <c r="U42" s="774">
        <f t="shared" si="11"/>
        <v>100</v>
      </c>
      <c r="V42" s="773" t="s">
        <v>17</v>
      </c>
      <c r="W42" s="774">
        <f t="shared" si="12"/>
        <v>100</v>
      </c>
      <c r="X42" s="2976"/>
      <c r="Y42" s="3185" t="s">
        <v>2547</v>
      </c>
      <c r="Z42" s="2975" t="str">
        <f t="shared" si="13"/>
        <v>工程地质条件</v>
      </c>
      <c r="AA42" s="2977">
        <f t="shared" si="3"/>
        <v>1</v>
      </c>
      <c r="AB42" s="2977">
        <f t="shared" si="4"/>
        <v>1</v>
      </c>
      <c r="AC42" s="2977">
        <f t="shared" si="5"/>
        <v>1</v>
      </c>
    </row>
    <row r="43" spans="1:29" ht="15.75" hidden="1" thickBot="1">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85"/>
      <c r="Q43" s="2973">
        <f t="shared" si="14"/>
        <v>111</v>
      </c>
      <c r="R43" s="773" t="s">
        <v>17</v>
      </c>
      <c r="S43" s="774">
        <f t="shared" si="10"/>
        <v>100</v>
      </c>
      <c r="T43" s="773" t="s">
        <v>17</v>
      </c>
      <c r="U43" s="774">
        <f t="shared" si="11"/>
        <v>100</v>
      </c>
      <c r="V43" s="773" t="s">
        <v>17</v>
      </c>
      <c r="W43" s="774">
        <f t="shared" si="12"/>
        <v>100</v>
      </c>
      <c r="X43" s="2976"/>
      <c r="Y43" s="3185"/>
      <c r="Z43" s="2975">
        <f t="shared" si="13"/>
        <v>111</v>
      </c>
      <c r="AA43" s="2977">
        <f t="shared" si="3"/>
        <v>1</v>
      </c>
      <c r="AB43" s="2977">
        <f t="shared" si="4"/>
        <v>1</v>
      </c>
      <c r="AC43" s="2977">
        <f t="shared" si="5"/>
        <v>1</v>
      </c>
    </row>
    <row r="44" spans="1:29" ht="15.75" hidden="1" thickBot="1">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85"/>
      <c r="Q44" s="2973">
        <f t="shared" si="14"/>
        <v>111</v>
      </c>
      <c r="R44" s="773" t="s">
        <v>17</v>
      </c>
      <c r="S44" s="774">
        <f t="shared" si="10"/>
        <v>100</v>
      </c>
      <c r="T44" s="773" t="s">
        <v>17</v>
      </c>
      <c r="U44" s="774">
        <f t="shared" si="11"/>
        <v>100</v>
      </c>
      <c r="V44" s="773" t="s">
        <v>17</v>
      </c>
      <c r="W44" s="774">
        <f t="shared" si="12"/>
        <v>100</v>
      </c>
      <c r="X44" s="2976"/>
      <c r="Y44" s="3185"/>
      <c r="Z44" s="2975">
        <f t="shared" si="13"/>
        <v>111</v>
      </c>
      <c r="AA44" s="2977">
        <f t="shared" si="3"/>
        <v>1</v>
      </c>
      <c r="AB44" s="2977">
        <f t="shared" si="4"/>
        <v>1</v>
      </c>
      <c r="AC44" s="2977">
        <f t="shared" si="5"/>
        <v>1</v>
      </c>
    </row>
    <row r="45" spans="1:29" s="470" customFormat="1" ht="15.75" hidden="1" thickBot="1">
      <c r="A45" s="467"/>
      <c r="B45" s="1389">
        <v>111</v>
      </c>
      <c r="C45" s="2703"/>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85"/>
      <c r="Q45" s="2973">
        <f t="shared" si="14"/>
        <v>111</v>
      </c>
      <c r="R45" s="776" t="s">
        <v>17</v>
      </c>
      <c r="S45" s="777">
        <f t="shared" si="10"/>
        <v>100</v>
      </c>
      <c r="T45" s="776" t="s">
        <v>17</v>
      </c>
      <c r="U45" s="777">
        <f t="shared" si="11"/>
        <v>100</v>
      </c>
      <c r="V45" s="776" t="s">
        <v>17</v>
      </c>
      <c r="W45" s="777">
        <f t="shared" si="12"/>
        <v>100</v>
      </c>
      <c r="X45" s="778"/>
      <c r="Y45" s="3185"/>
      <c r="Z45" s="779">
        <f t="shared" si="13"/>
        <v>111</v>
      </c>
      <c r="AA45" s="2977">
        <f t="shared" si="3"/>
        <v>1</v>
      </c>
      <c r="AB45" s="2977">
        <f t="shared" si="4"/>
        <v>1</v>
      </c>
      <c r="AC45" s="2977">
        <f t="shared" si="5"/>
        <v>1</v>
      </c>
    </row>
    <row r="46" spans="1:29" ht="15">
      <c r="A46" s="478" t="s">
        <v>2702</v>
      </c>
      <c r="B46" s="2704" t="s">
        <v>2737</v>
      </c>
      <c r="C46" s="681" t="s">
        <v>1</v>
      </c>
      <c r="D46" s="480"/>
      <c r="E46" s="481">
        <f>ROUND(土地案例!K7,0)</f>
        <v>3026</v>
      </c>
      <c r="F46" s="482"/>
      <c r="G46" s="483">
        <f>ROUND(土地案例!K14,0)</f>
        <v>2865</v>
      </c>
      <c r="H46" s="484"/>
      <c r="I46" s="481">
        <f>ROUND(土地案例!K15,0)</f>
        <v>2682</v>
      </c>
      <c r="J46" s="484"/>
      <c r="K46" s="782"/>
      <c r="L46" s="1145"/>
      <c r="M46" s="1146"/>
      <c r="N46" s="1133"/>
      <c r="O46" s="1146"/>
      <c r="P46" s="3179" t="str">
        <f>A46</f>
        <v>成交单价</v>
      </c>
      <c r="Q46" s="3179"/>
      <c r="R46" s="3181">
        <f>E46</f>
        <v>3026</v>
      </c>
      <c r="S46" s="3181"/>
      <c r="T46" s="3181">
        <f>G46</f>
        <v>2865</v>
      </c>
      <c r="U46" s="3181"/>
      <c r="V46" s="3181">
        <f>I46</f>
        <v>2682</v>
      </c>
      <c r="W46" s="3181"/>
      <c r="X46" s="758"/>
      <c r="Y46" s="780"/>
      <c r="Z46" s="758"/>
      <c r="AA46" s="758"/>
      <c r="AB46" s="758"/>
      <c r="AC46" s="758"/>
    </row>
    <row r="47" spans="1:29" ht="15.75" thickBot="1">
      <c r="A47" s="485" t="s">
        <v>2560</v>
      </c>
      <c r="B47" s="682"/>
      <c r="C47" s="489">
        <f>R48</f>
        <v>2573</v>
      </c>
      <c r="D47" s="488"/>
      <c r="E47" s="489">
        <f>R47</f>
        <v>2715</v>
      </c>
      <c r="F47" s="490"/>
      <c r="G47" s="487">
        <f>T47</f>
        <v>2584</v>
      </c>
      <c r="H47" s="488"/>
      <c r="I47" s="489">
        <f>V47</f>
        <v>2419</v>
      </c>
      <c r="J47" s="488"/>
      <c r="K47" s="783"/>
      <c r="L47" s="1145"/>
      <c r="M47" s="1146"/>
      <c r="N47" s="1146"/>
      <c r="O47" s="1146"/>
      <c r="P47" s="3179" t="str">
        <f>A47</f>
        <v>比较价值（元/平方米）</v>
      </c>
      <c r="Q47" s="3179"/>
      <c r="R47" s="3180">
        <f>ROUND(PRODUCT(R46,AA7:AA45),0)</f>
        <v>2715</v>
      </c>
      <c r="S47" s="3180"/>
      <c r="T47" s="3180">
        <f>ROUND(PRODUCT(T46,AB7:AB45),0)</f>
        <v>2584</v>
      </c>
      <c r="U47" s="3180"/>
      <c r="V47" s="3180">
        <f>ROUND(PRODUCT(V46,AC7:AC45),0)</f>
        <v>2419</v>
      </c>
      <c r="W47" s="3180"/>
      <c r="X47" s="758"/>
      <c r="Y47" s="758"/>
      <c r="Z47" s="758"/>
      <c r="AA47" s="758"/>
      <c r="AB47" s="758"/>
      <c r="AC47" s="758"/>
    </row>
    <row r="48" spans="1:29" ht="15.75" thickBot="1">
      <c r="A48" s="491" t="s">
        <v>2738</v>
      </c>
      <c r="B48" s="492"/>
      <c r="C48" s="493">
        <f>R48</f>
        <v>2573</v>
      </c>
      <c r="D48" s="493"/>
      <c r="E48" s="493"/>
      <c r="F48" s="493"/>
      <c r="G48" s="493"/>
      <c r="H48" s="493"/>
      <c r="I48" s="493"/>
      <c r="J48" s="493"/>
      <c r="K48" s="784"/>
      <c r="L48" s="1145"/>
      <c r="M48" s="1146"/>
      <c r="N48" s="1146"/>
      <c r="O48" s="1146"/>
      <c r="P48" s="3176" t="str">
        <f>A48</f>
        <v>估价对象XX用房的比较价值（楼面单价，元/平方米）</v>
      </c>
      <c r="Q48" s="3177"/>
      <c r="R48" s="3178">
        <f>ROUND(AVERAGE(R47:V47),0)</f>
        <v>2573</v>
      </c>
      <c r="S48" s="3178"/>
      <c r="T48" s="3178"/>
      <c r="U48" s="3178"/>
      <c r="V48" s="3178"/>
      <c r="W48" s="3178"/>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2562</v>
      </c>
      <c r="D51" s="497"/>
      <c r="E51" s="498">
        <f>IF(E46&lt;E47,E47/E46-1,E46/E47-1)</f>
        <v>0.11454880294659309</v>
      </c>
      <c r="F51" s="499" t="str">
        <f>IF(OR(E51&gt;=0.3,E51&lt;=-0.3),"超过30%","")</f>
        <v/>
      </c>
      <c r="G51" s="498">
        <f>IF(G46&lt;G47,G47/G46-1,G46/G47-1)</f>
        <v>0.10874613003095979</v>
      </c>
      <c r="H51" s="499" t="str">
        <f>IF(OR(G51&gt;=0.3,G51&lt;=-0.3),"超过30%","")</f>
        <v/>
      </c>
      <c r="I51" s="498">
        <f>IF(I46&lt;I47,I47/I46-1,I46/I47-1)</f>
        <v>0.10872261264985528</v>
      </c>
      <c r="J51" s="499" t="str">
        <f>IF(OR(I51&gt;=0.3,I51&lt;=-0.3),"超过30%","")</f>
        <v/>
      </c>
      <c r="K51" s="1107"/>
      <c r="L51" s="1108"/>
      <c r="M51" s="1146"/>
      <c r="N51" s="1146"/>
      <c r="O51" s="1146"/>
    </row>
    <row r="52" spans="1:15" ht="13.5" customHeight="1">
      <c r="A52" s="1146"/>
      <c r="B52" s="1146"/>
      <c r="C52" s="496" t="s">
        <v>2563</v>
      </c>
      <c r="D52" s="500"/>
      <c r="E52" s="498">
        <f>IF(E47&lt;G47,G47/E47-1,E47/G47-1)</f>
        <v>5.0696594427244612E-2</v>
      </c>
      <c r="F52" s="499" t="str">
        <f>IF(OR(E52&gt;=0.2,E52&lt;=-0.2),"超过20%","")</f>
        <v/>
      </c>
      <c r="G52" s="498">
        <f>IF(G47&lt;I47,I47/G47-1,G47/I47-1)</f>
        <v>6.8210004133939739E-2</v>
      </c>
      <c r="H52" s="499" t="str">
        <f>IF(OR(G52&gt;=0.2,G52&lt;=-0.2),"超过20%","")</f>
        <v/>
      </c>
      <c r="I52" s="498">
        <f>IF(I47&lt;E47,E47/I47-1,I47/E47-1)</f>
        <v>0.12236461347664318</v>
      </c>
      <c r="J52" s="499" t="str">
        <f>IF(OR(I52&gt;=0.2,I52&lt;=-0.2),"超过20%","")</f>
        <v/>
      </c>
      <c r="K52" s="1107"/>
      <c r="L52" s="1108"/>
      <c r="M52" s="1146"/>
      <c r="N52" s="1146"/>
      <c r="O52" s="1146"/>
    </row>
    <row r="53" spans="1:15" s="501" customFormat="1" ht="13.5" customHeight="1">
      <c r="A53" s="1147"/>
      <c r="B53" s="1147"/>
      <c r="C53" s="496" t="s">
        <v>2564</v>
      </c>
      <c r="D53" s="500"/>
      <c r="E53" s="498">
        <f>IF(E46&lt;G46,G46/E46-1,E46/G46-1)</f>
        <v>5.6195462478185076E-2</v>
      </c>
      <c r="F53" s="499" t="str">
        <f>IF(OR(E53&gt;=0.3,E53&lt;=-0.3),"超过30%","")</f>
        <v/>
      </c>
      <c r="G53" s="498">
        <f>IF(G46&lt;I46,I46/G46-1,G46/I46-1)</f>
        <v>6.8232662192393656E-2</v>
      </c>
      <c r="H53" s="499" t="str">
        <f>IF(OR(G53&gt;=0.3,G53&lt;=-0.3),"超过30%","")</f>
        <v/>
      </c>
      <c r="I53" s="498">
        <f>IF(I46&lt;E46,E46/I46-1,I46/E46-1)</f>
        <v>0.12826249067859807</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2739</v>
      </c>
      <c r="B55" s="684" t="s">
        <v>2740</v>
      </c>
      <c r="C55" s="2705" t="s">
        <v>2741</v>
      </c>
      <c r="D55" s="2706" t="s">
        <v>2742</v>
      </c>
      <c r="E55" s="2978" t="s">
        <v>2743</v>
      </c>
      <c r="F55" s="1109" t="s">
        <v>2744</v>
      </c>
      <c r="G55" s="3189" t="s">
        <v>2745</v>
      </c>
      <c r="H55" s="3203"/>
      <c r="I55" s="143" t="s">
        <v>2746</v>
      </c>
      <c r="J55" s="2707">
        <f>项目基本情况!F35</f>
        <v>0</v>
      </c>
      <c r="K55" s="2708" t="s">
        <v>2747</v>
      </c>
      <c r="L55" s="1108"/>
      <c r="M55" s="1146"/>
      <c r="N55" s="1146"/>
      <c r="O55" s="1146"/>
    </row>
    <row r="56" spans="1:15" s="691" customFormat="1">
      <c r="A56" s="687" t="s">
        <v>2748</v>
      </c>
      <c r="B56" s="688">
        <f>C48</f>
        <v>2573</v>
      </c>
      <c r="C56" s="689">
        <v>1</v>
      </c>
      <c r="D56" s="1165">
        <v>1</v>
      </c>
      <c r="E56" s="689">
        <f>'数据-汇总表'!E8+'数据-汇总表'!E9</f>
        <v>30298.41</v>
      </c>
      <c r="F56" s="1105">
        <f t="shared" ref="F56:F65" si="15">ROUND(B56*E56/10000,0)</f>
        <v>7796</v>
      </c>
      <c r="G56" s="3204"/>
      <c r="H56" s="3179"/>
      <c r="I56" s="1110">
        <v>1</v>
      </c>
      <c r="J56" s="1113">
        <v>1</v>
      </c>
      <c r="K56" s="1147"/>
      <c r="L56" s="943"/>
      <c r="M56" s="943"/>
      <c r="N56" s="943"/>
      <c r="O56" s="943"/>
    </row>
    <row r="57" spans="1:15" s="691" customFormat="1">
      <c r="A57" s="692" t="s">
        <v>2749</v>
      </c>
      <c r="B57" s="261">
        <f>ROUND($C$48*C57*D57,0)</f>
        <v>0</v>
      </c>
      <c r="C57" s="199">
        <f t="shared" ref="C57:C65" si="16">IF($C$55="北京市系数",I57,J57)</f>
        <v>0</v>
      </c>
      <c r="D57" s="1166">
        <v>0.25</v>
      </c>
      <c r="E57" s="693"/>
      <c r="F57" s="1105">
        <f t="shared" si="15"/>
        <v>0</v>
      </c>
      <c r="G57" s="3205" t="s">
        <v>2750</v>
      </c>
      <c r="H57" s="1106">
        <f>项目基本情况!B37</f>
        <v>0</v>
      </c>
      <c r="I57" s="1110">
        <f>SUMIF(修正!A45:A56,H57,修正!B45:B56)</f>
        <v>0</v>
      </c>
      <c r="J57" s="1114"/>
      <c r="K57" s="1146"/>
      <c r="L57" s="943"/>
      <c r="M57" s="943"/>
      <c r="N57" s="943"/>
      <c r="O57" s="943"/>
    </row>
    <row r="58" spans="1:15" s="691" customFormat="1">
      <c r="A58" s="692" t="s">
        <v>2751</v>
      </c>
      <c r="B58" s="261">
        <f t="shared" ref="B58:B65" si="17">ROUND($C$48*C58*D58,0)</f>
        <v>0</v>
      </c>
      <c r="C58" s="199">
        <f t="shared" si="16"/>
        <v>0</v>
      </c>
      <c r="D58" s="1166">
        <v>0.25</v>
      </c>
      <c r="E58" s="693"/>
      <c r="F58" s="1105">
        <f t="shared" si="15"/>
        <v>0</v>
      </c>
      <c r="G58" s="3205"/>
      <c r="H58" s="1106">
        <f>项目基本情况!B37</f>
        <v>0</v>
      </c>
      <c r="I58" s="1110">
        <f>SUMIF(修正!A45:A56,H58,修正!C45:C56)</f>
        <v>0</v>
      </c>
      <c r="J58" s="1114"/>
      <c r="K58" s="1147"/>
      <c r="L58" s="943"/>
      <c r="M58" s="943"/>
      <c r="N58" s="943"/>
      <c r="O58" s="943"/>
    </row>
    <row r="59" spans="1:15" s="691" customFormat="1">
      <c r="A59" s="692" t="s">
        <v>2752</v>
      </c>
      <c r="B59" s="261">
        <f t="shared" si="17"/>
        <v>0</v>
      </c>
      <c r="C59" s="199">
        <f t="shared" si="16"/>
        <v>0</v>
      </c>
      <c r="D59" s="1166">
        <v>0.25</v>
      </c>
      <c r="E59" s="693"/>
      <c r="F59" s="1105">
        <f t="shared" si="15"/>
        <v>0</v>
      </c>
      <c r="G59" s="3205"/>
      <c r="H59" s="1106">
        <f>项目基本情况!B37</f>
        <v>0</v>
      </c>
      <c r="I59" s="1110">
        <f>SUMIF(修正!A45:A56,H59,修正!D45:D56)</f>
        <v>0</v>
      </c>
      <c r="J59" s="1114"/>
      <c r="K59" s="1146"/>
      <c r="L59" s="943"/>
      <c r="M59" s="943"/>
      <c r="N59" s="943"/>
      <c r="O59" s="943"/>
    </row>
    <row r="60" spans="1:15" s="691" customFormat="1">
      <c r="A60" s="692" t="s">
        <v>2753</v>
      </c>
      <c r="B60" s="261">
        <f t="shared" si="17"/>
        <v>0</v>
      </c>
      <c r="C60" s="199">
        <f t="shared" si="16"/>
        <v>0</v>
      </c>
      <c r="D60" s="1166">
        <v>0.25</v>
      </c>
      <c r="E60" s="693"/>
      <c r="F60" s="1105">
        <f t="shared" si="15"/>
        <v>0</v>
      </c>
      <c r="G60" s="3205"/>
      <c r="H60" s="1106">
        <f>项目基本情况!B37</f>
        <v>0</v>
      </c>
      <c r="I60" s="1110">
        <f>SUMIF(修正!A45:A56,H60,修正!E45:E56)</f>
        <v>0</v>
      </c>
      <c r="J60" s="1114"/>
      <c r="K60" s="1147"/>
      <c r="L60" s="943"/>
      <c r="M60" s="943"/>
      <c r="N60" s="943"/>
      <c r="O60" s="943"/>
    </row>
    <row r="61" spans="1:15" s="691" customFormat="1">
      <c r="A61" s="692" t="s">
        <v>2754</v>
      </c>
      <c r="B61" s="261">
        <f t="shared" si="17"/>
        <v>0</v>
      </c>
      <c r="C61" s="199">
        <f t="shared" si="16"/>
        <v>0</v>
      </c>
      <c r="D61" s="1166">
        <v>0.25</v>
      </c>
      <c r="E61" s="260">
        <f>'数据-汇总表'!E11</f>
        <v>0</v>
      </c>
      <c r="F61" s="1105">
        <f t="shared" si="15"/>
        <v>0</v>
      </c>
      <c r="G61" s="2974" t="s">
        <v>2755</v>
      </c>
      <c r="H61" s="1106">
        <f>项目基本情况!C37</f>
        <v>0</v>
      </c>
      <c r="I61" s="1110">
        <f>SUMIF(修正!A45:A56,H61,修正!F45:F56)</f>
        <v>0</v>
      </c>
      <c r="J61" s="1114"/>
      <c r="K61" s="1146"/>
      <c r="L61" s="943"/>
      <c r="M61" s="943"/>
      <c r="N61" s="943"/>
      <c r="O61" s="943"/>
    </row>
    <row r="62" spans="1:15" s="691" customFormat="1">
      <c r="A62" s="692" t="s">
        <v>2756</v>
      </c>
      <c r="B62" s="261">
        <f t="shared" si="17"/>
        <v>0</v>
      </c>
      <c r="C62" s="199">
        <f t="shared" si="16"/>
        <v>0</v>
      </c>
      <c r="D62" s="1166">
        <v>0.25</v>
      </c>
      <c r="E62" s="260">
        <f>'数据-汇总表'!E12</f>
        <v>0</v>
      </c>
      <c r="F62" s="1105">
        <f t="shared" si="15"/>
        <v>0</v>
      </c>
      <c r="G62" s="1111" t="s">
        <v>2757</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2758</v>
      </c>
      <c r="B63" s="261">
        <f t="shared" si="17"/>
        <v>0</v>
      </c>
      <c r="C63" s="199">
        <f t="shared" si="16"/>
        <v>0</v>
      </c>
      <c r="D63" s="1166">
        <v>0.25</v>
      </c>
      <c r="E63" s="260">
        <f>'数据-汇总表'!E13</f>
        <v>0</v>
      </c>
      <c r="F63" s="1105">
        <f t="shared" si="15"/>
        <v>0</v>
      </c>
      <c r="G63" s="1111" t="s">
        <v>2759</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2760</v>
      </c>
      <c r="B64" s="261">
        <f t="shared" si="17"/>
        <v>0</v>
      </c>
      <c r="C64" s="199">
        <f t="shared" si="16"/>
        <v>0</v>
      </c>
      <c r="D64" s="1166">
        <v>0.25</v>
      </c>
      <c r="E64" s="260">
        <f>'数据-汇总表'!E14</f>
        <v>0</v>
      </c>
      <c r="F64" s="1105">
        <f t="shared" si="15"/>
        <v>0</v>
      </c>
      <c r="G64" s="2974" t="s">
        <v>2750</v>
      </c>
      <c r="H64" s="1106">
        <f>项目基本情况!B37</f>
        <v>0</v>
      </c>
      <c r="I64" s="1110">
        <f>SUMIF(修正!A45:A56,H64,修正!H45:H56)</f>
        <v>0</v>
      </c>
      <c r="J64" s="1114"/>
      <c r="K64" s="1147"/>
      <c r="L64" s="943"/>
      <c r="M64" s="943"/>
      <c r="N64" s="943"/>
      <c r="O64" s="943"/>
    </row>
    <row r="65" spans="1:17" s="691" customFormat="1" ht="15" thickBot="1">
      <c r="A65" s="692" t="s">
        <v>2761</v>
      </c>
      <c r="B65" s="261">
        <f t="shared" si="17"/>
        <v>0</v>
      </c>
      <c r="C65" s="199">
        <f t="shared" si="16"/>
        <v>0</v>
      </c>
      <c r="D65" s="1166">
        <v>0.25</v>
      </c>
      <c r="E65" s="260">
        <f>'数据-汇总表'!E15</f>
        <v>0</v>
      </c>
      <c r="F65" s="1105">
        <f t="shared" si="15"/>
        <v>0</v>
      </c>
      <c r="G65" s="2710" t="s">
        <v>2755</v>
      </c>
      <c r="H65" s="1116">
        <f>项目基本情况!C37</f>
        <v>0</v>
      </c>
      <c r="I65" s="1112">
        <f>SUMIF(修正!A45:A56,H65,修正!H45:H56)</f>
        <v>0</v>
      </c>
      <c r="J65" s="1115"/>
      <c r="K65" s="1146"/>
      <c r="L65" s="943"/>
      <c r="M65" s="943"/>
      <c r="N65" s="943"/>
      <c r="O65" s="943"/>
    </row>
    <row r="66" spans="1:17" s="691" customFormat="1" ht="13.5" thickBot="1">
      <c r="A66" s="694" t="s">
        <v>2762</v>
      </c>
      <c r="B66" s="695" t="s">
        <v>28</v>
      </c>
      <c r="C66" s="695" t="s">
        <v>29</v>
      </c>
      <c r="D66" s="695" t="s">
        <v>1026</v>
      </c>
      <c r="E66" s="695">
        <f>IF(B46="楼面地价",SUM(E56:E65),'数据-汇总表'!D3)</f>
        <v>30298.41</v>
      </c>
      <c r="F66" s="696">
        <f>IF(B46="楼面地价",SUM(F56:F65),ROUND(C48*E66/10000,0))</f>
        <v>7796</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2019-4-1</v>
      </c>
      <c r="D68" s="760">
        <f>EDATE(C68,-3)</f>
        <v>43466</v>
      </c>
      <c r="E68" s="760">
        <f>EDATE(D68,-3)</f>
        <v>43374</v>
      </c>
      <c r="F68" s="760">
        <f t="shared" ref="F68:O68" si="18">EDATE(E68,-3)</f>
        <v>43282</v>
      </c>
      <c r="G68" s="760">
        <f t="shared" si="18"/>
        <v>43191</v>
      </c>
      <c r="H68" s="760">
        <f t="shared" si="18"/>
        <v>43101</v>
      </c>
      <c r="I68" s="760">
        <f t="shared" si="18"/>
        <v>43009</v>
      </c>
      <c r="J68" s="760">
        <f t="shared" si="18"/>
        <v>42917</v>
      </c>
      <c r="K68" s="760">
        <f t="shared" si="18"/>
        <v>42826</v>
      </c>
      <c r="L68" s="760">
        <f t="shared" si="18"/>
        <v>42736</v>
      </c>
      <c r="M68" s="760">
        <f t="shared" si="18"/>
        <v>42644</v>
      </c>
      <c r="N68" s="760">
        <f t="shared" si="18"/>
        <v>42552</v>
      </c>
      <c r="O68" s="760">
        <f t="shared" si="18"/>
        <v>42461</v>
      </c>
    </row>
    <row r="69" spans="1:17" ht="21.75" thickBot="1">
      <c r="A69" s="762" t="s">
        <v>2565</v>
      </c>
      <c r="B69" s="758"/>
      <c r="C69" s="763"/>
      <c r="D69" s="763"/>
      <c r="E69" s="763"/>
      <c r="F69" s="764"/>
      <c r="G69" s="764"/>
      <c r="H69" s="763"/>
      <c r="I69" s="763"/>
      <c r="J69" s="1161"/>
      <c r="K69" s="1162"/>
      <c r="L69" s="1163"/>
      <c r="M69" s="1161"/>
      <c r="N69" s="1161"/>
      <c r="O69" s="1161"/>
      <c r="P69" s="502"/>
      <c r="Q69" s="503"/>
    </row>
    <row r="70" spans="1:17" s="507" customFormat="1" ht="15">
      <c r="A70" s="2711" t="s">
        <v>2763</v>
      </c>
      <c r="B70" s="1361"/>
      <c r="C70" s="1572" t="str">
        <f>YEAR(C68)&amp;"-"&amp;ROUNDUP(MONTH(C68)/3,0)</f>
        <v>2019-2</v>
      </c>
      <c r="D70" s="1572" t="str">
        <f>YEAR(D68)&amp;"-"&amp;ROUNDUP(MONTH(D68)/3,0)</f>
        <v>2019-1</v>
      </c>
      <c r="E70" s="1572" t="str">
        <f t="shared" ref="E70:O70" si="19">YEAR(E68)&amp;"-"&amp;ROUNDUP(MONTH(E68)/3,0)</f>
        <v>2018-4</v>
      </c>
      <c r="F70" s="1572" t="str">
        <f t="shared" si="19"/>
        <v>2018-3</v>
      </c>
      <c r="G70" s="1572" t="str">
        <f t="shared" si="19"/>
        <v>2018-2</v>
      </c>
      <c r="H70" s="1572" t="str">
        <f t="shared" si="19"/>
        <v>2018-1</v>
      </c>
      <c r="I70" s="1572" t="str">
        <f t="shared" si="19"/>
        <v>2017-4</v>
      </c>
      <c r="J70" s="1572" t="str">
        <f t="shared" si="19"/>
        <v>2017-3</v>
      </c>
      <c r="K70" s="1572" t="str">
        <f t="shared" si="19"/>
        <v>2017-2</v>
      </c>
      <c r="L70" s="1572" t="str">
        <f t="shared" si="19"/>
        <v>2017-1</v>
      </c>
      <c r="M70" s="1572" t="str">
        <f t="shared" si="19"/>
        <v>2016-4</v>
      </c>
      <c r="N70" s="1572" t="str">
        <f t="shared" si="19"/>
        <v>2016-3</v>
      </c>
      <c r="O70" s="1572" t="str">
        <f t="shared" si="19"/>
        <v>2016-2</v>
      </c>
      <c r="P70" s="506"/>
    </row>
    <row r="71" spans="1:17" s="117" customFormat="1" ht="30" customHeight="1">
      <c r="A71" s="2712" t="s">
        <v>2764</v>
      </c>
      <c r="B71" s="331" t="str">
        <f>"北京市平均增长率"&amp;TEXT(SUMIF(基准地价修正!N21:N25,A71,基准地价修正!P21:P25),"0.00%")</f>
        <v>北京市平均增长率0.00%</v>
      </c>
      <c r="C71" s="602">
        <v>100</v>
      </c>
      <c r="D71" s="594">
        <v>99.5</v>
      </c>
      <c r="E71" s="594">
        <v>99</v>
      </c>
      <c r="F71" s="594">
        <v>98.5</v>
      </c>
      <c r="G71" s="594">
        <v>98</v>
      </c>
      <c r="H71" s="594">
        <v>97.5</v>
      </c>
      <c r="I71" s="594">
        <v>97</v>
      </c>
      <c r="J71" s="594">
        <v>96.5</v>
      </c>
      <c r="K71" s="594">
        <v>96</v>
      </c>
      <c r="L71" s="594">
        <v>95.5</v>
      </c>
      <c r="M71" s="594">
        <v>95</v>
      </c>
      <c r="N71" s="594">
        <v>94.5</v>
      </c>
      <c r="O71" s="594">
        <v>94</v>
      </c>
      <c r="P71" s="503"/>
    </row>
    <row r="72" spans="1:17" s="117" customFormat="1" ht="15.75" thickBot="1">
      <c r="A72" s="514" t="s">
        <v>2567</v>
      </c>
      <c r="B72" s="515"/>
      <c r="C72" s="516"/>
      <c r="D72" s="517"/>
      <c r="E72" s="517"/>
      <c r="F72" s="517"/>
      <c r="G72" s="517"/>
      <c r="H72" s="517"/>
      <c r="I72" s="517"/>
      <c r="J72" s="517"/>
      <c r="K72" s="517"/>
      <c r="L72" s="517"/>
      <c r="M72" s="518"/>
      <c r="N72" s="517"/>
      <c r="O72" s="1164"/>
      <c r="P72" s="503"/>
      <c r="Q72" s="503"/>
    </row>
    <row r="73" spans="1:17" s="117" customFormat="1" ht="15">
      <c r="A73" s="520" t="s">
        <v>2532</v>
      </c>
      <c r="B73" s="509"/>
      <c r="C73" s="521" t="s">
        <v>2569</v>
      </c>
      <c r="D73" s="522"/>
      <c r="E73" s="522"/>
      <c r="F73" s="522"/>
      <c r="G73" s="522"/>
      <c r="H73" s="522"/>
      <c r="I73" s="522"/>
      <c r="J73" s="522"/>
      <c r="K73" s="522"/>
      <c r="L73" s="523"/>
      <c r="M73" s="524"/>
      <c r="N73" s="1153"/>
      <c r="O73" s="1153"/>
      <c r="P73" s="525"/>
      <c r="Q73" s="503"/>
    </row>
    <row r="74" spans="1:17" s="117"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2570</v>
      </c>
      <c r="B75" s="527" t="s">
        <v>2536</v>
      </c>
      <c r="C75" s="2947" t="s">
        <v>3064</v>
      </c>
      <c r="D75" s="2947" t="s">
        <v>3209</v>
      </c>
      <c r="E75" s="529"/>
      <c r="F75" s="529"/>
      <c r="G75" s="529"/>
      <c r="H75" s="529"/>
      <c r="I75" s="529"/>
      <c r="J75" s="529"/>
      <c r="K75" s="530"/>
      <c r="L75" s="531"/>
      <c r="M75" s="532"/>
      <c r="N75" s="1154"/>
      <c r="O75" s="1154"/>
      <c r="P75" s="45"/>
      <c r="Q75" s="503"/>
    </row>
    <row r="76" spans="1:17" ht="15.75" thickBot="1">
      <c r="A76" s="533"/>
      <c r="B76" s="534"/>
      <c r="C76" s="535">
        <v>100</v>
      </c>
      <c r="D76" s="535">
        <v>100</v>
      </c>
      <c r="E76" s="535"/>
      <c r="F76" s="535"/>
      <c r="G76" s="535"/>
      <c r="H76" s="535"/>
      <c r="I76" s="535"/>
      <c r="J76" s="535"/>
      <c r="K76" s="535"/>
      <c r="L76" s="535"/>
      <c r="M76" s="536"/>
      <c r="N76" s="1155"/>
      <c r="O76" s="1155"/>
      <c r="P76" s="45"/>
      <c r="Q76" s="503"/>
    </row>
    <row r="77" spans="1:17" ht="27.75" thickTop="1">
      <c r="A77" s="533"/>
      <c r="B77" s="537" t="s">
        <v>2539</v>
      </c>
      <c r="C77" s="538"/>
      <c r="D77" s="538"/>
      <c r="E77" s="538"/>
      <c r="F77" s="538"/>
      <c r="G77" s="538"/>
      <c r="H77" s="538"/>
      <c r="I77" s="538"/>
      <c r="J77" s="538"/>
      <c r="K77" s="539"/>
      <c r="L77" s="540"/>
      <c r="M77" s="541"/>
      <c r="N77" s="1154"/>
      <c r="O77" s="1154"/>
      <c r="P77" s="45"/>
      <c r="Q77" s="503"/>
    </row>
    <row r="78" spans="1:17" ht="15.75" thickBot="1">
      <c r="A78" s="533"/>
      <c r="B78" s="542"/>
      <c r="C78" s="543"/>
      <c r="D78" s="543"/>
      <c r="E78" s="543"/>
      <c r="F78" s="543"/>
      <c r="G78" s="543"/>
      <c r="H78" s="543"/>
      <c r="I78" s="543"/>
      <c r="J78" s="543"/>
      <c r="K78" s="543"/>
      <c r="L78" s="543"/>
      <c r="M78" s="544"/>
      <c r="N78" s="1155"/>
      <c r="O78" s="1155"/>
      <c r="P78" s="45"/>
      <c r="Q78" s="503"/>
    </row>
    <row r="79" spans="1:17" ht="15.75" thickTop="1">
      <c r="A79" s="533"/>
      <c r="B79" s="545" t="s">
        <v>2540</v>
      </c>
      <c r="C79" s="546" t="str">
        <f>C80&amp;"（含）"&amp;"-"&amp;D80</f>
        <v>0（含）-0.5</v>
      </c>
      <c r="D79" s="546" t="str">
        <f t="shared" ref="D79:L79" si="20">D80&amp;"（含）"&amp;"-"&amp;E80</f>
        <v>0.5（含）-1</v>
      </c>
      <c r="E79" s="546" t="str">
        <f t="shared" si="20"/>
        <v>1（含）-1.5</v>
      </c>
      <c r="F79" s="546" t="str">
        <f t="shared" si="20"/>
        <v>1.5（含）-2</v>
      </c>
      <c r="G79" s="546" t="str">
        <f t="shared" si="20"/>
        <v>2（含）-2.5</v>
      </c>
      <c r="H79" s="546" t="str">
        <f t="shared" si="20"/>
        <v>2.5（含）-3</v>
      </c>
      <c r="I79" s="546" t="str">
        <f t="shared" si="20"/>
        <v>3（含）-</v>
      </c>
      <c r="J79" s="546" t="str">
        <f t="shared" si="20"/>
        <v>（含）-</v>
      </c>
      <c r="K79" s="546" t="str">
        <f t="shared" si="20"/>
        <v>（含）-</v>
      </c>
      <c r="L79" s="546" t="str">
        <f t="shared" si="20"/>
        <v>（含）-</v>
      </c>
      <c r="M79" s="447" t="str">
        <f>M80&amp;"（含）"&amp;"-"&amp;P80</f>
        <v>（含）-</v>
      </c>
      <c r="N79" s="1155"/>
      <c r="O79" s="1155"/>
      <c r="P79" s="45"/>
      <c r="Q79" s="503"/>
    </row>
    <row r="80" spans="1:17" ht="15">
      <c r="A80" s="533"/>
      <c r="B80" s="547"/>
      <c r="C80" s="548">
        <v>0</v>
      </c>
      <c r="D80" s="548">
        <v>0.5</v>
      </c>
      <c r="E80" s="548">
        <v>1</v>
      </c>
      <c r="F80" s="548">
        <v>1.5</v>
      </c>
      <c r="G80" s="548">
        <v>2</v>
      </c>
      <c r="H80" s="548">
        <v>2.5</v>
      </c>
      <c r="I80" s="548">
        <v>3</v>
      </c>
      <c r="J80" s="548"/>
      <c r="K80" s="549"/>
      <c r="L80" s="550"/>
      <c r="M80" s="551"/>
      <c r="N80" s="1154"/>
      <c r="O80" s="1154"/>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5"/>
      <c r="O81" s="1155"/>
      <c r="P81" s="45"/>
      <c r="Q81" s="503"/>
    </row>
    <row r="82" spans="1:17" s="470" customFormat="1" ht="15.75" thickTop="1">
      <c r="A82" s="552"/>
      <c r="B82" s="537">
        <f>B12</f>
        <v>0</v>
      </c>
      <c r="C82" s="553">
        <v>1</v>
      </c>
      <c r="D82" s="553">
        <v>2</v>
      </c>
      <c r="E82" s="553"/>
      <c r="F82" s="553"/>
      <c r="G82" s="553"/>
      <c r="H82" s="554"/>
      <c r="I82" s="554"/>
      <c r="J82" s="554"/>
      <c r="K82" s="554"/>
      <c r="L82" s="555"/>
      <c r="M82" s="556"/>
      <c r="N82" s="1156"/>
      <c r="O82" s="1156"/>
      <c r="P82" s="557"/>
      <c r="Q82" s="558"/>
    </row>
    <row r="83" spans="1:17" s="470" customFormat="1" ht="15.75" thickBot="1">
      <c r="A83" s="552"/>
      <c r="B83" s="542"/>
      <c r="C83" s="559">
        <v>100</v>
      </c>
      <c r="D83" s="535">
        <v>130</v>
      </c>
      <c r="E83" s="535"/>
      <c r="F83" s="535"/>
      <c r="G83" s="535"/>
      <c r="H83" s="535"/>
      <c r="I83" s="535"/>
      <c r="J83" s="535"/>
      <c r="K83" s="535"/>
      <c r="L83" s="535"/>
      <c r="M83" s="536"/>
      <c r="N83" s="1155"/>
      <c r="O83" s="1155"/>
      <c r="P83" s="557"/>
      <c r="Q83" s="558"/>
    </row>
    <row r="84" spans="1:17" s="470" customFormat="1" ht="15.75" thickTop="1">
      <c r="A84" s="552"/>
      <c r="B84" s="537">
        <f>B13</f>
        <v>0</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0</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2541</v>
      </c>
      <c r="B88" s="527" t="s">
        <v>2578</v>
      </c>
      <c r="C88" s="572" t="s">
        <v>2579</v>
      </c>
      <c r="D88" s="572" t="s">
        <v>2580</v>
      </c>
      <c r="E88" s="572" t="s">
        <v>2581</v>
      </c>
      <c r="F88" s="572" t="s">
        <v>2582</v>
      </c>
      <c r="G88" s="572" t="s">
        <v>2583</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5"/>
      <c r="Q89" s="503"/>
    </row>
    <row r="90" spans="1:17" ht="15.75" thickTop="1">
      <c r="A90" s="533"/>
      <c r="B90" s="537" t="s">
        <v>2765</v>
      </c>
      <c r="C90" s="577" t="s">
        <v>2579</v>
      </c>
      <c r="D90" s="577" t="s">
        <v>2580</v>
      </c>
      <c r="E90" s="577" t="s">
        <v>2581</v>
      </c>
      <c r="F90" s="577" t="s">
        <v>2582</v>
      </c>
      <c r="G90" s="577" t="s">
        <v>2583</v>
      </c>
      <c r="H90" s="538"/>
      <c r="I90" s="538"/>
      <c r="J90" s="538"/>
      <c r="K90" s="539"/>
      <c r="L90" s="540"/>
      <c r="M90" s="541"/>
      <c r="N90" s="1154"/>
      <c r="O90" s="1154"/>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5"/>
      <c r="O91" s="1155"/>
      <c r="P91" s="45"/>
      <c r="Q91" s="503"/>
    </row>
    <row r="92" spans="1:17" ht="15.75" thickTop="1">
      <c r="A92" s="533"/>
      <c r="B92" s="537" t="s">
        <v>2679</v>
      </c>
      <c r="C92" s="577" t="s">
        <v>2579</v>
      </c>
      <c r="D92" s="577" t="s">
        <v>2580</v>
      </c>
      <c r="E92" s="577" t="s">
        <v>2581</v>
      </c>
      <c r="F92" s="577" t="s">
        <v>2582</v>
      </c>
      <c r="G92" s="577" t="s">
        <v>2583</v>
      </c>
      <c r="H92" s="538"/>
      <c r="I92" s="538"/>
      <c r="J92" s="538"/>
      <c r="K92" s="539"/>
      <c r="L92" s="540"/>
      <c r="M92" s="541"/>
      <c r="N92" s="1154"/>
      <c r="O92" s="1154"/>
      <c r="P92" s="45"/>
      <c r="Q92" s="503"/>
    </row>
    <row r="93" spans="1:17" ht="15.75" thickBot="1">
      <c r="A93" s="533"/>
      <c r="B93" s="542"/>
      <c r="C93" s="543">
        <v>100</v>
      </c>
      <c r="D93" s="543">
        <f>C93-$K19</f>
        <v>98</v>
      </c>
      <c r="E93" s="543">
        <f>D93-$K19</f>
        <v>96</v>
      </c>
      <c r="F93" s="543">
        <f>E93-$K19</f>
        <v>94</v>
      </c>
      <c r="G93" s="543">
        <f>F93-$K19</f>
        <v>92</v>
      </c>
      <c r="H93" s="543"/>
      <c r="I93" s="543"/>
      <c r="J93" s="543"/>
      <c r="K93" s="543"/>
      <c r="L93" s="543"/>
      <c r="M93" s="544"/>
      <c r="N93" s="1155"/>
      <c r="O93" s="1155"/>
      <c r="P93" s="45"/>
      <c r="Q93" s="503"/>
    </row>
    <row r="94" spans="1:17" ht="15.75" thickTop="1">
      <c r="A94" s="533"/>
      <c r="B94" s="537" t="s">
        <v>2584</v>
      </c>
      <c r="C94" s="577" t="s">
        <v>2579</v>
      </c>
      <c r="D94" s="577" t="s">
        <v>2580</v>
      </c>
      <c r="E94" s="577" t="s">
        <v>2581</v>
      </c>
      <c r="F94" s="577" t="s">
        <v>2582</v>
      </c>
      <c r="G94" s="577" t="s">
        <v>2583</v>
      </c>
      <c r="H94" s="538"/>
      <c r="I94" s="538"/>
      <c r="J94" s="538"/>
      <c r="K94" s="539"/>
      <c r="L94" s="540"/>
      <c r="M94" s="541"/>
      <c r="N94" s="1154"/>
      <c r="O94" s="1154"/>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5"/>
      <c r="Q95" s="503"/>
    </row>
    <row r="96" spans="1:17" s="117" customFormat="1" ht="15.75" thickTop="1">
      <c r="A96" s="578"/>
      <c r="B96" s="537" t="s">
        <v>2766</v>
      </c>
      <c r="C96" s="577" t="s">
        <v>2579</v>
      </c>
      <c r="D96" s="577" t="s">
        <v>2580</v>
      </c>
      <c r="E96" s="577" t="s">
        <v>2581</v>
      </c>
      <c r="F96" s="577" t="s">
        <v>2582</v>
      </c>
      <c r="G96" s="577" t="s">
        <v>2583</v>
      </c>
      <c r="H96" s="577"/>
      <c r="I96" s="577"/>
      <c r="J96" s="577"/>
      <c r="K96" s="577"/>
      <c r="L96" s="697"/>
      <c r="M96" s="621"/>
      <c r="N96" s="1153"/>
      <c r="O96" s="1153"/>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5"/>
      <c r="Q97" s="503"/>
    </row>
    <row r="98" spans="1:17" s="117" customFormat="1" ht="27.75" thickTop="1">
      <c r="A98" s="578"/>
      <c r="B98" s="537" t="s">
        <v>2767</v>
      </c>
      <c r="C98" s="572" t="s">
        <v>2579</v>
      </c>
      <c r="D98" s="572" t="s">
        <v>2580</v>
      </c>
      <c r="E98" s="572" t="s">
        <v>2581</v>
      </c>
      <c r="F98" s="572" t="s">
        <v>2582</v>
      </c>
      <c r="G98" s="572" t="s">
        <v>2583</v>
      </c>
      <c r="H98" s="577"/>
      <c r="I98" s="577"/>
      <c r="J98" s="577"/>
      <c r="K98" s="577"/>
      <c r="L98" s="577"/>
      <c r="M98" s="621"/>
      <c r="N98" s="1153"/>
      <c r="O98" s="1153"/>
      <c r="P98" s="45"/>
      <c r="Q98" s="503"/>
    </row>
    <row r="99" spans="1:17" s="117" customFormat="1" ht="15.75" thickBot="1">
      <c r="A99" s="578"/>
      <c r="B99" s="542"/>
      <c r="C99" s="543">
        <v>100</v>
      </c>
      <c r="D99" s="543">
        <f>C99-$K25</f>
        <v>98</v>
      </c>
      <c r="E99" s="543">
        <f>D99-$K25</f>
        <v>96</v>
      </c>
      <c r="F99" s="543">
        <f>E99-$K25</f>
        <v>94</v>
      </c>
      <c r="G99" s="543">
        <f>F99-$K25</f>
        <v>92</v>
      </c>
      <c r="H99" s="543"/>
      <c r="I99" s="543"/>
      <c r="J99" s="543"/>
      <c r="K99" s="543"/>
      <c r="L99" s="543"/>
      <c r="M99" s="544"/>
      <c r="N99" s="1155"/>
      <c r="O99" s="1155"/>
      <c r="P99" s="45"/>
      <c r="Q99" s="503"/>
    </row>
    <row r="100" spans="1:17" s="470" customFormat="1" ht="15.75" thickTop="1">
      <c r="A100" s="552"/>
      <c r="B100" s="537" t="s">
        <v>2636</v>
      </c>
      <c r="C100" s="572" t="s">
        <v>2579</v>
      </c>
      <c r="D100" s="572" t="s">
        <v>2580</v>
      </c>
      <c r="E100" s="572" t="s">
        <v>2581</v>
      </c>
      <c r="F100" s="572" t="s">
        <v>2582</v>
      </c>
      <c r="G100" s="572" t="s">
        <v>2583</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2637</v>
      </c>
      <c r="C102" s="659" t="s">
        <v>2657</v>
      </c>
      <c r="D102" s="659" t="s">
        <v>2658</v>
      </c>
      <c r="E102" s="659" t="s">
        <v>2659</v>
      </c>
      <c r="F102" s="659" t="s">
        <v>2660</v>
      </c>
      <c r="G102" s="659" t="s">
        <v>2661</v>
      </c>
      <c r="H102" s="599"/>
      <c r="I102" s="599"/>
      <c r="J102" s="599"/>
      <c r="K102" s="599"/>
      <c r="L102" s="599"/>
      <c r="M102" s="1387"/>
      <c r="N102" s="1156"/>
      <c r="O102" s="1156"/>
      <c r="P102" s="557"/>
      <c r="Q102" s="558"/>
    </row>
    <row r="103" spans="1:17" s="470" customFormat="1" ht="15.75" thickBot="1">
      <c r="A103" s="552"/>
      <c r="B103" s="545"/>
      <c r="C103" s="543">
        <v>100</v>
      </c>
      <c r="D103" s="543">
        <f>C103-$K29</f>
        <v>98</v>
      </c>
      <c r="E103" s="543">
        <f>D103-$K29</f>
        <v>96</v>
      </c>
      <c r="F103" s="543">
        <f>E103-$K29</f>
        <v>94</v>
      </c>
      <c r="G103" s="543">
        <f>F103-$K29</f>
        <v>92</v>
      </c>
      <c r="H103" s="547"/>
      <c r="I103" s="547"/>
      <c r="J103" s="547"/>
      <c r="K103" s="547"/>
      <c r="L103" s="547"/>
      <c r="M103" s="1387"/>
      <c r="N103" s="1156"/>
      <c r="O103" s="1156"/>
      <c r="P103" s="557"/>
      <c r="Q103" s="558"/>
    </row>
    <row r="104" spans="1:17" ht="15.75" thickTop="1">
      <c r="A104" s="533"/>
      <c r="B104" s="537" t="str">
        <f>B31</f>
        <v>临街状况</v>
      </c>
      <c r="C104" s="538" t="s">
        <v>2768</v>
      </c>
      <c r="D104" s="538" t="s">
        <v>2769</v>
      </c>
      <c r="E104" s="538" t="s">
        <v>2770</v>
      </c>
      <c r="F104" s="538" t="s">
        <v>2771</v>
      </c>
      <c r="G104" s="538"/>
      <c r="H104" s="538"/>
      <c r="I104" s="538"/>
      <c r="J104" s="538"/>
      <c r="K104" s="539"/>
      <c r="L104" s="540"/>
      <c r="M104" s="541"/>
      <c r="N104" s="1154"/>
      <c r="O104" s="1154"/>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5"/>
      <c r="Q105" s="503"/>
    </row>
    <row r="106" spans="1:17" ht="27.75" thickTop="1">
      <c r="A106" s="533"/>
      <c r="B106" s="537" t="s">
        <v>2673</v>
      </c>
      <c r="C106" s="553"/>
      <c r="D106" s="553"/>
      <c r="E106" s="553"/>
      <c r="F106" s="553"/>
      <c r="G106" s="553"/>
      <c r="H106" s="582"/>
      <c r="I106" s="582"/>
      <c r="J106" s="582"/>
      <c r="K106" s="583"/>
      <c r="L106" s="584"/>
      <c r="M106" s="585"/>
      <c r="N106" s="1154"/>
      <c r="O106" s="1154"/>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5"/>
      <c r="O107" s="1155"/>
      <c r="P107" s="45"/>
      <c r="Q107" s="503"/>
    </row>
    <row r="108" spans="1:17" ht="15.75" thickTop="1">
      <c r="A108" s="533"/>
      <c r="B108" s="537" t="s">
        <v>2731</v>
      </c>
      <c r="C108" s="582"/>
      <c r="D108" s="582"/>
      <c r="E108" s="582"/>
      <c r="F108" s="582"/>
      <c r="G108" s="582"/>
      <c r="H108" s="582"/>
      <c r="I108" s="582"/>
      <c r="J108" s="582"/>
      <c r="K108" s="583"/>
      <c r="L108" s="584"/>
      <c r="M108" s="585"/>
      <c r="N108" s="1154"/>
      <c r="O108" s="1154"/>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5"/>
      <c r="Q109" s="503"/>
    </row>
    <row r="110" spans="1:17" ht="15.75" thickTop="1">
      <c r="A110" s="533"/>
      <c r="B110" s="545">
        <f>B35</f>
        <v>111</v>
      </c>
      <c r="C110" s="553"/>
      <c r="D110" s="553"/>
      <c r="E110" s="553"/>
      <c r="F110" s="553"/>
      <c r="G110" s="586"/>
      <c r="H110" s="586"/>
      <c r="I110" s="586"/>
      <c r="J110" s="586"/>
      <c r="K110" s="587"/>
      <c r="L110" s="588"/>
      <c r="M110" s="589"/>
      <c r="N110" s="1154"/>
      <c r="O110" s="1154"/>
      <c r="P110" s="45"/>
      <c r="Q110" s="503"/>
    </row>
    <row r="111" spans="1:17" ht="15.75" thickBot="1">
      <c r="A111" s="533"/>
      <c r="B111" s="568"/>
      <c r="C111" s="559"/>
      <c r="D111" s="559"/>
      <c r="E111" s="559"/>
      <c r="F111" s="559"/>
      <c r="G111" s="590"/>
      <c r="H111" s="590"/>
      <c r="I111" s="590"/>
      <c r="J111" s="590"/>
      <c r="K111" s="590"/>
      <c r="L111" s="590"/>
      <c r="M111" s="591"/>
      <c r="N111" s="1155"/>
      <c r="O111" s="1155"/>
      <c r="P111" s="45"/>
      <c r="Q111" s="503"/>
    </row>
    <row r="112" spans="1:17" ht="15" thickTop="1">
      <c r="A112" s="674"/>
      <c r="B112" s="537">
        <f>B36</f>
        <v>111</v>
      </c>
      <c r="C112" s="522"/>
      <c r="D112" s="522"/>
      <c r="E112" s="522"/>
      <c r="F112" s="522"/>
      <c r="G112" s="582"/>
      <c r="H112" s="582"/>
      <c r="I112" s="582"/>
      <c r="J112" s="582"/>
      <c r="K112" s="583"/>
      <c r="L112" s="584"/>
      <c r="M112" s="585"/>
      <c r="N112" s="1154"/>
      <c r="O112" s="1154"/>
      <c r="P112" s="45"/>
      <c r="Q112" s="503"/>
    </row>
    <row r="113" spans="1:17" ht="15.75" thickBot="1">
      <c r="A113" s="533"/>
      <c r="B113" s="542"/>
      <c r="C113" s="569"/>
      <c r="D113" s="569"/>
      <c r="E113" s="569"/>
      <c r="F113" s="569"/>
      <c r="G113" s="535"/>
      <c r="H113" s="535"/>
      <c r="I113" s="535"/>
      <c r="J113" s="535"/>
      <c r="K113" s="535"/>
      <c r="L113" s="535"/>
      <c r="M113" s="536"/>
      <c r="N113" s="1155"/>
      <c r="O113" s="1155"/>
      <c r="P113" s="45"/>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c r="A116" s="526" t="s">
        <v>2545</v>
      </c>
      <c r="B116" s="527" t="s">
        <v>2772</v>
      </c>
      <c r="C116" s="528" t="str">
        <f>C117&amp;"(含)"&amp;"-"&amp;D117</f>
        <v>0(含)-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4"/>
      <c r="O116" s="1154"/>
      <c r="P116" s="45"/>
      <c r="Q116" s="503"/>
    </row>
    <row r="117" spans="1:17" ht="15">
      <c r="A117" s="533"/>
      <c r="B117" s="545"/>
      <c r="C117" s="594">
        <v>0</v>
      </c>
      <c r="D117" s="594"/>
      <c r="E117" s="594"/>
      <c r="F117" s="594"/>
      <c r="G117" s="594"/>
      <c r="H117" s="594"/>
      <c r="I117" s="594"/>
      <c r="J117" s="595"/>
      <c r="K117" s="595"/>
      <c r="L117" s="596"/>
      <c r="M117" s="597"/>
      <c r="N117" s="1154"/>
      <c r="O117" s="1154"/>
      <c r="P117" s="45"/>
      <c r="Q117" s="503"/>
    </row>
    <row r="118" spans="1:17" ht="15.75" thickBot="1">
      <c r="A118" s="533"/>
      <c r="B118" s="542"/>
      <c r="C118" s="569">
        <v>100</v>
      </c>
      <c r="D118" s="590"/>
      <c r="E118" s="590"/>
      <c r="F118" s="590"/>
      <c r="G118" s="590"/>
      <c r="H118" s="590"/>
      <c r="I118" s="590"/>
      <c r="J118" s="590"/>
      <c r="K118" s="590"/>
      <c r="L118" s="590"/>
      <c r="M118" s="591"/>
      <c r="N118" s="1155"/>
      <c r="O118" s="1155"/>
      <c r="P118" s="45"/>
      <c r="Q118" s="503"/>
    </row>
    <row r="119" spans="1:17" ht="15" thickTop="1">
      <c r="A119" s="598"/>
      <c r="B119" s="537" t="s">
        <v>2773</v>
      </c>
      <c r="C119" s="2949" t="s">
        <v>3096</v>
      </c>
      <c r="D119" s="582"/>
      <c r="E119" s="582"/>
      <c r="F119" s="582"/>
      <c r="G119" s="582"/>
      <c r="H119" s="582"/>
      <c r="I119" s="582"/>
      <c r="J119" s="582"/>
      <c r="K119" s="583"/>
      <c r="L119" s="584"/>
      <c r="M119" s="585"/>
      <c r="N119" s="1154"/>
      <c r="O119" s="1154"/>
      <c r="P119" s="45"/>
      <c r="Q119" s="503"/>
    </row>
    <row r="120" spans="1:17" ht="15.75" thickBot="1">
      <c r="A120" s="533"/>
      <c r="B120" s="542"/>
      <c r="C120" s="543">
        <v>100</v>
      </c>
      <c r="D120" s="543">
        <f t="shared" ref="D120:M120" si="26">C120-$K39</f>
        <v>99</v>
      </c>
      <c r="E120" s="543">
        <f t="shared" si="26"/>
        <v>98</v>
      </c>
      <c r="F120" s="543">
        <f t="shared" si="26"/>
        <v>97</v>
      </c>
      <c r="G120" s="543">
        <f t="shared" si="26"/>
        <v>96</v>
      </c>
      <c r="H120" s="543">
        <f t="shared" si="26"/>
        <v>95</v>
      </c>
      <c r="I120" s="543">
        <f t="shared" si="26"/>
        <v>94</v>
      </c>
      <c r="J120" s="543">
        <f t="shared" si="26"/>
        <v>93</v>
      </c>
      <c r="K120" s="543">
        <f t="shared" si="26"/>
        <v>92</v>
      </c>
      <c r="L120" s="543">
        <f t="shared" si="26"/>
        <v>91</v>
      </c>
      <c r="M120" s="544">
        <f t="shared" si="26"/>
        <v>90</v>
      </c>
      <c r="N120" s="1155"/>
      <c r="O120" s="1155"/>
      <c r="P120" s="45"/>
      <c r="Q120" s="503"/>
    </row>
    <row r="121" spans="1:17" ht="15" thickTop="1">
      <c r="A121" s="598"/>
      <c r="B121" s="537" t="s">
        <v>2774</v>
      </c>
      <c r="C121" s="2950" t="s">
        <v>3098</v>
      </c>
      <c r="D121" s="553"/>
      <c r="E121" s="553"/>
      <c r="F121" s="582"/>
      <c r="G121" s="582"/>
      <c r="H121" s="582"/>
      <c r="I121" s="582"/>
      <c r="J121" s="582"/>
      <c r="K121" s="583"/>
      <c r="L121" s="584"/>
      <c r="M121" s="585"/>
      <c r="N121" s="1154"/>
      <c r="O121" s="1154"/>
      <c r="P121" s="45"/>
      <c r="Q121" s="503"/>
    </row>
    <row r="122" spans="1:17" ht="15.75" thickBot="1">
      <c r="A122" s="533"/>
      <c r="B122" s="542"/>
      <c r="C122" s="543">
        <v>100</v>
      </c>
      <c r="D122" s="543">
        <f t="shared" ref="D122:M122" si="27">C122-$K40</f>
        <v>99</v>
      </c>
      <c r="E122" s="543">
        <f t="shared" si="27"/>
        <v>98</v>
      </c>
      <c r="F122" s="543">
        <f t="shared" si="27"/>
        <v>97</v>
      </c>
      <c r="G122" s="543">
        <f t="shared" si="27"/>
        <v>96</v>
      </c>
      <c r="H122" s="543">
        <f t="shared" si="27"/>
        <v>95</v>
      </c>
      <c r="I122" s="543">
        <f t="shared" si="27"/>
        <v>94</v>
      </c>
      <c r="J122" s="543">
        <f t="shared" si="27"/>
        <v>93</v>
      </c>
      <c r="K122" s="543">
        <f t="shared" si="27"/>
        <v>92</v>
      </c>
      <c r="L122" s="543">
        <f t="shared" si="27"/>
        <v>91</v>
      </c>
      <c r="M122" s="544">
        <f t="shared" si="27"/>
        <v>90</v>
      </c>
      <c r="N122" s="1155"/>
      <c r="O122" s="1155"/>
      <c r="P122" s="45"/>
      <c r="Q122" s="503"/>
    </row>
    <row r="123" spans="1:17" s="470" customFormat="1" ht="15" thickTop="1">
      <c r="A123" s="592"/>
      <c r="B123" s="537" t="s">
        <v>2775</v>
      </c>
      <c r="C123" s="2950" t="s">
        <v>3100</v>
      </c>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6"/>
      <c r="O124" s="1156"/>
      <c r="P124" s="557"/>
      <c r="Q124" s="558"/>
    </row>
    <row r="125" spans="1:17" ht="15" thickTop="1">
      <c r="A125" s="598"/>
      <c r="B125" s="537" t="s">
        <v>2776</v>
      </c>
      <c r="C125" s="2950" t="s">
        <v>3101</v>
      </c>
      <c r="D125" s="553"/>
      <c r="E125" s="582"/>
      <c r="F125" s="582"/>
      <c r="G125" s="582"/>
      <c r="H125" s="582"/>
      <c r="I125" s="582"/>
      <c r="J125" s="582"/>
      <c r="K125" s="583"/>
      <c r="L125" s="584"/>
      <c r="M125" s="585"/>
      <c r="N125" s="1154"/>
      <c r="O125" s="1154"/>
      <c r="P125" s="45"/>
      <c r="Q125" s="503"/>
    </row>
    <row r="126" spans="1:17" ht="15.75" thickBot="1">
      <c r="A126" s="533"/>
      <c r="B126" s="542"/>
      <c r="C126" s="543">
        <v>100</v>
      </c>
      <c r="D126" s="543">
        <f t="shared" ref="D126:M126" si="29">C126-$K42</f>
        <v>99</v>
      </c>
      <c r="E126" s="543">
        <f t="shared" si="29"/>
        <v>98</v>
      </c>
      <c r="F126" s="543">
        <f t="shared" si="29"/>
        <v>97</v>
      </c>
      <c r="G126" s="543">
        <f t="shared" si="29"/>
        <v>96</v>
      </c>
      <c r="H126" s="543">
        <f t="shared" si="29"/>
        <v>95</v>
      </c>
      <c r="I126" s="543">
        <f t="shared" si="29"/>
        <v>94</v>
      </c>
      <c r="J126" s="543">
        <f t="shared" si="29"/>
        <v>93</v>
      </c>
      <c r="K126" s="543">
        <f t="shared" si="29"/>
        <v>92</v>
      </c>
      <c r="L126" s="543">
        <f t="shared" si="29"/>
        <v>91</v>
      </c>
      <c r="M126" s="544">
        <f t="shared" si="29"/>
        <v>90</v>
      </c>
      <c r="N126" s="1155"/>
      <c r="O126" s="1155"/>
      <c r="P126" s="45"/>
      <c r="Q126" s="503"/>
    </row>
    <row r="127" spans="1:17" ht="15" thickTop="1">
      <c r="A127" s="598"/>
      <c r="B127" s="537">
        <f>B43</f>
        <v>111</v>
      </c>
      <c r="C127" s="553"/>
      <c r="D127" s="553"/>
      <c r="E127" s="553"/>
      <c r="F127" s="553"/>
      <c r="G127" s="553"/>
      <c r="H127" s="582"/>
      <c r="I127" s="582"/>
      <c r="J127" s="582"/>
      <c r="K127" s="583"/>
      <c r="L127" s="584"/>
      <c r="M127" s="585"/>
      <c r="N127" s="1154"/>
      <c r="O127" s="1154"/>
      <c r="P127" s="45"/>
      <c r="Q127" s="503"/>
    </row>
    <row r="128" spans="1:17" ht="15.75" thickBot="1">
      <c r="A128" s="533"/>
      <c r="B128" s="542"/>
      <c r="C128" s="559"/>
      <c r="D128" s="559"/>
      <c r="E128" s="559"/>
      <c r="F128" s="559"/>
      <c r="G128" s="535"/>
      <c r="H128" s="535"/>
      <c r="I128" s="535"/>
      <c r="J128" s="535"/>
      <c r="K128" s="535"/>
      <c r="L128" s="535"/>
      <c r="M128" s="536"/>
      <c r="N128" s="1155"/>
      <c r="O128" s="1155"/>
      <c r="P128" s="45"/>
      <c r="Q128" s="503"/>
    </row>
    <row r="129" spans="1:17" ht="15" thickTop="1">
      <c r="A129" s="598"/>
      <c r="B129" s="537">
        <f>B44</f>
        <v>111</v>
      </c>
      <c r="C129" s="522"/>
      <c r="D129" s="522"/>
      <c r="E129" s="522"/>
      <c r="F129" s="522"/>
      <c r="G129" s="582"/>
      <c r="H129" s="582"/>
      <c r="I129" s="582"/>
      <c r="J129" s="582"/>
      <c r="K129" s="583"/>
      <c r="L129" s="584"/>
      <c r="M129" s="585"/>
      <c r="N129" s="1154"/>
      <c r="O129" s="1154"/>
      <c r="P129" s="45"/>
      <c r="Q129" s="503"/>
    </row>
    <row r="130" spans="1:17" ht="15.75" thickBot="1">
      <c r="A130" s="533"/>
      <c r="B130" s="542"/>
      <c r="C130" s="569"/>
      <c r="D130" s="569"/>
      <c r="E130" s="569"/>
      <c r="F130" s="569"/>
      <c r="G130" s="535"/>
      <c r="H130" s="535"/>
      <c r="I130" s="535"/>
      <c r="J130" s="535"/>
      <c r="K130" s="535"/>
      <c r="L130" s="535"/>
      <c r="M130" s="536"/>
      <c r="N130" s="1155"/>
      <c r="O130" s="1155"/>
      <c r="P130" s="45"/>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G55:H56"/>
    <mergeCell ref="G57:G60"/>
    <mergeCell ref="P47:Q47"/>
    <mergeCell ref="R47:S47"/>
    <mergeCell ref="T47:U47"/>
    <mergeCell ref="P15:P35"/>
    <mergeCell ref="Y15:Y35"/>
    <mergeCell ref="V47:W47"/>
    <mergeCell ref="P48:Q48"/>
    <mergeCell ref="R48:W48"/>
    <mergeCell ref="P36:P45"/>
    <mergeCell ref="Y36:Y45"/>
    <mergeCell ref="P46:Q46"/>
    <mergeCell ref="R46:S46"/>
    <mergeCell ref="T46:U46"/>
    <mergeCell ref="V46:W46"/>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3" type="noConversion"/>
  <conditionalFormatting sqref="F51 H51 J51">
    <cfRule type="containsText" dxfId="137" priority="14" stopIfTrue="1" operator="containsText" text="超过">
      <formula>NOT(ISERROR(SEARCH("超过",F51)))</formula>
    </cfRule>
  </conditionalFormatting>
  <conditionalFormatting sqref="J53">
    <cfRule type="containsText" dxfId="136" priority="13" stopIfTrue="1" operator="containsText" text="超过">
      <formula>NOT(ISERROR(SEARCH("超过",J53)))</formula>
    </cfRule>
  </conditionalFormatting>
  <conditionalFormatting sqref="H53">
    <cfRule type="containsText" dxfId="135" priority="12" stopIfTrue="1" operator="containsText" text="超过">
      <formula>NOT(ISERROR(SEARCH("超过",H53)))</formula>
    </cfRule>
  </conditionalFormatting>
  <conditionalFormatting sqref="F53">
    <cfRule type="containsText" dxfId="134" priority="11" stopIfTrue="1" operator="containsText" text="超过">
      <formula>NOT(ISERROR(SEARCH("超过",F53)))</formula>
    </cfRule>
  </conditionalFormatting>
  <conditionalFormatting sqref="F52 H52 J52">
    <cfRule type="containsText" dxfId="133" priority="10" stopIfTrue="1" operator="containsText" text="超过">
      <formula>NOT(ISERROR(SEARCH("超过",F52)))</formula>
    </cfRule>
  </conditionalFormatting>
  <conditionalFormatting sqref="E51">
    <cfRule type="expression" dxfId="132" priority="9" stopIfTrue="1">
      <formula>$F$51="超过30%"</formula>
    </cfRule>
  </conditionalFormatting>
  <conditionalFormatting sqref="G53">
    <cfRule type="expression" dxfId="131" priority="8" stopIfTrue="1">
      <formula>$H$53="超过30%"</formula>
    </cfRule>
  </conditionalFormatting>
  <conditionalFormatting sqref="E52">
    <cfRule type="expression" dxfId="130" priority="7" stopIfTrue="1">
      <formula>$F$52="超过20%"</formula>
    </cfRule>
  </conditionalFormatting>
  <conditionalFormatting sqref="E53">
    <cfRule type="expression" dxfId="129" priority="6" stopIfTrue="1">
      <formula>$F$53="超过30%"</formula>
    </cfRule>
  </conditionalFormatting>
  <conditionalFormatting sqref="G51">
    <cfRule type="expression" dxfId="128" priority="5" stopIfTrue="1">
      <formula>$H$53+$H$51="超过30%"</formula>
    </cfRule>
  </conditionalFormatting>
  <conditionalFormatting sqref="G52">
    <cfRule type="expression" dxfId="127" priority="4" stopIfTrue="1">
      <formula>$H$52="超过20%"</formula>
    </cfRule>
  </conditionalFormatting>
  <conditionalFormatting sqref="I51">
    <cfRule type="expression" dxfId="126" priority="3" stopIfTrue="1">
      <formula>$J$51="超过30%"</formula>
    </cfRule>
  </conditionalFormatting>
  <conditionalFormatting sqref="I52">
    <cfRule type="expression" dxfId="125" priority="2" stopIfTrue="1">
      <formula>$J$52="超过20%"</formula>
    </cfRule>
  </conditionalFormatting>
  <conditionalFormatting sqref="I53">
    <cfRule type="expression" dxfId="124" priority="1" stopIfTrue="1">
      <formula>$J$53="超过30%"</formula>
    </cfRule>
  </conditionalFormatting>
  <dataValidations count="24">
    <dataValidation type="list" allowBlank="1" showInputMessage="1" showErrorMessage="1" sqref="A71">
      <formula1>"综合,商业,办公,住宅"</formula1>
    </dataValidation>
    <dataValidation type="list" allowBlank="1" showInputMessage="1" showErrorMessage="1" sqref="C30 E30 G30 I30">
      <formula1>基础设施水平</formula1>
    </dataValidation>
    <dataValidation type="list" allowBlank="1" showInputMessage="1" showErrorMessage="1" sqref="D57:D65">
      <formula1>"25%,1"</formula1>
    </dataValidation>
    <dataValidation type="list" allowBlank="1" showInputMessage="1" showErrorMessage="1" sqref="G63">
      <formula1>"住宅,工业"</formula1>
    </dataValidation>
    <dataValidation type="list" allowBlank="1" showInputMessage="1" showErrorMessage="1" sqref="G62">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M55" sqref="M55"/>
    </sheetView>
  </sheetViews>
  <sheetFormatPr defaultColWidth="9" defaultRowHeight="14.25"/>
  <cols>
    <col min="1" max="1" width="14.375" style="402" customWidth="1"/>
    <col min="2" max="2" width="15.75" style="402" customWidth="1"/>
    <col min="3" max="3" width="15.125" style="402" customWidth="1"/>
    <col min="4" max="4" width="14.125" style="402" customWidth="1"/>
    <col min="5" max="5" width="15.375" style="402" customWidth="1"/>
    <col min="6" max="6" width="12.25" style="402" customWidth="1"/>
    <col min="7" max="7" width="15.25" style="402" customWidth="1"/>
    <col min="8" max="8" width="12.25" style="402" customWidth="1"/>
    <col min="9" max="9" width="15.62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2726</v>
      </c>
      <c r="B1" s="394"/>
      <c r="C1" s="395" t="s">
        <v>2727</v>
      </c>
      <c r="D1" s="754"/>
      <c r="E1" s="754"/>
      <c r="F1" s="753" t="s">
        <v>2625</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2311</v>
      </c>
      <c r="B2" s="670">
        <f>F66</f>
        <v>7796</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2313</v>
      </c>
      <c r="B3" s="608">
        <f>ROUND(IF(D3="",B2*10000/'数据-汇总表'!E3,B2*10000/D3),0)</f>
        <v>2573</v>
      </c>
      <c r="C3" s="246" t="s">
        <v>2728</v>
      </c>
      <c r="D3" s="1583"/>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2627</v>
      </c>
      <c r="B4" s="401"/>
      <c r="C4" s="3189" t="s">
        <v>2628</v>
      </c>
      <c r="D4" s="3190"/>
      <c r="E4" s="3191" t="s">
        <v>2629</v>
      </c>
      <c r="F4" s="3192"/>
      <c r="G4" s="3189" t="s">
        <v>2630</v>
      </c>
      <c r="H4" s="3190"/>
      <c r="I4" s="3189" t="s">
        <v>2631</v>
      </c>
      <c r="J4" s="3190"/>
      <c r="K4" s="609" t="s">
        <v>2632</v>
      </c>
      <c r="L4" s="1132"/>
      <c r="M4" s="1133"/>
      <c r="N4" s="1133"/>
      <c r="O4" s="1133"/>
      <c r="P4" s="3193" t="s">
        <v>2633</v>
      </c>
      <c r="Q4" s="3194"/>
      <c r="R4" s="3206" t="s">
        <v>2629</v>
      </c>
      <c r="S4" s="3207"/>
      <c r="T4" s="3206" t="s">
        <v>2630</v>
      </c>
      <c r="U4" s="3207"/>
      <c r="V4" s="3181" t="s">
        <v>2631</v>
      </c>
      <c r="W4" s="3181"/>
      <c r="X4" s="1813"/>
      <c r="Y4" s="3206" t="s">
        <v>2633</v>
      </c>
      <c r="Z4" s="3207"/>
      <c r="AA4" s="3186" t="s">
        <v>2629</v>
      </c>
      <c r="AB4" s="3187" t="s">
        <v>2630</v>
      </c>
      <c r="AC4" s="3186" t="s">
        <v>2631</v>
      </c>
    </row>
    <row r="5" spans="1:30" ht="15">
      <c r="A5" s="403"/>
      <c r="B5" s="404"/>
      <c r="C5" s="3210" t="s">
        <v>2524</v>
      </c>
      <c r="D5" s="3211"/>
      <c r="E5" s="3199" t="str">
        <f>土地案例!A7</f>
        <v>红花岗区忠庄镇银河路</v>
      </c>
      <c r="F5" s="3200"/>
      <c r="G5" s="3210" t="str">
        <f>土地案例!A14</f>
        <v>新蒲新区娄山路旁</v>
      </c>
      <c r="H5" s="3211"/>
      <c r="I5" s="3210" t="str">
        <f>土地案例!A15</f>
        <v>新蒲新区新龙大道东南侧</v>
      </c>
      <c r="J5" s="3211"/>
      <c r="K5" s="609"/>
      <c r="L5" s="1132"/>
      <c r="M5" s="1133"/>
      <c r="N5" s="1133"/>
      <c r="O5" s="1133"/>
      <c r="P5" s="3195"/>
      <c r="Q5" s="3196"/>
      <c r="R5" s="3208"/>
      <c r="S5" s="3209"/>
      <c r="T5" s="3208"/>
      <c r="U5" s="3209"/>
      <c r="V5" s="3181"/>
      <c r="W5" s="3181"/>
      <c r="X5" s="1813"/>
      <c r="Y5" s="3208"/>
      <c r="Z5" s="3209"/>
      <c r="AA5" s="3187"/>
      <c r="AB5" s="3187"/>
      <c r="AC5" s="3187"/>
    </row>
    <row r="6" spans="1:30" ht="15.75" thickBot="1">
      <c r="A6" s="405"/>
      <c r="B6" s="406"/>
      <c r="C6" s="3219" t="s">
        <v>2528</v>
      </c>
      <c r="D6" s="3220"/>
      <c r="E6" s="3221" t="s">
        <v>2528</v>
      </c>
      <c r="F6" s="3222"/>
      <c r="G6" s="3219" t="s">
        <v>2528</v>
      </c>
      <c r="H6" s="3220"/>
      <c r="I6" s="3219" t="s">
        <v>2528</v>
      </c>
      <c r="J6" s="3220"/>
      <c r="K6" s="609" t="s">
        <v>2529</v>
      </c>
      <c r="L6" s="1132"/>
      <c r="M6" s="1133"/>
      <c r="N6" s="1133"/>
      <c r="O6" s="1133"/>
      <c r="P6" s="3197"/>
      <c r="Q6" s="3198"/>
      <c r="R6" s="3208"/>
      <c r="S6" s="3209"/>
      <c r="T6" s="3217"/>
      <c r="U6" s="3218"/>
      <c r="V6" s="3181"/>
      <c r="W6" s="3181"/>
      <c r="X6" s="1813"/>
      <c r="Y6" s="3217"/>
      <c r="Z6" s="3218"/>
      <c r="AA6" s="3188"/>
      <c r="AB6" s="3188"/>
      <c r="AC6" s="3188"/>
    </row>
    <row r="7" spans="1:30" s="117" customFormat="1" ht="15.75" thickBot="1">
      <c r="A7" s="407" t="s">
        <v>2530</v>
      </c>
      <c r="B7" s="408"/>
      <c r="C7" s="409">
        <f>'数据-取费表'!B2</f>
        <v>43580</v>
      </c>
      <c r="D7" s="410">
        <v>100</v>
      </c>
      <c r="E7" s="411" t="str">
        <f>土地案例!H7</f>
        <v>2019-01-12</v>
      </c>
      <c r="F7" s="412">
        <f>SUMIF(70:70,YEAR(E7)&amp;"-"&amp;INT((MONTH(E7)+2)/3),71:71)</f>
        <v>99.5</v>
      </c>
      <c r="G7" s="2697" t="str">
        <f>土地案例!H14</f>
        <v>2018-11-08</v>
      </c>
      <c r="H7" s="410">
        <f>SUMIF(70:70,YEAR(G7)&amp;"-"&amp;INT((MONTH(G7)+2)/3),71:71)</f>
        <v>99</v>
      </c>
      <c r="I7" s="2697" t="str">
        <f>土地案例!H15</f>
        <v>2018-11-08</v>
      </c>
      <c r="J7" s="410">
        <f>SUMIF(70:70,YEAR(I7)&amp;"-"&amp;INT((MONTH(I7)+2)/3),71:71)</f>
        <v>99</v>
      </c>
      <c r="K7" s="610"/>
      <c r="L7" s="1134"/>
      <c r="M7" s="1135"/>
      <c r="N7" s="1135"/>
      <c r="O7" s="1135"/>
      <c r="P7" s="3201" t="s">
        <v>2531</v>
      </c>
      <c r="Q7" s="3214"/>
      <c r="R7" s="769" t="s">
        <v>17</v>
      </c>
      <c r="S7" s="770">
        <f t="shared" ref="S7:S15" si="0">F7</f>
        <v>99.5</v>
      </c>
      <c r="T7" s="769" t="s">
        <v>17</v>
      </c>
      <c r="U7" s="770">
        <f t="shared" ref="U7:U15" si="1">H7</f>
        <v>99</v>
      </c>
      <c r="V7" s="769" t="s">
        <v>17</v>
      </c>
      <c r="W7" s="770">
        <f t="shared" ref="W7:W15" si="2">J7</f>
        <v>99</v>
      </c>
      <c r="X7" s="771"/>
      <c r="Y7" s="3201" t="s">
        <v>2531</v>
      </c>
      <c r="Z7" s="3202"/>
      <c r="AA7" s="772">
        <f>D7/F7</f>
        <v>1.0050251256281406</v>
      </c>
      <c r="AB7" s="772">
        <f>D7/H7</f>
        <v>1.0101010101010102</v>
      </c>
      <c r="AC7" s="772">
        <f>D7/J7</f>
        <v>1.0101010101010102</v>
      </c>
    </row>
    <row r="8" spans="1:30" s="117" customFormat="1" ht="15.75" thickBot="1">
      <c r="A8" s="407" t="s">
        <v>2532</v>
      </c>
      <c r="B8" s="408"/>
      <c r="C8" s="413" t="s">
        <v>3054</v>
      </c>
      <c r="D8" s="410">
        <v>100</v>
      </c>
      <c r="E8" s="413" t="s">
        <v>3054</v>
      </c>
      <c r="F8" s="412">
        <f>SUMIF(73:73,E8,74:74)-SUMIF(73:73,C8,74:74)+100</f>
        <v>100</v>
      </c>
      <c r="G8" s="413" t="s">
        <v>3054</v>
      </c>
      <c r="H8" s="410">
        <f>SUMIF(73:73,G8,74:74)-SUMIF(73:73,C8,74:74)+100</f>
        <v>100</v>
      </c>
      <c r="I8" s="413" t="s">
        <v>3054</v>
      </c>
      <c r="J8" s="410">
        <f>SUMIF(73:73,I8,74:74)-SUMIF(73:73,C8,74:74)+100</f>
        <v>100</v>
      </c>
      <c r="K8" s="610"/>
      <c r="L8" s="1134"/>
      <c r="M8" s="1135"/>
      <c r="N8" s="1135"/>
      <c r="O8" s="1135"/>
      <c r="P8" s="3201" t="s">
        <v>2534</v>
      </c>
      <c r="Q8" s="3202"/>
      <c r="R8" s="769" t="s">
        <v>17</v>
      </c>
      <c r="S8" s="770">
        <f t="shared" si="0"/>
        <v>100</v>
      </c>
      <c r="T8" s="769" t="s">
        <v>17</v>
      </c>
      <c r="U8" s="770">
        <f t="shared" si="1"/>
        <v>100</v>
      </c>
      <c r="V8" s="769" t="s">
        <v>17</v>
      </c>
      <c r="W8" s="770">
        <f t="shared" si="2"/>
        <v>100</v>
      </c>
      <c r="X8" s="771"/>
      <c r="Y8" s="3201" t="s">
        <v>2534</v>
      </c>
      <c r="Z8" s="3202"/>
      <c r="AA8" s="772">
        <f t="shared" ref="AA8:AA45" si="3">D8/F8</f>
        <v>1</v>
      </c>
      <c r="AB8" s="772">
        <f t="shared" ref="AB8:AB45" si="4">D8/H8</f>
        <v>1</v>
      </c>
      <c r="AC8" s="772">
        <f t="shared" ref="AC8:AC45" si="5">D8/J8</f>
        <v>1</v>
      </c>
    </row>
    <row r="9" spans="1:30" s="117" customFormat="1">
      <c r="A9" s="414" t="s">
        <v>2535</v>
      </c>
      <c r="B9" s="71" t="s">
        <v>2536</v>
      </c>
      <c r="C9" s="2700" t="s">
        <v>1373</v>
      </c>
      <c r="D9" s="134">
        <v>100</v>
      </c>
      <c r="E9" s="2700" t="s">
        <v>1373</v>
      </c>
      <c r="F9" s="134">
        <f>SUMIF(75:75,E9,76:76)-SUMIF(75:75,C9,76:76)+100</f>
        <v>100</v>
      </c>
      <c r="G9" s="2700" t="s">
        <v>1373</v>
      </c>
      <c r="H9" s="134">
        <f>SUMIF(75:75,G9,76:76)-SUMIF(75:75,C9,76:76)+100</f>
        <v>100</v>
      </c>
      <c r="I9" s="2700" t="s">
        <v>1373</v>
      </c>
      <c r="J9" s="134">
        <f>SUMIF(75:75,I9,76:76)-SUMIF(75:75,C9,76:76)+100</f>
        <v>100</v>
      </c>
      <c r="K9" s="610"/>
      <c r="L9" s="1134"/>
      <c r="M9" s="1135"/>
      <c r="N9" s="1135"/>
      <c r="O9" s="1136"/>
      <c r="P9" s="3179" t="s">
        <v>2537</v>
      </c>
      <c r="Q9" s="1795" t="str">
        <f t="shared" ref="Q9:Q15" si="6">B9</f>
        <v>用途</v>
      </c>
      <c r="R9" s="769" t="s">
        <v>17</v>
      </c>
      <c r="S9" s="770">
        <f t="shared" si="0"/>
        <v>100</v>
      </c>
      <c r="T9" s="769" t="s">
        <v>17</v>
      </c>
      <c r="U9" s="770">
        <f t="shared" si="1"/>
        <v>100</v>
      </c>
      <c r="V9" s="769" t="s">
        <v>17</v>
      </c>
      <c r="W9" s="770">
        <f t="shared" si="2"/>
        <v>100</v>
      </c>
      <c r="X9" s="771"/>
      <c r="Y9" s="3053" t="s">
        <v>2538</v>
      </c>
      <c r="Z9" s="55" t="str">
        <f t="shared" ref="Z9:Z15" si="7">Q9</f>
        <v>用途</v>
      </c>
      <c r="AA9" s="772">
        <f t="shared" si="3"/>
        <v>1</v>
      </c>
      <c r="AB9" s="772">
        <f t="shared" si="4"/>
        <v>1</v>
      </c>
      <c r="AC9" s="772">
        <f t="shared" si="5"/>
        <v>1</v>
      </c>
    </row>
    <row r="10" spans="1:30" s="426" customFormat="1" ht="27">
      <c r="A10" s="420"/>
      <c r="B10" s="421" t="s">
        <v>2539</v>
      </c>
      <c r="C10" s="431">
        <f>项目基本情况!E15</f>
        <v>30.7</v>
      </c>
      <c r="D10" s="135">
        <v>100</v>
      </c>
      <c r="E10" s="464" t="s">
        <v>3333</v>
      </c>
      <c r="F10" s="135">
        <f>ROUND(100/'数据-取费表'!G16,0)</f>
        <v>112</v>
      </c>
      <c r="G10" s="462" t="s">
        <v>3333</v>
      </c>
      <c r="H10" s="135">
        <f>ROUND(100/'数据-取费表'!G16,0)</f>
        <v>112</v>
      </c>
      <c r="I10" s="462" t="s">
        <v>3333</v>
      </c>
      <c r="J10" s="135">
        <f>ROUND(100/'数据-取费表'!G16,0)</f>
        <v>112</v>
      </c>
      <c r="K10" s="671"/>
      <c r="L10" s="1137"/>
      <c r="M10" s="1138"/>
      <c r="N10" s="1138"/>
      <c r="O10" s="1139"/>
      <c r="P10" s="3179"/>
      <c r="Q10" s="1795" t="str">
        <f t="shared" si="6"/>
        <v>土地使用年限（年）</v>
      </c>
      <c r="R10" s="769" t="s">
        <v>17</v>
      </c>
      <c r="S10" s="770">
        <f t="shared" si="0"/>
        <v>112</v>
      </c>
      <c r="T10" s="769" t="s">
        <v>17</v>
      </c>
      <c r="U10" s="770">
        <f t="shared" si="1"/>
        <v>112</v>
      </c>
      <c r="V10" s="769" t="s">
        <v>17</v>
      </c>
      <c r="W10" s="770">
        <f t="shared" si="2"/>
        <v>112</v>
      </c>
      <c r="X10" s="771"/>
      <c r="Y10" s="3053"/>
      <c r="Z10" s="55" t="str">
        <f t="shared" si="7"/>
        <v>土地使用年限（年）</v>
      </c>
      <c r="AA10" s="772">
        <f t="shared" si="3"/>
        <v>0.8928571428571429</v>
      </c>
      <c r="AB10" s="772">
        <f t="shared" si="4"/>
        <v>0.8928571428571429</v>
      </c>
      <c r="AC10" s="772">
        <f t="shared" si="5"/>
        <v>0.8928571428571429</v>
      </c>
    </row>
    <row r="11" spans="1:30" ht="15">
      <c r="A11" s="427"/>
      <c r="B11" s="421" t="s">
        <v>2540</v>
      </c>
      <c r="C11" s="428"/>
      <c r="D11" s="135">
        <v>100</v>
      </c>
      <c r="E11" s="428"/>
      <c r="F11" s="135">
        <f>LOOKUP(E11,80:80,81:81)-LOOKUP(C11,80:80,81:81)+100</f>
        <v>100</v>
      </c>
      <c r="G11" s="429"/>
      <c r="H11" s="135">
        <f>LOOKUP(G11,80:80,81:81)-LOOKUP(C11,80:80,81:81)+100</f>
        <v>100</v>
      </c>
      <c r="I11" s="428"/>
      <c r="J11" s="135">
        <f>LOOKUP(I11,80:80,81:81)-LOOKUP(C11,80:80,81:81)+100</f>
        <v>100</v>
      </c>
      <c r="K11" s="672"/>
      <c r="L11" s="1140"/>
      <c r="M11" s="1133"/>
      <c r="N11" s="1133"/>
      <c r="O11" s="1141"/>
      <c r="P11" s="3179"/>
      <c r="Q11" s="1795" t="str">
        <f t="shared" si="6"/>
        <v>容积率</v>
      </c>
      <c r="R11" s="769" t="s">
        <v>17</v>
      </c>
      <c r="S11" s="770">
        <f t="shared" si="0"/>
        <v>100</v>
      </c>
      <c r="T11" s="769" t="s">
        <v>17</v>
      </c>
      <c r="U11" s="770">
        <f t="shared" si="1"/>
        <v>100</v>
      </c>
      <c r="V11" s="769" t="s">
        <v>17</v>
      </c>
      <c r="W11" s="770">
        <f t="shared" si="2"/>
        <v>100</v>
      </c>
      <c r="X11" s="771"/>
      <c r="Y11" s="3053"/>
      <c r="Z11" s="55" t="str">
        <f t="shared" si="7"/>
        <v>容积率</v>
      </c>
      <c r="AA11" s="772">
        <f t="shared" si="3"/>
        <v>1</v>
      </c>
      <c r="AB11" s="772">
        <f t="shared" si="4"/>
        <v>1</v>
      </c>
      <c r="AC11" s="772">
        <f t="shared" si="5"/>
        <v>1</v>
      </c>
    </row>
    <row r="12" spans="1:30" s="117" customFormat="1" ht="15" hidden="1">
      <c r="A12" s="430"/>
      <c r="B12" s="2601"/>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79"/>
      <c r="Q12" s="1795">
        <f t="shared" si="6"/>
        <v>0</v>
      </c>
      <c r="R12" s="769" t="s">
        <v>17</v>
      </c>
      <c r="S12" s="770">
        <f t="shared" si="0"/>
        <v>100</v>
      </c>
      <c r="T12" s="769" t="s">
        <v>17</v>
      </c>
      <c r="U12" s="770">
        <f t="shared" si="1"/>
        <v>100</v>
      </c>
      <c r="V12" s="769" t="s">
        <v>17</v>
      </c>
      <c r="W12" s="770">
        <f t="shared" si="2"/>
        <v>100</v>
      </c>
      <c r="X12" s="771"/>
      <c r="Y12" s="3053"/>
      <c r="Z12" s="55">
        <f t="shared" si="7"/>
        <v>0</v>
      </c>
      <c r="AA12" s="772">
        <f>D12/F12</f>
        <v>1</v>
      </c>
      <c r="AB12" s="772">
        <f>D12/H12</f>
        <v>1</v>
      </c>
      <c r="AC12" s="772">
        <f>D12/J12</f>
        <v>1</v>
      </c>
    </row>
    <row r="13" spans="1:30" ht="15" hidden="1">
      <c r="A13" s="427"/>
      <c r="B13" s="2601"/>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79"/>
      <c r="Q13" s="1795">
        <f t="shared" si="6"/>
        <v>0</v>
      </c>
      <c r="R13" s="769" t="s">
        <v>17</v>
      </c>
      <c r="S13" s="770">
        <f t="shared" si="0"/>
        <v>100</v>
      </c>
      <c r="T13" s="769" t="s">
        <v>17</v>
      </c>
      <c r="U13" s="770">
        <f t="shared" si="1"/>
        <v>100</v>
      </c>
      <c r="V13" s="769" t="s">
        <v>17</v>
      </c>
      <c r="W13" s="770">
        <f t="shared" si="2"/>
        <v>100</v>
      </c>
      <c r="X13" s="771"/>
      <c r="Y13" s="3053"/>
      <c r="Z13" s="55">
        <f t="shared" si="7"/>
        <v>0</v>
      </c>
      <c r="AA13" s="772">
        <f>D13/F13</f>
        <v>1</v>
      </c>
      <c r="AB13" s="772">
        <f>D13/H13</f>
        <v>1</v>
      </c>
      <c r="AC13" s="772">
        <f>D13/J13</f>
        <v>1</v>
      </c>
    </row>
    <row r="14" spans="1:30" ht="15.75" hidden="1" thickBot="1">
      <c r="A14" s="435"/>
      <c r="B14" s="2603"/>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79"/>
      <c r="Q14" s="1795">
        <f t="shared" si="6"/>
        <v>0</v>
      </c>
      <c r="R14" s="769" t="s">
        <v>17</v>
      </c>
      <c r="S14" s="770">
        <f t="shared" si="0"/>
        <v>100</v>
      </c>
      <c r="T14" s="769" t="s">
        <v>17</v>
      </c>
      <c r="U14" s="770">
        <f t="shared" si="1"/>
        <v>100</v>
      </c>
      <c r="V14" s="769" t="s">
        <v>17</v>
      </c>
      <c r="W14" s="770">
        <f t="shared" si="2"/>
        <v>100</v>
      </c>
      <c r="X14" s="771"/>
      <c r="Y14" s="3053"/>
      <c r="Z14" s="55">
        <f t="shared" si="7"/>
        <v>0</v>
      </c>
      <c r="AA14" s="772">
        <f>D14/F14</f>
        <v>1</v>
      </c>
      <c r="AB14" s="772">
        <f>D14/H14</f>
        <v>1</v>
      </c>
      <c r="AC14" s="772">
        <f>D14/J14</f>
        <v>1</v>
      </c>
    </row>
    <row r="15" spans="1:30" ht="15" hidden="1">
      <c r="A15" s="439" t="s">
        <v>2541</v>
      </c>
      <c r="B15" s="69" t="s">
        <v>2082</v>
      </c>
      <c r="C15" s="2604">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82" t="s">
        <v>2542</v>
      </c>
      <c r="Q15" s="1810" t="str">
        <f t="shared" si="6"/>
        <v>居住社区成熟度</v>
      </c>
      <c r="R15" s="773" t="s">
        <v>17</v>
      </c>
      <c r="S15" s="774">
        <f t="shared" si="0"/>
        <v>100</v>
      </c>
      <c r="T15" s="773" t="s">
        <v>17</v>
      </c>
      <c r="U15" s="774">
        <f t="shared" si="1"/>
        <v>100</v>
      </c>
      <c r="V15" s="773" t="s">
        <v>17</v>
      </c>
      <c r="W15" s="774">
        <f t="shared" si="2"/>
        <v>100</v>
      </c>
      <c r="X15" s="1813"/>
      <c r="Y15" s="3182" t="s">
        <v>2542</v>
      </c>
      <c r="Z15" s="1814" t="str">
        <f t="shared" si="7"/>
        <v>居住社区成熟度</v>
      </c>
      <c r="AA15" s="1811">
        <f t="shared" si="3"/>
        <v>1</v>
      </c>
      <c r="AB15" s="1811">
        <f t="shared" si="4"/>
        <v>1</v>
      </c>
      <c r="AC15" s="1811">
        <f t="shared" si="5"/>
        <v>1</v>
      </c>
    </row>
    <row r="16" spans="1:30" ht="15" hidden="1">
      <c r="A16" s="427"/>
      <c r="B16" s="445"/>
      <c r="C16" s="446"/>
      <c r="D16" s="447"/>
      <c r="E16" s="2606"/>
      <c r="F16" s="447"/>
      <c r="G16" s="2606"/>
      <c r="H16" s="449"/>
      <c r="I16" s="2605"/>
      <c r="J16" s="447"/>
      <c r="K16" s="671"/>
      <c r="L16" s="1142"/>
      <c r="M16" s="1133"/>
      <c r="N16" s="1133"/>
      <c r="O16" s="1141"/>
      <c r="P16" s="3183"/>
      <c r="Q16" s="1810"/>
      <c r="R16" s="773"/>
      <c r="S16" s="774"/>
      <c r="T16" s="773"/>
      <c r="U16" s="774"/>
      <c r="V16" s="773"/>
      <c r="W16" s="774"/>
      <c r="X16" s="1813"/>
      <c r="Y16" s="3183"/>
      <c r="Z16" s="1814"/>
      <c r="AA16" s="1811">
        <v>1</v>
      </c>
      <c r="AB16" s="1811">
        <v>1</v>
      </c>
      <c r="AC16" s="1811">
        <v>1</v>
      </c>
    </row>
    <row r="17" spans="1:29" ht="15">
      <c r="A17" s="427"/>
      <c r="B17" s="450" t="s">
        <v>2635</v>
      </c>
      <c r="C17" s="2665">
        <f>估价对象房地状况!C16</f>
        <v>0</v>
      </c>
      <c r="D17" s="449">
        <v>100</v>
      </c>
      <c r="E17" s="451"/>
      <c r="F17" s="449">
        <f>SUMIF(90:90,E18,91:91)-SUMIF(90:90,C18,91:91)+100</f>
        <v>100</v>
      </c>
      <c r="G17" s="451"/>
      <c r="H17" s="454">
        <f>SUMIF(90:90,G18,91:91)-SUMIF(90:90,C18,91:91)+100</f>
        <v>100</v>
      </c>
      <c r="I17" s="453"/>
      <c r="J17" s="454">
        <f>SUMIF(90:90,I18,91:91)-SUMIF(90:90,C18,91:91)+100</f>
        <v>100</v>
      </c>
      <c r="K17" s="672">
        <v>2</v>
      </c>
      <c r="L17" s="1142"/>
      <c r="M17" s="1133"/>
      <c r="N17" s="1133"/>
      <c r="O17" s="1141"/>
      <c r="P17" s="3183"/>
      <c r="Q17" s="1810" t="str">
        <f>B17</f>
        <v>商业繁华度</v>
      </c>
      <c r="R17" s="773" t="s">
        <v>17</v>
      </c>
      <c r="S17" s="774">
        <f>F17</f>
        <v>100</v>
      </c>
      <c r="T17" s="773" t="s">
        <v>17</v>
      </c>
      <c r="U17" s="774">
        <f>H17</f>
        <v>100</v>
      </c>
      <c r="V17" s="773" t="s">
        <v>17</v>
      </c>
      <c r="W17" s="774">
        <f>J17</f>
        <v>100</v>
      </c>
      <c r="X17" s="1813"/>
      <c r="Y17" s="3183"/>
      <c r="Z17" s="1814" t="str">
        <f>Q17</f>
        <v>商业繁华度</v>
      </c>
      <c r="AA17" s="1811">
        <f t="shared" si="3"/>
        <v>1</v>
      </c>
      <c r="AB17" s="1811">
        <f t="shared" si="4"/>
        <v>1</v>
      </c>
      <c r="AC17" s="1811">
        <f t="shared" si="5"/>
        <v>1</v>
      </c>
    </row>
    <row r="18" spans="1:29" ht="15">
      <c r="A18" s="427"/>
      <c r="B18" s="455"/>
      <c r="C18" s="2609" t="s">
        <v>3092</v>
      </c>
      <c r="D18" s="449"/>
      <c r="E18" s="2609" t="s">
        <v>3092</v>
      </c>
      <c r="F18" s="449"/>
      <c r="G18" s="2609" t="s">
        <v>3092</v>
      </c>
      <c r="H18" s="447"/>
      <c r="I18" s="2609" t="s">
        <v>3092</v>
      </c>
      <c r="J18" s="447"/>
      <c r="K18" s="671"/>
      <c r="L18" s="1142"/>
      <c r="M18" s="1133"/>
      <c r="N18" s="1133"/>
      <c r="O18" s="1141"/>
      <c r="P18" s="3183"/>
      <c r="Q18" s="1810"/>
      <c r="R18" s="773"/>
      <c r="S18" s="774"/>
      <c r="T18" s="773"/>
      <c r="U18" s="774"/>
      <c r="V18" s="773"/>
      <c r="W18" s="774"/>
      <c r="X18" s="1813"/>
      <c r="Y18" s="3183"/>
      <c r="Z18" s="1814"/>
      <c r="AA18" s="1811">
        <v>1</v>
      </c>
      <c r="AB18" s="1811">
        <v>1</v>
      </c>
      <c r="AC18" s="1811">
        <v>1</v>
      </c>
    </row>
    <row r="19" spans="1:29" ht="15">
      <c r="A19" s="427"/>
      <c r="B19" s="450" t="s">
        <v>2669</v>
      </c>
      <c r="C19" s="2665">
        <f>估价对象房地状况!C17</f>
        <v>0</v>
      </c>
      <c r="D19" s="454">
        <v>100</v>
      </c>
      <c r="E19" s="456"/>
      <c r="F19" s="454">
        <f>SUMIF(92:92,E20,93:93)-SUMIF(92:92,C20,93:93)+100</f>
        <v>100</v>
      </c>
      <c r="G19" s="456"/>
      <c r="H19" s="449">
        <f>SUMIF(92:92,G20,93:93)-SUMIF(92:92,C20,93:93)+100</f>
        <v>100</v>
      </c>
      <c r="I19" s="458"/>
      <c r="J19" s="449">
        <f>SUMIF(92:92,I20,93:93)-SUMIF(92:92,C20,93:93)+100</f>
        <v>100</v>
      </c>
      <c r="K19" s="672">
        <v>2</v>
      </c>
      <c r="L19" s="1142"/>
      <c r="M19" s="1133"/>
      <c r="N19" s="1133"/>
      <c r="O19" s="1141"/>
      <c r="P19" s="3183"/>
      <c r="Q19" s="1810" t="str">
        <f>B19</f>
        <v>办公集聚程度</v>
      </c>
      <c r="R19" s="773" t="s">
        <v>17</v>
      </c>
      <c r="S19" s="774">
        <f>F19</f>
        <v>100</v>
      </c>
      <c r="T19" s="773" t="s">
        <v>17</v>
      </c>
      <c r="U19" s="774">
        <f>H19</f>
        <v>100</v>
      </c>
      <c r="V19" s="773" t="s">
        <v>17</v>
      </c>
      <c r="W19" s="774">
        <f>J19</f>
        <v>100</v>
      </c>
      <c r="X19" s="1813"/>
      <c r="Y19" s="3183"/>
      <c r="Z19" s="1814" t="str">
        <f>Q19</f>
        <v>办公集聚程度</v>
      </c>
      <c r="AA19" s="1811">
        <f t="shared" si="3"/>
        <v>1</v>
      </c>
      <c r="AB19" s="1811">
        <f t="shared" si="4"/>
        <v>1</v>
      </c>
      <c r="AC19" s="1811">
        <f t="shared" si="5"/>
        <v>1</v>
      </c>
    </row>
    <row r="20" spans="1:29" ht="15">
      <c r="A20" s="427"/>
      <c r="B20" s="455"/>
      <c r="C20" s="2609" t="s">
        <v>3092</v>
      </c>
      <c r="D20" s="447"/>
      <c r="E20" s="2609" t="s">
        <v>3092</v>
      </c>
      <c r="F20" s="447"/>
      <c r="G20" s="2609" t="s">
        <v>3092</v>
      </c>
      <c r="H20" s="447"/>
      <c r="I20" s="2609" t="s">
        <v>3092</v>
      </c>
      <c r="J20" s="447"/>
      <c r="K20" s="671"/>
      <c r="L20" s="1142"/>
      <c r="M20" s="1133"/>
      <c r="N20" s="1133"/>
      <c r="O20" s="1141"/>
      <c r="P20" s="3183"/>
      <c r="Q20" s="1810"/>
      <c r="R20" s="773"/>
      <c r="S20" s="774"/>
      <c r="T20" s="773"/>
      <c r="U20" s="774"/>
      <c r="V20" s="773"/>
      <c r="W20" s="774"/>
      <c r="X20" s="1813"/>
      <c r="Y20" s="3183"/>
      <c r="Z20" s="1814"/>
      <c r="AA20" s="1811">
        <v>1</v>
      </c>
      <c r="AB20" s="1811">
        <v>1</v>
      </c>
      <c r="AC20" s="1811">
        <v>1</v>
      </c>
    </row>
    <row r="21" spans="1:29" ht="15">
      <c r="A21" s="427"/>
      <c r="B21" s="450" t="s">
        <v>2691</v>
      </c>
      <c r="C21" s="2608">
        <f>估价对象房地状况!C18</f>
        <v>0</v>
      </c>
      <c r="D21" s="449">
        <v>100</v>
      </c>
      <c r="E21" s="451"/>
      <c r="F21" s="454">
        <f>SUMIF(94:94,E22,95:95)-SUMIF(94:94,C22,95:95)+100</f>
        <v>100</v>
      </c>
      <c r="G21" s="451"/>
      <c r="H21" s="449">
        <f>SUMIF(94:94,G22,95:95)-SUMIF(94:94,C22,95:95)+100</f>
        <v>100</v>
      </c>
      <c r="I21" s="453"/>
      <c r="J21" s="449">
        <f>SUMIF(94:94,I22,95:95)-SUMIF(94:94,C22,95:95)+100</f>
        <v>100</v>
      </c>
      <c r="K21" s="672">
        <v>2</v>
      </c>
      <c r="L21" s="1142"/>
      <c r="M21" s="1133"/>
      <c r="N21" s="1133"/>
      <c r="O21" s="1141"/>
      <c r="P21" s="3183"/>
      <c r="Q21" s="1810" t="str">
        <f>B21</f>
        <v>交通便捷度</v>
      </c>
      <c r="R21" s="773" t="s">
        <v>17</v>
      </c>
      <c r="S21" s="774">
        <f>F21</f>
        <v>100</v>
      </c>
      <c r="T21" s="773" t="s">
        <v>17</v>
      </c>
      <c r="U21" s="774">
        <f>H21</f>
        <v>100</v>
      </c>
      <c r="V21" s="773" t="s">
        <v>17</v>
      </c>
      <c r="W21" s="774">
        <f>J21</f>
        <v>100</v>
      </c>
      <c r="X21" s="1813"/>
      <c r="Y21" s="3183"/>
      <c r="Z21" s="1814" t="str">
        <f>Q21</f>
        <v>交通便捷度</v>
      </c>
      <c r="AA21" s="1811">
        <f t="shared" si="3"/>
        <v>1</v>
      </c>
      <c r="AB21" s="1811">
        <f t="shared" si="4"/>
        <v>1</v>
      </c>
      <c r="AC21" s="1811">
        <f t="shared" si="5"/>
        <v>1</v>
      </c>
    </row>
    <row r="22" spans="1:29" ht="15">
      <c r="A22" s="427"/>
      <c r="B22" s="1386"/>
      <c r="C22" s="2609" t="s">
        <v>3092</v>
      </c>
      <c r="D22" s="449"/>
      <c r="E22" s="2609" t="s">
        <v>3092</v>
      </c>
      <c r="F22" s="447"/>
      <c r="G22" s="2609" t="s">
        <v>3092</v>
      </c>
      <c r="H22" s="447"/>
      <c r="I22" s="2609" t="s">
        <v>3092</v>
      </c>
      <c r="J22" s="447"/>
      <c r="K22" s="671"/>
      <c r="L22" s="1142"/>
      <c r="M22" s="1133"/>
      <c r="N22" s="1133"/>
      <c r="O22" s="1141"/>
      <c r="P22" s="3183"/>
      <c r="Q22" s="1810"/>
      <c r="R22" s="773"/>
      <c r="S22" s="774"/>
      <c r="T22" s="773"/>
      <c r="U22" s="774"/>
      <c r="V22" s="773"/>
      <c r="W22" s="774"/>
      <c r="X22" s="1813"/>
      <c r="Y22" s="3183"/>
      <c r="Z22" s="1814"/>
      <c r="AA22" s="1811">
        <v>1</v>
      </c>
      <c r="AB22" s="1811">
        <v>1</v>
      </c>
      <c r="AC22" s="1811">
        <v>1</v>
      </c>
    </row>
    <row r="23" spans="1:29" ht="15">
      <c r="A23" s="403"/>
      <c r="B23" s="450" t="s">
        <v>2729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42"/>
      <c r="M23" s="1133"/>
      <c r="N23" s="1133"/>
      <c r="O23" s="1141"/>
      <c r="P23" s="3183"/>
      <c r="Q23" s="1810" t="str">
        <f t="shared" ref="Q23:Q37" si="8">B23</f>
        <v>区域土地利用方向</v>
      </c>
      <c r="R23" s="773" t="s">
        <v>17</v>
      </c>
      <c r="S23" s="774">
        <f>F23</f>
        <v>100</v>
      </c>
      <c r="T23" s="773" t="s">
        <v>17</v>
      </c>
      <c r="U23" s="774">
        <f>H23</f>
        <v>100</v>
      </c>
      <c r="V23" s="773" t="s">
        <v>17</v>
      </c>
      <c r="W23" s="774">
        <f>J23</f>
        <v>100</v>
      </c>
      <c r="X23" s="1813"/>
      <c r="Y23" s="3183"/>
      <c r="Z23" s="1814" t="str">
        <f>Q23</f>
        <v>区域土地利用方向</v>
      </c>
      <c r="AA23" s="1811">
        <f t="shared" si="3"/>
        <v>1</v>
      </c>
      <c r="AB23" s="1811">
        <f t="shared" si="4"/>
        <v>1</v>
      </c>
      <c r="AC23" s="1811">
        <f t="shared" si="5"/>
        <v>1</v>
      </c>
    </row>
    <row r="24" spans="1:29" ht="15">
      <c r="A24" s="403"/>
      <c r="B24" s="455"/>
      <c r="C24" s="2609" t="s">
        <v>3091</v>
      </c>
      <c r="D24" s="447"/>
      <c r="E24" s="2609" t="s">
        <v>3091</v>
      </c>
      <c r="F24" s="447"/>
      <c r="G24" s="2609" t="s">
        <v>3091</v>
      </c>
      <c r="H24" s="447"/>
      <c r="I24" s="2609" t="s">
        <v>3091</v>
      </c>
      <c r="J24" s="447"/>
      <c r="K24" s="811"/>
      <c r="L24" s="1142"/>
      <c r="M24" s="1133"/>
      <c r="N24" s="1133"/>
      <c r="O24" s="1141"/>
      <c r="P24" s="3183"/>
      <c r="Q24" s="1810"/>
      <c r="R24" s="773"/>
      <c r="S24" s="774"/>
      <c r="T24" s="773"/>
      <c r="U24" s="774"/>
      <c r="V24" s="773"/>
      <c r="W24" s="774"/>
      <c r="X24" s="1813"/>
      <c r="Y24" s="3183"/>
      <c r="Z24" s="1814"/>
      <c r="AA24" s="1811"/>
      <c r="AB24" s="1811"/>
      <c r="AC24" s="1811"/>
    </row>
    <row r="25" spans="1:29" ht="27">
      <c r="A25" s="403"/>
      <c r="B25" s="1386" t="s">
        <v>2730</v>
      </c>
      <c r="C25" s="2665">
        <f>估价对象房地状况!C20</f>
        <v>0</v>
      </c>
      <c r="D25" s="449">
        <v>100</v>
      </c>
      <c r="E25" s="451"/>
      <c r="F25" s="449">
        <f>SUMIF(98:98,E26,99:99)-SUMIF(98:98,C26,99:99)+100</f>
        <v>100</v>
      </c>
      <c r="G25" s="451"/>
      <c r="H25" s="449">
        <f>SUMIF(98:98,G26,99:99)-SUMIF(98:98,C26,99:99)+100</f>
        <v>100</v>
      </c>
      <c r="I25" s="453"/>
      <c r="J25" s="449">
        <f>SUMIF(98:98,I26,99:99)-SUMIF(98:98,C26,99:99)+100</f>
        <v>100</v>
      </c>
      <c r="K25" s="672">
        <v>2</v>
      </c>
      <c r="L25" s="1142"/>
      <c r="M25" s="1133"/>
      <c r="N25" s="1133"/>
      <c r="O25" s="1141"/>
      <c r="P25" s="3183"/>
      <c r="Q25" s="1810" t="str">
        <f t="shared" si="8"/>
        <v>自然及人文环境状况</v>
      </c>
      <c r="R25" s="773" t="s">
        <v>17</v>
      </c>
      <c r="S25" s="774">
        <f>F25</f>
        <v>100</v>
      </c>
      <c r="T25" s="773" t="s">
        <v>17</v>
      </c>
      <c r="U25" s="774">
        <f>H25</f>
        <v>100</v>
      </c>
      <c r="V25" s="773" t="s">
        <v>17</v>
      </c>
      <c r="W25" s="774">
        <f>J25</f>
        <v>100</v>
      </c>
      <c r="X25" s="1813"/>
      <c r="Y25" s="3183"/>
      <c r="Z25" s="1814" t="str">
        <f>Q25</f>
        <v>自然及人文环境状况</v>
      </c>
      <c r="AA25" s="1811">
        <f t="shared" si="3"/>
        <v>1</v>
      </c>
      <c r="AB25" s="1811">
        <f t="shared" si="4"/>
        <v>1</v>
      </c>
      <c r="AC25" s="1811">
        <f t="shared" si="5"/>
        <v>1</v>
      </c>
    </row>
    <row r="26" spans="1:29" ht="15">
      <c r="A26" s="403"/>
      <c r="B26" s="455"/>
      <c r="C26" s="446" t="s">
        <v>3091</v>
      </c>
      <c r="D26" s="447"/>
      <c r="E26" s="446" t="s">
        <v>3091</v>
      </c>
      <c r="F26" s="447"/>
      <c r="G26" s="446" t="s">
        <v>3091</v>
      </c>
      <c r="H26" s="447"/>
      <c r="I26" s="446" t="s">
        <v>3091</v>
      </c>
      <c r="J26" s="447"/>
      <c r="K26" s="671"/>
      <c r="L26" s="1142"/>
      <c r="M26" s="1133"/>
      <c r="N26" s="1133"/>
      <c r="O26" s="1141"/>
      <c r="P26" s="3183"/>
      <c r="Q26" s="1810"/>
      <c r="R26" s="773"/>
      <c r="S26" s="774"/>
      <c r="T26" s="773"/>
      <c r="U26" s="774"/>
      <c r="V26" s="773"/>
      <c r="W26" s="774"/>
      <c r="X26" s="1813"/>
      <c r="Y26" s="3183"/>
      <c r="Z26" s="1814"/>
      <c r="AA26" s="1811">
        <v>1</v>
      </c>
      <c r="AB26" s="1811">
        <v>1</v>
      </c>
      <c r="AC26" s="1811">
        <v>1</v>
      </c>
    </row>
    <row r="27" spans="1:29" s="117" customFormat="1" ht="15">
      <c r="A27" s="648"/>
      <c r="B27" s="1386" t="s">
        <v>2636</v>
      </c>
      <c r="C27" s="2608">
        <f>估价对象房地状况!C21</f>
        <v>0</v>
      </c>
      <c r="D27" s="449">
        <v>100</v>
      </c>
      <c r="E27" s="451"/>
      <c r="F27" s="449">
        <f>SUMIF(100:100,E28,101:101)-SUMIF(100:100,C28,101:101)+100</f>
        <v>100</v>
      </c>
      <c r="G27" s="451"/>
      <c r="H27" s="449">
        <f>SUMIF(100:100,G28,101:101)-SUMIF(100:100,C28,101:101)+100</f>
        <v>100</v>
      </c>
      <c r="I27" s="453"/>
      <c r="J27" s="449">
        <f>SUMIF(100:100,I28,101:101)-SUMIF(100:100,C28,101:101)+100</f>
        <v>100</v>
      </c>
      <c r="K27" s="672">
        <v>2</v>
      </c>
      <c r="L27" s="1134"/>
      <c r="M27" s="1135"/>
      <c r="N27" s="1135"/>
      <c r="O27" s="1136"/>
      <c r="P27" s="3183"/>
      <c r="Q27" s="1795" t="str">
        <f t="shared" si="8"/>
        <v>公共配套设施</v>
      </c>
      <c r="R27" s="769" t="s">
        <v>17</v>
      </c>
      <c r="S27" s="770">
        <f>F27</f>
        <v>100</v>
      </c>
      <c r="T27" s="769" t="s">
        <v>17</v>
      </c>
      <c r="U27" s="770">
        <f>H27</f>
        <v>100</v>
      </c>
      <c r="V27" s="769" t="s">
        <v>17</v>
      </c>
      <c r="W27" s="770">
        <f>J27</f>
        <v>100</v>
      </c>
      <c r="X27" s="771"/>
      <c r="Y27" s="3183"/>
      <c r="Z27" s="55" t="str">
        <f>Q27</f>
        <v>公共配套设施</v>
      </c>
      <c r="AA27" s="1811">
        <f>D27/F27</f>
        <v>1</v>
      </c>
      <c r="AB27" s="1811">
        <f>D27/H27</f>
        <v>1</v>
      </c>
      <c r="AC27" s="1811">
        <f>D27/J27</f>
        <v>1</v>
      </c>
    </row>
    <row r="28" spans="1:29" s="117" customFormat="1" ht="15">
      <c r="A28" s="648"/>
      <c r="B28" s="455"/>
      <c r="C28" s="446" t="s">
        <v>3091</v>
      </c>
      <c r="D28" s="447"/>
      <c r="E28" s="446" t="s">
        <v>3091</v>
      </c>
      <c r="F28" s="447"/>
      <c r="G28" s="446" t="s">
        <v>3091</v>
      </c>
      <c r="H28" s="447"/>
      <c r="I28" s="446" t="s">
        <v>3091</v>
      </c>
      <c r="J28" s="447"/>
      <c r="K28" s="671"/>
      <c r="L28" s="1134"/>
      <c r="M28" s="1135"/>
      <c r="N28" s="1135"/>
      <c r="O28" s="1136"/>
      <c r="P28" s="3183"/>
      <c r="Q28" s="1795"/>
      <c r="R28" s="769"/>
      <c r="S28" s="770"/>
      <c r="T28" s="769"/>
      <c r="U28" s="770"/>
      <c r="V28" s="769"/>
      <c r="W28" s="770"/>
      <c r="X28" s="771"/>
      <c r="Y28" s="3183"/>
      <c r="Z28" s="55"/>
      <c r="AA28" s="1811">
        <v>1</v>
      </c>
      <c r="AB28" s="1811">
        <v>1</v>
      </c>
      <c r="AC28" s="1811">
        <v>1</v>
      </c>
    </row>
    <row r="29" spans="1:29" s="117" customFormat="1" ht="15">
      <c r="A29" s="648"/>
      <c r="B29" s="1386" t="s">
        <v>2637</v>
      </c>
      <c r="C29" s="2608">
        <f>估价对象房地状况!C22</f>
        <v>0</v>
      </c>
      <c r="D29" s="449">
        <v>100</v>
      </c>
      <c r="E29" s="451"/>
      <c r="F29" s="449">
        <f>SUMIF(102:102,E30,103:103)-SUMIF(102:102,C30,103:103)+100</f>
        <v>100</v>
      </c>
      <c r="G29" s="451"/>
      <c r="H29" s="449">
        <f>SUMIF(102:102,G30,103:103)-SUMIF(102:102,C30,103:103)+100</f>
        <v>100</v>
      </c>
      <c r="I29" s="453"/>
      <c r="J29" s="449">
        <f>SUMIF(102:102,I30,103:103)-SUMIF(102:102,C30,103:103)+100</f>
        <v>100</v>
      </c>
      <c r="K29" s="672">
        <v>2</v>
      </c>
      <c r="L29" s="1134"/>
      <c r="M29" s="1135"/>
      <c r="N29" s="1135"/>
      <c r="O29" s="1136"/>
      <c r="P29" s="3183"/>
      <c r="Q29" s="1795" t="str">
        <f t="shared" ref="Q29" si="9">B29</f>
        <v>基础设施水平</v>
      </c>
      <c r="R29" s="769" t="s">
        <v>17</v>
      </c>
      <c r="S29" s="770">
        <f>F29</f>
        <v>100</v>
      </c>
      <c r="T29" s="769" t="s">
        <v>17</v>
      </c>
      <c r="U29" s="770">
        <f>H29</f>
        <v>100</v>
      </c>
      <c r="V29" s="769" t="s">
        <v>17</v>
      </c>
      <c r="W29" s="770">
        <f>J29</f>
        <v>100</v>
      </c>
      <c r="X29" s="771"/>
      <c r="Y29" s="3183"/>
      <c r="Z29" s="55" t="str">
        <f>Q29</f>
        <v>基础设施水平</v>
      </c>
      <c r="AA29" s="1811">
        <f>D29/F29</f>
        <v>1</v>
      </c>
      <c r="AB29" s="1811">
        <f>D29/H29</f>
        <v>1</v>
      </c>
      <c r="AC29" s="1811">
        <f>D29/J29</f>
        <v>1</v>
      </c>
    </row>
    <row r="30" spans="1:29" s="117" customFormat="1" ht="15.75" thickBot="1">
      <c r="A30" s="648"/>
      <c r="B30" s="455"/>
      <c r="C30" s="2701" t="s">
        <v>3094</v>
      </c>
      <c r="D30" s="447"/>
      <c r="E30" s="2701" t="s">
        <v>3094</v>
      </c>
      <c r="F30" s="447"/>
      <c r="G30" s="2701" t="s">
        <v>3094</v>
      </c>
      <c r="H30" s="447"/>
      <c r="I30" s="2701" t="s">
        <v>3094</v>
      </c>
      <c r="J30" s="447"/>
      <c r="K30" s="671"/>
      <c r="L30" s="1134"/>
      <c r="M30" s="1135"/>
      <c r="N30" s="1135"/>
      <c r="O30" s="1136"/>
      <c r="P30" s="3183"/>
      <c r="Q30" s="1795"/>
      <c r="R30" s="769"/>
      <c r="S30" s="770"/>
      <c r="T30" s="769"/>
      <c r="U30" s="770"/>
      <c r="V30" s="769"/>
      <c r="W30" s="770"/>
      <c r="X30" s="771"/>
      <c r="Y30" s="3183"/>
      <c r="Z30" s="55"/>
      <c r="AA30" s="1811">
        <v>1</v>
      </c>
      <c r="AB30" s="1811">
        <v>1</v>
      </c>
      <c r="AC30" s="1811">
        <v>1</v>
      </c>
    </row>
    <row r="31" spans="1:29" ht="15" hidden="1">
      <c r="A31" s="427"/>
      <c r="B31" s="455" t="s">
        <v>2638</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83"/>
      <c r="Q31" s="1810" t="str">
        <f t="shared" si="8"/>
        <v>临街状况</v>
      </c>
      <c r="R31" s="773" t="s">
        <v>17</v>
      </c>
      <c r="S31" s="774">
        <f t="shared" ref="S31:S45" si="10">F31</f>
        <v>100</v>
      </c>
      <c r="T31" s="773" t="s">
        <v>17</v>
      </c>
      <c r="U31" s="774">
        <f t="shared" ref="U31:U45" si="11">H31</f>
        <v>100</v>
      </c>
      <c r="V31" s="773" t="s">
        <v>17</v>
      </c>
      <c r="W31" s="774">
        <f t="shared" ref="W31:W45" si="12">J31</f>
        <v>100</v>
      </c>
      <c r="X31" s="1813"/>
      <c r="Y31" s="3183"/>
      <c r="Z31" s="1814" t="str">
        <f t="shared" ref="Z31:Z45" si="13">Q31</f>
        <v>临街状况</v>
      </c>
      <c r="AA31" s="1811">
        <f t="shared" si="3"/>
        <v>1</v>
      </c>
      <c r="AB31" s="1811">
        <f t="shared" si="4"/>
        <v>1</v>
      </c>
      <c r="AC31" s="1811">
        <f t="shared" si="5"/>
        <v>1</v>
      </c>
    </row>
    <row r="32" spans="1:29" ht="27" hidden="1">
      <c r="A32" s="427"/>
      <c r="B32" s="1386" t="s">
        <v>2673</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42"/>
      <c r="M32" s="1133"/>
      <c r="N32" s="1133"/>
      <c r="O32" s="1141"/>
      <c r="P32" s="3183"/>
      <c r="Q32" s="1810" t="str">
        <f t="shared" si="8"/>
        <v>毗邻道路的类型与等级</v>
      </c>
      <c r="R32" s="773" t="s">
        <v>17</v>
      </c>
      <c r="S32" s="774">
        <f t="shared" si="10"/>
        <v>100</v>
      </c>
      <c r="T32" s="773" t="s">
        <v>17</v>
      </c>
      <c r="U32" s="774">
        <f t="shared" si="11"/>
        <v>100</v>
      </c>
      <c r="V32" s="773" t="s">
        <v>17</v>
      </c>
      <c r="W32" s="774">
        <f t="shared" si="12"/>
        <v>100</v>
      </c>
      <c r="X32" s="1813"/>
      <c r="Y32" s="3183"/>
      <c r="Z32" s="1814" t="str">
        <f t="shared" si="13"/>
        <v>毗邻道路的类型与等级</v>
      </c>
      <c r="AA32" s="1811">
        <f t="shared" si="3"/>
        <v>1</v>
      </c>
      <c r="AB32" s="1811">
        <f t="shared" si="4"/>
        <v>1</v>
      </c>
      <c r="AC32" s="1811">
        <f t="shared" si="5"/>
        <v>1</v>
      </c>
    </row>
    <row r="33" spans="1:29" ht="15.75" hidden="1" thickBot="1">
      <c r="A33" s="427"/>
      <c r="B33" s="455"/>
      <c r="C33" s="446"/>
      <c r="D33" s="447"/>
      <c r="E33" s="2612"/>
      <c r="F33" s="447"/>
      <c r="G33" s="2612"/>
      <c r="H33" s="447"/>
      <c r="I33" s="446"/>
      <c r="J33" s="447"/>
      <c r="K33" s="612"/>
      <c r="L33" s="1142"/>
      <c r="M33" s="1133"/>
      <c r="N33" s="1133"/>
      <c r="O33" s="1141"/>
      <c r="P33" s="3183"/>
      <c r="Q33" s="1810"/>
      <c r="R33" s="773"/>
      <c r="S33" s="774"/>
      <c r="T33" s="773"/>
      <c r="U33" s="774"/>
      <c r="V33" s="773"/>
      <c r="W33" s="774"/>
      <c r="X33" s="1813"/>
      <c r="Y33" s="3183"/>
      <c r="Z33" s="1814"/>
      <c r="AA33" s="1811">
        <v>1</v>
      </c>
      <c r="AB33" s="1811">
        <v>1</v>
      </c>
      <c r="AC33" s="1811">
        <v>1</v>
      </c>
    </row>
    <row r="34" spans="1:29" ht="15" hidden="1">
      <c r="A34" s="427"/>
      <c r="B34" s="421" t="s">
        <v>2731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83"/>
      <c r="Q34" s="1810" t="str">
        <f t="shared" si="8"/>
        <v>土地级别</v>
      </c>
      <c r="R34" s="773" t="s">
        <v>17</v>
      </c>
      <c r="S34" s="774">
        <f t="shared" si="10"/>
        <v>100</v>
      </c>
      <c r="T34" s="773" t="s">
        <v>17</v>
      </c>
      <c r="U34" s="774">
        <f t="shared" si="11"/>
        <v>100</v>
      </c>
      <c r="V34" s="773" t="s">
        <v>17</v>
      </c>
      <c r="W34" s="774">
        <f t="shared" si="12"/>
        <v>100</v>
      </c>
      <c r="X34" s="1813"/>
      <c r="Y34" s="3183"/>
      <c r="Z34" s="1814" t="str">
        <f t="shared" si="13"/>
        <v>土地级别</v>
      </c>
      <c r="AA34" s="1811">
        <f t="shared" si="3"/>
        <v>1</v>
      </c>
      <c r="AB34" s="1811">
        <f t="shared" si="4"/>
        <v>1</v>
      </c>
      <c r="AC34" s="1811">
        <f t="shared" si="5"/>
        <v>1</v>
      </c>
    </row>
    <row r="35" spans="1:29" ht="15" hidden="1">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83"/>
      <c r="Q35" s="1810">
        <f t="shared" si="8"/>
        <v>111</v>
      </c>
      <c r="R35" s="773" t="s">
        <v>17</v>
      </c>
      <c r="S35" s="774">
        <f t="shared" si="10"/>
        <v>100</v>
      </c>
      <c r="T35" s="773" t="s">
        <v>17</v>
      </c>
      <c r="U35" s="774">
        <f t="shared" si="11"/>
        <v>100</v>
      </c>
      <c r="V35" s="773" t="s">
        <v>17</v>
      </c>
      <c r="W35" s="774">
        <f t="shared" si="12"/>
        <v>100</v>
      </c>
      <c r="X35" s="1813"/>
      <c r="Y35" s="3183"/>
      <c r="Z35" s="1814">
        <f t="shared" si="13"/>
        <v>111</v>
      </c>
      <c r="AA35" s="1811">
        <f t="shared" si="3"/>
        <v>1</v>
      </c>
      <c r="AB35" s="1811">
        <f t="shared" si="4"/>
        <v>1</v>
      </c>
      <c r="AC35" s="1811">
        <f t="shared" si="5"/>
        <v>1</v>
      </c>
    </row>
    <row r="36" spans="1:29" ht="15" hidden="1">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84" t="s">
        <v>2547</v>
      </c>
      <c r="Q36" s="1810">
        <f t="shared" si="8"/>
        <v>111</v>
      </c>
      <c r="R36" s="773" t="s">
        <v>17</v>
      </c>
      <c r="S36" s="774">
        <f t="shared" si="10"/>
        <v>100</v>
      </c>
      <c r="T36" s="773" t="s">
        <v>17</v>
      </c>
      <c r="U36" s="774">
        <f t="shared" si="11"/>
        <v>100</v>
      </c>
      <c r="V36" s="773" t="s">
        <v>17</v>
      </c>
      <c r="W36" s="774">
        <f t="shared" si="12"/>
        <v>100</v>
      </c>
      <c r="X36" s="1813"/>
      <c r="Y36" s="3185" t="s">
        <v>2547</v>
      </c>
      <c r="Z36" s="1814">
        <f t="shared" si="13"/>
        <v>111</v>
      </c>
      <c r="AA36" s="1811">
        <f t="shared" si="3"/>
        <v>1</v>
      </c>
      <c r="AB36" s="1811">
        <f t="shared" si="4"/>
        <v>1</v>
      </c>
      <c r="AC36" s="1811">
        <f t="shared" si="5"/>
        <v>1</v>
      </c>
    </row>
    <row r="37" spans="1:29" s="470" customFormat="1" ht="15.75" hidden="1"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85"/>
      <c r="Q37" s="1810">
        <f t="shared" si="8"/>
        <v>111</v>
      </c>
      <c r="R37" s="776" t="s">
        <v>17</v>
      </c>
      <c r="S37" s="777">
        <f t="shared" si="10"/>
        <v>100</v>
      </c>
      <c r="T37" s="776" t="s">
        <v>17</v>
      </c>
      <c r="U37" s="777">
        <f t="shared" si="11"/>
        <v>100</v>
      </c>
      <c r="V37" s="776" t="s">
        <v>17</v>
      </c>
      <c r="W37" s="777">
        <f t="shared" si="12"/>
        <v>100</v>
      </c>
      <c r="X37" s="778"/>
      <c r="Y37" s="3185"/>
      <c r="Z37" s="779">
        <f t="shared" si="13"/>
        <v>111</v>
      </c>
      <c r="AA37" s="1811">
        <f t="shared" si="3"/>
        <v>1</v>
      </c>
      <c r="AB37" s="1811">
        <f t="shared" si="4"/>
        <v>1</v>
      </c>
      <c r="AC37" s="1811">
        <f t="shared" si="5"/>
        <v>1</v>
      </c>
    </row>
    <row r="38" spans="1:29" ht="15">
      <c r="A38" s="471" t="s">
        <v>2545</v>
      </c>
      <c r="B38" s="455" t="s">
        <v>2732</v>
      </c>
      <c r="C38" s="678"/>
      <c r="D38" s="466">
        <v>100</v>
      </c>
      <c r="E38" s="678"/>
      <c r="F38" s="466">
        <f>LOOKUP(E38,117:117,118:118)-LOOKUP(C38,117:117,118:118)+100</f>
        <v>100</v>
      </c>
      <c r="G38" s="678"/>
      <c r="H38" s="466">
        <f>LOOKUP(G38,117:117,118:118)-LOOKUP(C38,117:117,118:118)+100</f>
        <v>100</v>
      </c>
      <c r="I38" s="529"/>
      <c r="J38" s="466">
        <f>LOOKUP(I38,117:117,118:118)-LOOKUP(C38,117:117,118:118)+100</f>
        <v>100</v>
      </c>
      <c r="K38" s="612"/>
      <c r="L38" s="1142"/>
      <c r="M38" s="1133"/>
      <c r="N38" s="1133"/>
      <c r="O38" s="1141"/>
      <c r="P38" s="3185"/>
      <c r="Q38" s="1810" t="str">
        <f>B38</f>
        <v>宗地面积</v>
      </c>
      <c r="R38" s="773" t="s">
        <v>17</v>
      </c>
      <c r="S38" s="774">
        <f t="shared" si="10"/>
        <v>100</v>
      </c>
      <c r="T38" s="773" t="s">
        <v>17</v>
      </c>
      <c r="U38" s="774">
        <f t="shared" si="11"/>
        <v>100</v>
      </c>
      <c r="V38" s="773" t="s">
        <v>17</v>
      </c>
      <c r="W38" s="774">
        <f t="shared" si="12"/>
        <v>100</v>
      </c>
      <c r="X38" s="1813"/>
      <c r="Y38" s="3185"/>
      <c r="Z38" s="1814" t="str">
        <f t="shared" si="13"/>
        <v>宗地面积</v>
      </c>
      <c r="AA38" s="1811">
        <f t="shared" si="3"/>
        <v>1</v>
      </c>
      <c r="AB38" s="1811">
        <f t="shared" si="4"/>
        <v>1</v>
      </c>
      <c r="AC38" s="1811">
        <f t="shared" si="5"/>
        <v>1</v>
      </c>
    </row>
    <row r="39" spans="1:29" ht="15">
      <c r="A39" s="471"/>
      <c r="B39" s="421" t="s">
        <v>2733</v>
      </c>
      <c r="C39" s="2614" t="s">
        <v>3095</v>
      </c>
      <c r="D39" s="434">
        <v>100</v>
      </c>
      <c r="E39" s="2614" t="s">
        <v>3095</v>
      </c>
      <c r="F39" s="434">
        <f>SUMIF(119:119,E39,120:120)-SUMIF(119:119,C39,120:120)+100</f>
        <v>100</v>
      </c>
      <c r="G39" s="2614" t="s">
        <v>3095</v>
      </c>
      <c r="H39" s="434">
        <f>SUMIF(119:119,G39,120:120)-SUMIF(119:119,C39,120:120)+100</f>
        <v>100</v>
      </c>
      <c r="I39" s="2614" t="s">
        <v>3095</v>
      </c>
      <c r="J39" s="434">
        <f>SUMIF(119:119,I39,120:120)-SUMIF(119:119,C39,120:120)+100</f>
        <v>100</v>
      </c>
      <c r="K39" s="611">
        <v>1</v>
      </c>
      <c r="L39" s="1142"/>
      <c r="M39" s="1133"/>
      <c r="N39" s="1133"/>
      <c r="O39" s="1141"/>
      <c r="P39" s="3185"/>
      <c r="Q39" s="1810" t="str">
        <f t="shared" ref="Q39:Q45" si="14">B39</f>
        <v>宗地形状</v>
      </c>
      <c r="R39" s="773" t="s">
        <v>17</v>
      </c>
      <c r="S39" s="774">
        <f t="shared" si="10"/>
        <v>100</v>
      </c>
      <c r="T39" s="773" t="s">
        <v>17</v>
      </c>
      <c r="U39" s="774">
        <f t="shared" si="11"/>
        <v>100</v>
      </c>
      <c r="V39" s="773" t="s">
        <v>17</v>
      </c>
      <c r="W39" s="774">
        <f t="shared" si="12"/>
        <v>100</v>
      </c>
      <c r="X39" s="1813"/>
      <c r="Y39" s="3185"/>
      <c r="Z39" s="1814" t="str">
        <f t="shared" si="13"/>
        <v>宗地形状</v>
      </c>
      <c r="AA39" s="1811">
        <f t="shared" si="3"/>
        <v>1</v>
      </c>
      <c r="AB39" s="1811">
        <f t="shared" si="4"/>
        <v>1</v>
      </c>
      <c r="AC39" s="1811">
        <f t="shared" si="5"/>
        <v>1</v>
      </c>
    </row>
    <row r="40" spans="1:29" ht="15">
      <c r="A40" s="471"/>
      <c r="B40" s="421" t="s">
        <v>2734</v>
      </c>
      <c r="C40" s="2614" t="s">
        <v>3097</v>
      </c>
      <c r="D40" s="434">
        <v>100</v>
      </c>
      <c r="E40" s="2614" t="s">
        <v>3097</v>
      </c>
      <c r="F40" s="434">
        <f>SUMIF(121:121,E40,122:122)-SUMIF(121:121,C40,122:122)+100</f>
        <v>100</v>
      </c>
      <c r="G40" s="2614" t="s">
        <v>3097</v>
      </c>
      <c r="H40" s="434">
        <f>SUMIF(121:121,G40,122:122)-SUMIF(121:121,C40,122:122)+100</f>
        <v>100</v>
      </c>
      <c r="I40" s="2614" t="s">
        <v>3097</v>
      </c>
      <c r="J40" s="434">
        <f>SUMIF(121:121,I40,122:122)-SUMIF(121:121,C40,122:122)+100</f>
        <v>100</v>
      </c>
      <c r="K40" s="611">
        <v>1</v>
      </c>
      <c r="L40" s="1142"/>
      <c r="M40" s="1133"/>
      <c r="N40" s="1133"/>
      <c r="O40" s="1141"/>
      <c r="P40" s="3185"/>
      <c r="Q40" s="1810" t="str">
        <f t="shared" si="14"/>
        <v>临街宽度及深度</v>
      </c>
      <c r="R40" s="773" t="s">
        <v>17</v>
      </c>
      <c r="S40" s="774">
        <f t="shared" si="10"/>
        <v>100</v>
      </c>
      <c r="T40" s="773" t="s">
        <v>17</v>
      </c>
      <c r="U40" s="774">
        <f t="shared" si="11"/>
        <v>100</v>
      </c>
      <c r="V40" s="773" t="s">
        <v>17</v>
      </c>
      <c r="W40" s="774">
        <f t="shared" si="12"/>
        <v>100</v>
      </c>
      <c r="X40" s="1813"/>
      <c r="Y40" s="3185"/>
      <c r="Z40" s="1814" t="str">
        <f t="shared" si="13"/>
        <v>临街宽度及深度</v>
      </c>
      <c r="AA40" s="1811">
        <f t="shared" si="3"/>
        <v>1</v>
      </c>
      <c r="AB40" s="1811">
        <f t="shared" si="4"/>
        <v>1</v>
      </c>
      <c r="AC40" s="1811">
        <f t="shared" si="5"/>
        <v>1</v>
      </c>
    </row>
    <row r="41" spans="1:29" s="117" customFormat="1" ht="15">
      <c r="A41" s="472"/>
      <c r="B41" s="421" t="s">
        <v>2735</v>
      </c>
      <c r="C41" s="2702" t="s">
        <v>3099</v>
      </c>
      <c r="D41" s="135">
        <v>100</v>
      </c>
      <c r="E41" s="2702" t="s">
        <v>3099</v>
      </c>
      <c r="F41" s="434">
        <f>SUMIF(123:123,E41,124:124)-SUMIF(123:123,C41,124:124)+100</f>
        <v>100</v>
      </c>
      <c r="G41" s="2702" t="s">
        <v>3099</v>
      </c>
      <c r="H41" s="434">
        <f>SUMIF(123:123,G41,124:124)-SUMIF(123:123,C41,124:124)+100</f>
        <v>100</v>
      </c>
      <c r="I41" s="2702" t="s">
        <v>3099</v>
      </c>
      <c r="J41" s="434">
        <f>SUMIF(123:123,I41,124:124)-SUMIF(123:123,C41,124:124)+100</f>
        <v>100</v>
      </c>
      <c r="K41" s="611">
        <v>1</v>
      </c>
      <c r="L41" s="1134"/>
      <c r="M41" s="1135"/>
      <c r="N41" s="1135"/>
      <c r="O41" s="1136"/>
      <c r="P41" s="3185"/>
      <c r="Q41" s="1810" t="str">
        <f t="shared" si="14"/>
        <v>宗地开发程度</v>
      </c>
      <c r="R41" s="769" t="s">
        <v>17</v>
      </c>
      <c r="S41" s="770">
        <f t="shared" si="10"/>
        <v>100</v>
      </c>
      <c r="T41" s="769" t="s">
        <v>17</v>
      </c>
      <c r="U41" s="770">
        <f t="shared" si="11"/>
        <v>100</v>
      </c>
      <c r="V41" s="769" t="s">
        <v>17</v>
      </c>
      <c r="W41" s="770">
        <f t="shared" si="12"/>
        <v>100</v>
      </c>
      <c r="X41" s="771"/>
      <c r="Y41" s="3185"/>
      <c r="Z41" s="55" t="str">
        <f t="shared" si="13"/>
        <v>宗地开发程度</v>
      </c>
      <c r="AA41" s="772">
        <f t="shared" si="3"/>
        <v>1</v>
      </c>
      <c r="AB41" s="772">
        <f t="shared" si="4"/>
        <v>1</v>
      </c>
      <c r="AC41" s="772">
        <f t="shared" si="5"/>
        <v>1</v>
      </c>
    </row>
    <row r="42" spans="1:29" ht="15.75" thickBot="1">
      <c r="A42" s="471"/>
      <c r="B42" s="421" t="s">
        <v>2736</v>
      </c>
      <c r="C42" s="2614" t="s">
        <v>3093</v>
      </c>
      <c r="D42" s="434">
        <v>100</v>
      </c>
      <c r="E42" s="2614" t="s">
        <v>3093</v>
      </c>
      <c r="F42" s="434">
        <f>SUMIF(125:125,E42,126:126)-SUMIF(125:125,C42,126:126)+100</f>
        <v>100</v>
      </c>
      <c r="G42" s="2614" t="s">
        <v>3093</v>
      </c>
      <c r="H42" s="434">
        <f>SUMIF(125:125,G42,126:126)-SUMIF(125:125,C42,126:126)+100</f>
        <v>100</v>
      </c>
      <c r="I42" s="2614" t="s">
        <v>3093</v>
      </c>
      <c r="J42" s="434">
        <f>SUMIF(125:125,I42,126:126)-SUMIF(125:125,C42,126:126)+100</f>
        <v>100</v>
      </c>
      <c r="K42" s="611">
        <v>1</v>
      </c>
      <c r="L42" s="1142"/>
      <c r="M42" s="1133"/>
      <c r="N42" s="1133"/>
      <c r="O42" s="1141"/>
      <c r="P42" s="3185" t="s">
        <v>2547</v>
      </c>
      <c r="Q42" s="1810" t="str">
        <f t="shared" si="14"/>
        <v>工程地质条件</v>
      </c>
      <c r="R42" s="773" t="s">
        <v>17</v>
      </c>
      <c r="S42" s="774">
        <f t="shared" si="10"/>
        <v>100</v>
      </c>
      <c r="T42" s="773" t="s">
        <v>17</v>
      </c>
      <c r="U42" s="774">
        <f t="shared" si="11"/>
        <v>100</v>
      </c>
      <c r="V42" s="773" t="s">
        <v>17</v>
      </c>
      <c r="W42" s="774">
        <f t="shared" si="12"/>
        <v>100</v>
      </c>
      <c r="X42" s="1813"/>
      <c r="Y42" s="3185" t="s">
        <v>2547</v>
      </c>
      <c r="Z42" s="1814" t="str">
        <f t="shared" si="13"/>
        <v>工程地质条件</v>
      </c>
      <c r="AA42" s="1811">
        <f t="shared" si="3"/>
        <v>1</v>
      </c>
      <c r="AB42" s="1811">
        <f t="shared" si="4"/>
        <v>1</v>
      </c>
      <c r="AC42" s="1811">
        <f t="shared" si="5"/>
        <v>1</v>
      </c>
    </row>
    <row r="43" spans="1:29" ht="15" hidden="1">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85"/>
      <c r="Q43" s="1810">
        <f t="shared" si="14"/>
        <v>111</v>
      </c>
      <c r="R43" s="773" t="s">
        <v>17</v>
      </c>
      <c r="S43" s="774">
        <f t="shared" si="10"/>
        <v>100</v>
      </c>
      <c r="T43" s="773" t="s">
        <v>17</v>
      </c>
      <c r="U43" s="774">
        <f t="shared" si="11"/>
        <v>100</v>
      </c>
      <c r="V43" s="773" t="s">
        <v>17</v>
      </c>
      <c r="W43" s="774">
        <f t="shared" si="12"/>
        <v>100</v>
      </c>
      <c r="X43" s="1813"/>
      <c r="Y43" s="3185"/>
      <c r="Z43" s="1814">
        <f t="shared" si="13"/>
        <v>111</v>
      </c>
      <c r="AA43" s="1811">
        <f t="shared" si="3"/>
        <v>1</v>
      </c>
      <c r="AB43" s="1811">
        <f t="shared" si="4"/>
        <v>1</v>
      </c>
      <c r="AC43" s="1811">
        <f t="shared" si="5"/>
        <v>1</v>
      </c>
    </row>
    <row r="44" spans="1:29" ht="15" hidden="1">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85"/>
      <c r="Q44" s="1810">
        <f t="shared" si="14"/>
        <v>111</v>
      </c>
      <c r="R44" s="773" t="s">
        <v>17</v>
      </c>
      <c r="S44" s="774">
        <f t="shared" si="10"/>
        <v>100</v>
      </c>
      <c r="T44" s="773" t="s">
        <v>17</v>
      </c>
      <c r="U44" s="774">
        <f t="shared" si="11"/>
        <v>100</v>
      </c>
      <c r="V44" s="773" t="s">
        <v>17</v>
      </c>
      <c r="W44" s="774">
        <f t="shared" si="12"/>
        <v>100</v>
      </c>
      <c r="X44" s="1813"/>
      <c r="Y44" s="3185"/>
      <c r="Z44" s="1814">
        <f t="shared" si="13"/>
        <v>111</v>
      </c>
      <c r="AA44" s="1811">
        <f t="shared" si="3"/>
        <v>1</v>
      </c>
      <c r="AB44" s="1811">
        <f t="shared" si="4"/>
        <v>1</v>
      </c>
      <c r="AC44" s="1811">
        <f t="shared" si="5"/>
        <v>1</v>
      </c>
    </row>
    <row r="45" spans="1:29" s="470" customFormat="1" ht="15.75" hidden="1" thickBot="1">
      <c r="A45" s="467"/>
      <c r="B45" s="1389">
        <v>111</v>
      </c>
      <c r="C45" s="2703"/>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85"/>
      <c r="Q45" s="1810">
        <f t="shared" si="14"/>
        <v>111</v>
      </c>
      <c r="R45" s="776" t="s">
        <v>17</v>
      </c>
      <c r="S45" s="777">
        <f t="shared" si="10"/>
        <v>100</v>
      </c>
      <c r="T45" s="776" t="s">
        <v>17</v>
      </c>
      <c r="U45" s="777">
        <f t="shared" si="11"/>
        <v>100</v>
      </c>
      <c r="V45" s="776" t="s">
        <v>17</v>
      </c>
      <c r="W45" s="777">
        <f t="shared" si="12"/>
        <v>100</v>
      </c>
      <c r="X45" s="778"/>
      <c r="Y45" s="3185"/>
      <c r="Z45" s="779">
        <f t="shared" si="13"/>
        <v>111</v>
      </c>
      <c r="AA45" s="1811">
        <f t="shared" si="3"/>
        <v>1</v>
      </c>
      <c r="AB45" s="1811">
        <f t="shared" si="4"/>
        <v>1</v>
      </c>
      <c r="AC45" s="1811">
        <f t="shared" si="5"/>
        <v>1</v>
      </c>
    </row>
    <row r="46" spans="1:29" ht="15">
      <c r="A46" s="478" t="s">
        <v>2702</v>
      </c>
      <c r="B46" s="2704" t="s">
        <v>2737</v>
      </c>
      <c r="C46" s="681" t="s">
        <v>1</v>
      </c>
      <c r="D46" s="480"/>
      <c r="E46" s="481">
        <f>ROUND(土地案例!K7,0)</f>
        <v>3026</v>
      </c>
      <c r="F46" s="482"/>
      <c r="G46" s="483">
        <f>ROUND(土地案例!K14,0)</f>
        <v>2865</v>
      </c>
      <c r="H46" s="484"/>
      <c r="I46" s="481">
        <f>ROUND(土地案例!K15,0)</f>
        <v>2682</v>
      </c>
      <c r="J46" s="484"/>
      <c r="K46" s="782"/>
      <c r="L46" s="1145"/>
      <c r="M46" s="1146"/>
      <c r="N46" s="1133"/>
      <c r="O46" s="1146"/>
      <c r="P46" s="3179" t="str">
        <f>A46</f>
        <v>成交单价</v>
      </c>
      <c r="Q46" s="3179"/>
      <c r="R46" s="3181">
        <f>E46</f>
        <v>3026</v>
      </c>
      <c r="S46" s="3181"/>
      <c r="T46" s="3181">
        <f>G46</f>
        <v>2865</v>
      </c>
      <c r="U46" s="3181"/>
      <c r="V46" s="3181">
        <f>I46</f>
        <v>2682</v>
      </c>
      <c r="W46" s="3181"/>
      <c r="X46" s="758"/>
      <c r="Y46" s="780"/>
      <c r="Z46" s="758"/>
      <c r="AA46" s="758"/>
      <c r="AB46" s="758"/>
      <c r="AC46" s="758"/>
    </row>
    <row r="47" spans="1:29" ht="15.75" thickBot="1">
      <c r="A47" s="485" t="s">
        <v>2651</v>
      </c>
      <c r="B47" s="682"/>
      <c r="C47" s="489">
        <f>R48</f>
        <v>2573</v>
      </c>
      <c r="D47" s="488"/>
      <c r="E47" s="489">
        <f>R47</f>
        <v>2715</v>
      </c>
      <c r="F47" s="490"/>
      <c r="G47" s="487">
        <f>T47</f>
        <v>2584</v>
      </c>
      <c r="H47" s="488"/>
      <c r="I47" s="489">
        <f>V47</f>
        <v>2419</v>
      </c>
      <c r="J47" s="488"/>
      <c r="K47" s="783"/>
      <c r="L47" s="1145"/>
      <c r="M47" s="1146"/>
      <c r="N47" s="1146"/>
      <c r="O47" s="1146"/>
      <c r="P47" s="3179" t="str">
        <f>A47</f>
        <v>比较价值（元/平方米）</v>
      </c>
      <c r="Q47" s="3179"/>
      <c r="R47" s="3180">
        <f>ROUND(PRODUCT(R46,AA7:AA45),0)</f>
        <v>2715</v>
      </c>
      <c r="S47" s="3180"/>
      <c r="T47" s="3180">
        <f>ROUND(PRODUCT(T46,AB7:AB45),0)</f>
        <v>2584</v>
      </c>
      <c r="U47" s="3180"/>
      <c r="V47" s="3180">
        <f>ROUND(PRODUCT(V46,AC7:AC45),0)</f>
        <v>2419</v>
      </c>
      <c r="W47" s="3180"/>
      <c r="X47" s="758"/>
      <c r="Y47" s="758"/>
      <c r="Z47" s="758"/>
      <c r="AA47" s="758"/>
      <c r="AB47" s="758"/>
      <c r="AC47" s="758"/>
    </row>
    <row r="48" spans="1:29" ht="15.75" thickBot="1">
      <c r="A48" s="491" t="s">
        <v>2738</v>
      </c>
      <c r="B48" s="492"/>
      <c r="C48" s="493">
        <f>R48</f>
        <v>2573</v>
      </c>
      <c r="D48" s="493"/>
      <c r="E48" s="493"/>
      <c r="F48" s="493"/>
      <c r="G48" s="493"/>
      <c r="H48" s="493"/>
      <c r="I48" s="493"/>
      <c r="J48" s="493"/>
      <c r="K48" s="784"/>
      <c r="L48" s="1145"/>
      <c r="M48" s="1146"/>
      <c r="N48" s="1146"/>
      <c r="O48" s="1146"/>
      <c r="P48" s="3176" t="str">
        <f>A48</f>
        <v>估价对象XX用房的比较价值（楼面单价，元/平方米）</v>
      </c>
      <c r="Q48" s="3177"/>
      <c r="R48" s="3178">
        <f>ROUND(AVERAGE(R47:V47),0)</f>
        <v>2573</v>
      </c>
      <c r="S48" s="3178"/>
      <c r="T48" s="3178"/>
      <c r="U48" s="3178"/>
      <c r="V48" s="3178"/>
      <c r="W48" s="3178"/>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2653</v>
      </c>
      <c r="D51" s="497"/>
      <c r="E51" s="498">
        <f>IF(E46&lt;E47,E47/E46-1,E46/E47-1)</f>
        <v>0.11454880294659309</v>
      </c>
      <c r="F51" s="499" t="str">
        <f>IF(OR(E51&gt;=0.3,E51&lt;=-0.3),"超过30%","")</f>
        <v/>
      </c>
      <c r="G51" s="498">
        <f>IF(G46&lt;G47,G47/G46-1,G46/G47-1)</f>
        <v>0.10874613003095979</v>
      </c>
      <c r="H51" s="499" t="str">
        <f>IF(OR(G51&gt;=0.3,G51&lt;=-0.3),"超过30%","")</f>
        <v/>
      </c>
      <c r="I51" s="498">
        <f>IF(I46&lt;I47,I47/I46-1,I46/I47-1)</f>
        <v>0.10872261264985528</v>
      </c>
      <c r="J51" s="499" t="str">
        <f>IF(OR(I51&gt;=0.3,I51&lt;=-0.3),"超过30%","")</f>
        <v/>
      </c>
      <c r="K51" s="1107"/>
      <c r="L51" s="1108"/>
      <c r="M51" s="1146"/>
      <c r="N51" s="1146"/>
      <c r="O51" s="1146"/>
    </row>
    <row r="52" spans="1:15" ht="13.5" customHeight="1">
      <c r="A52" s="1146"/>
      <c r="B52" s="1146"/>
      <c r="C52" s="496" t="s">
        <v>2654</v>
      </c>
      <c r="D52" s="500"/>
      <c r="E52" s="498">
        <f>IF(E47&lt;G47,G47/E47-1,E47/G47-1)</f>
        <v>5.0696594427244612E-2</v>
      </c>
      <c r="F52" s="499" t="str">
        <f>IF(OR(E52&gt;=0.2,E52&lt;=-0.2),"超过20%","")</f>
        <v/>
      </c>
      <c r="G52" s="498">
        <f>IF(G47&lt;I47,I47/G47-1,G47/I47-1)</f>
        <v>6.8210004133939739E-2</v>
      </c>
      <c r="H52" s="499" t="str">
        <f>IF(OR(G52&gt;=0.2,G52&lt;=-0.2),"超过20%","")</f>
        <v/>
      </c>
      <c r="I52" s="498">
        <f>IF(I47&lt;E47,E47/I47-1,I47/E47-1)</f>
        <v>0.12236461347664318</v>
      </c>
      <c r="J52" s="499" t="str">
        <f>IF(OR(I52&gt;=0.2,I52&lt;=-0.2),"超过20%","")</f>
        <v/>
      </c>
      <c r="K52" s="1107"/>
      <c r="L52" s="1108"/>
      <c r="M52" s="1146"/>
      <c r="N52" s="1146"/>
      <c r="O52" s="1146"/>
    </row>
    <row r="53" spans="1:15" s="501" customFormat="1" ht="13.5" customHeight="1">
      <c r="A53" s="1147"/>
      <c r="B53" s="1147"/>
      <c r="C53" s="496" t="s">
        <v>2655</v>
      </c>
      <c r="D53" s="500"/>
      <c r="E53" s="498">
        <f>IF(E46&lt;G46,G46/E46-1,E46/G46-1)</f>
        <v>5.6195462478185076E-2</v>
      </c>
      <c r="F53" s="499" t="str">
        <f>IF(OR(E53&gt;=0.3,E53&lt;=-0.3),"超过30%","")</f>
        <v/>
      </c>
      <c r="G53" s="498">
        <f>IF(G46&lt;I46,I46/G46-1,G46/I46-1)</f>
        <v>6.8232662192393656E-2</v>
      </c>
      <c r="H53" s="499" t="str">
        <f>IF(OR(G53&gt;=0.3,G53&lt;=-0.3),"超过30%","")</f>
        <v/>
      </c>
      <c r="I53" s="498">
        <f>IF(I46&lt;E46,E46/I46-1,I46/E46-1)</f>
        <v>0.12826249067859807</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2739</v>
      </c>
      <c r="B55" s="684" t="s">
        <v>2740</v>
      </c>
      <c r="C55" s="2705" t="s">
        <v>2741</v>
      </c>
      <c r="D55" s="2706" t="s">
        <v>2742</v>
      </c>
      <c r="E55" s="685" t="s">
        <v>2743</v>
      </c>
      <c r="F55" s="1109" t="s">
        <v>2744</v>
      </c>
      <c r="G55" s="3189" t="s">
        <v>2745</v>
      </c>
      <c r="H55" s="3203"/>
      <c r="I55" s="143" t="s">
        <v>2746</v>
      </c>
      <c r="J55" s="2707">
        <f>项目基本情况!F35</f>
        <v>0</v>
      </c>
      <c r="K55" s="2708" t="s">
        <v>2747</v>
      </c>
      <c r="L55" s="1108"/>
      <c r="M55" s="1146"/>
      <c r="N55" s="1146"/>
      <c r="O55" s="1146"/>
    </row>
    <row r="56" spans="1:15" s="691" customFormat="1">
      <c r="A56" s="687" t="s">
        <v>2748</v>
      </c>
      <c r="B56" s="688">
        <f>C48</f>
        <v>2573</v>
      </c>
      <c r="C56" s="689">
        <v>1</v>
      </c>
      <c r="D56" s="1165">
        <v>1</v>
      </c>
      <c r="E56" s="689">
        <f>'数据-汇总表'!E8+'数据-汇总表'!E9</f>
        <v>30298.41</v>
      </c>
      <c r="F56" s="1105">
        <f t="shared" ref="F56:F65" si="15">ROUND(B56*E56/10000,0)</f>
        <v>7796</v>
      </c>
      <c r="G56" s="3204"/>
      <c r="H56" s="3179"/>
      <c r="I56" s="1110">
        <v>1</v>
      </c>
      <c r="J56" s="1113">
        <v>1</v>
      </c>
      <c r="K56" s="1147"/>
      <c r="L56" s="943"/>
      <c r="M56" s="943"/>
      <c r="N56" s="943"/>
      <c r="O56" s="943"/>
    </row>
    <row r="57" spans="1:15" s="691" customFormat="1">
      <c r="A57" s="692" t="s">
        <v>2749</v>
      </c>
      <c r="B57" s="261">
        <f>ROUND($C$48*C57*D57,0)</f>
        <v>0</v>
      </c>
      <c r="C57" s="199">
        <f t="shared" ref="C57:C65" si="16">IF($C$55="北京市系数",I57,J57)</f>
        <v>0</v>
      </c>
      <c r="D57" s="1166">
        <v>0.25</v>
      </c>
      <c r="E57" s="693"/>
      <c r="F57" s="1105">
        <f t="shared" si="15"/>
        <v>0</v>
      </c>
      <c r="G57" s="3205" t="s">
        <v>2750</v>
      </c>
      <c r="H57" s="1106">
        <f>项目基本情况!B37</f>
        <v>0</v>
      </c>
      <c r="I57" s="1110">
        <f>SUMIF(修正!A45:A56,H57,修正!B45:B56)</f>
        <v>0</v>
      </c>
      <c r="J57" s="1114"/>
      <c r="K57" s="1146"/>
      <c r="L57" s="943"/>
      <c r="M57" s="943"/>
      <c r="N57" s="943"/>
      <c r="O57" s="943"/>
    </row>
    <row r="58" spans="1:15" s="691" customFormat="1">
      <c r="A58" s="692" t="s">
        <v>2751</v>
      </c>
      <c r="B58" s="261">
        <f t="shared" ref="B58:B65" si="17">ROUND($C$48*C58*D58,0)</f>
        <v>0</v>
      </c>
      <c r="C58" s="199">
        <f t="shared" si="16"/>
        <v>0</v>
      </c>
      <c r="D58" s="1166">
        <v>0.25</v>
      </c>
      <c r="E58" s="693"/>
      <c r="F58" s="1105">
        <f t="shared" si="15"/>
        <v>0</v>
      </c>
      <c r="G58" s="3205"/>
      <c r="H58" s="1106">
        <f>项目基本情况!B37</f>
        <v>0</v>
      </c>
      <c r="I58" s="1110">
        <f>SUMIF(修正!A45:A56,H58,修正!C45:C56)</f>
        <v>0</v>
      </c>
      <c r="J58" s="1114"/>
      <c r="K58" s="1147"/>
      <c r="L58" s="943"/>
      <c r="M58" s="943"/>
      <c r="N58" s="943"/>
      <c r="O58" s="943"/>
    </row>
    <row r="59" spans="1:15" s="691" customFormat="1">
      <c r="A59" s="692" t="s">
        <v>2752</v>
      </c>
      <c r="B59" s="261">
        <f t="shared" si="17"/>
        <v>0</v>
      </c>
      <c r="C59" s="199">
        <f t="shared" si="16"/>
        <v>0</v>
      </c>
      <c r="D59" s="1166">
        <v>0.25</v>
      </c>
      <c r="E59" s="693"/>
      <c r="F59" s="1105">
        <f t="shared" si="15"/>
        <v>0</v>
      </c>
      <c r="G59" s="3205"/>
      <c r="H59" s="1106">
        <f>项目基本情况!B37</f>
        <v>0</v>
      </c>
      <c r="I59" s="1110">
        <f>SUMIF(修正!A45:A56,H59,修正!D45:D56)</f>
        <v>0</v>
      </c>
      <c r="J59" s="1114"/>
      <c r="K59" s="1146"/>
      <c r="L59" s="943"/>
      <c r="M59" s="943"/>
      <c r="N59" s="943"/>
      <c r="O59" s="943"/>
    </row>
    <row r="60" spans="1:15" s="691" customFormat="1">
      <c r="A60" s="692" t="s">
        <v>2753</v>
      </c>
      <c r="B60" s="261">
        <f t="shared" si="17"/>
        <v>0</v>
      </c>
      <c r="C60" s="199">
        <f t="shared" si="16"/>
        <v>0</v>
      </c>
      <c r="D60" s="1166">
        <v>0.25</v>
      </c>
      <c r="E60" s="693"/>
      <c r="F60" s="1105">
        <f t="shared" si="15"/>
        <v>0</v>
      </c>
      <c r="G60" s="3205"/>
      <c r="H60" s="1106">
        <f>项目基本情况!B37</f>
        <v>0</v>
      </c>
      <c r="I60" s="1110">
        <f>SUMIF(修正!A45:A56,H60,修正!E45:E56)</f>
        <v>0</v>
      </c>
      <c r="J60" s="1114"/>
      <c r="K60" s="1147"/>
      <c r="L60" s="943"/>
      <c r="M60" s="943"/>
      <c r="N60" s="943"/>
      <c r="O60" s="943"/>
    </row>
    <row r="61" spans="1:15" s="691" customFormat="1">
      <c r="A61" s="692" t="s">
        <v>2754</v>
      </c>
      <c r="B61" s="261">
        <f t="shared" si="17"/>
        <v>0</v>
      </c>
      <c r="C61" s="199">
        <f t="shared" si="16"/>
        <v>0</v>
      </c>
      <c r="D61" s="1166">
        <v>0.25</v>
      </c>
      <c r="E61" s="260">
        <f>'数据-汇总表'!E11</f>
        <v>0</v>
      </c>
      <c r="F61" s="1105">
        <f t="shared" si="15"/>
        <v>0</v>
      </c>
      <c r="G61" s="2709" t="s">
        <v>2755</v>
      </c>
      <c r="H61" s="1106">
        <f>项目基本情况!C37</f>
        <v>0</v>
      </c>
      <c r="I61" s="1110">
        <f>SUMIF(修正!A45:A56,H61,修正!F45:F56)</f>
        <v>0</v>
      </c>
      <c r="J61" s="1114"/>
      <c r="K61" s="1146"/>
      <c r="L61" s="943"/>
      <c r="M61" s="943"/>
      <c r="N61" s="943"/>
      <c r="O61" s="943"/>
    </row>
    <row r="62" spans="1:15" s="691" customFormat="1">
      <c r="A62" s="692" t="s">
        <v>2756</v>
      </c>
      <c r="B62" s="261">
        <f t="shared" si="17"/>
        <v>0</v>
      </c>
      <c r="C62" s="199">
        <f t="shared" si="16"/>
        <v>0</v>
      </c>
      <c r="D62" s="1166">
        <v>0.25</v>
      </c>
      <c r="E62" s="260">
        <f>'数据-汇总表'!E12</f>
        <v>0</v>
      </c>
      <c r="F62" s="1105">
        <f t="shared" si="15"/>
        <v>0</v>
      </c>
      <c r="G62" s="1111" t="s">
        <v>2757</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2758</v>
      </c>
      <c r="B63" s="261">
        <f t="shared" si="17"/>
        <v>0</v>
      </c>
      <c r="C63" s="199">
        <f t="shared" si="16"/>
        <v>0</v>
      </c>
      <c r="D63" s="1166">
        <v>0.25</v>
      </c>
      <c r="E63" s="260">
        <f>'数据-汇总表'!E13</f>
        <v>0</v>
      </c>
      <c r="F63" s="1105">
        <f t="shared" si="15"/>
        <v>0</v>
      </c>
      <c r="G63" s="1111" t="s">
        <v>2759</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2760</v>
      </c>
      <c r="B64" s="261">
        <f t="shared" si="17"/>
        <v>0</v>
      </c>
      <c r="C64" s="199">
        <f t="shared" si="16"/>
        <v>0</v>
      </c>
      <c r="D64" s="1166">
        <v>0.25</v>
      </c>
      <c r="E64" s="260">
        <f>'数据-汇总表'!E14</f>
        <v>0</v>
      </c>
      <c r="F64" s="1105">
        <f t="shared" si="15"/>
        <v>0</v>
      </c>
      <c r="G64" s="2709" t="s">
        <v>2750</v>
      </c>
      <c r="H64" s="1106">
        <f>项目基本情况!B37</f>
        <v>0</v>
      </c>
      <c r="I64" s="1110">
        <f>SUMIF(修正!A45:A56,H64,修正!H45:H56)</f>
        <v>0</v>
      </c>
      <c r="J64" s="1114"/>
      <c r="K64" s="1147"/>
      <c r="L64" s="943"/>
      <c r="M64" s="943"/>
      <c r="N64" s="943"/>
      <c r="O64" s="943"/>
    </row>
    <row r="65" spans="1:17" s="691" customFormat="1" ht="15" thickBot="1">
      <c r="A65" s="692" t="s">
        <v>2761</v>
      </c>
      <c r="B65" s="261">
        <f t="shared" si="17"/>
        <v>0</v>
      </c>
      <c r="C65" s="199">
        <f t="shared" si="16"/>
        <v>0</v>
      </c>
      <c r="D65" s="1166">
        <v>0.25</v>
      </c>
      <c r="E65" s="260">
        <f>'数据-汇总表'!E15</f>
        <v>0</v>
      </c>
      <c r="F65" s="1105">
        <f t="shared" si="15"/>
        <v>0</v>
      </c>
      <c r="G65" s="2710" t="s">
        <v>2755</v>
      </c>
      <c r="H65" s="1116">
        <f>项目基本情况!C37</f>
        <v>0</v>
      </c>
      <c r="I65" s="1112">
        <f>SUMIF(修正!A45:A56,H65,修正!H45:H56)</f>
        <v>0</v>
      </c>
      <c r="J65" s="1115"/>
      <c r="K65" s="1146"/>
      <c r="L65" s="943"/>
      <c r="M65" s="943"/>
      <c r="N65" s="943"/>
      <c r="O65" s="943"/>
    </row>
    <row r="66" spans="1:17" s="691" customFormat="1" ht="13.5" thickBot="1">
      <c r="A66" s="694" t="s">
        <v>2762</v>
      </c>
      <c r="B66" s="695" t="s">
        <v>28</v>
      </c>
      <c r="C66" s="695" t="s">
        <v>29</v>
      </c>
      <c r="D66" s="695" t="s">
        <v>1026</v>
      </c>
      <c r="E66" s="695">
        <f>IF(B46="楼面地价",SUM(E56:E65),'数据-汇总表'!D3)</f>
        <v>30298.41</v>
      </c>
      <c r="F66" s="696">
        <f>IF(B46="楼面地价",SUM(F56:F65),ROUND(C48*E66/10000,0))</f>
        <v>7796</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2019-4-1</v>
      </c>
      <c r="D68" s="760">
        <f>EDATE(C68,-3)</f>
        <v>43466</v>
      </c>
      <c r="E68" s="760">
        <f>EDATE(D68,-3)</f>
        <v>43374</v>
      </c>
      <c r="F68" s="760">
        <f t="shared" ref="F68:O68" si="18">EDATE(E68,-3)</f>
        <v>43282</v>
      </c>
      <c r="G68" s="760">
        <f t="shared" si="18"/>
        <v>43191</v>
      </c>
      <c r="H68" s="760">
        <f t="shared" si="18"/>
        <v>43101</v>
      </c>
      <c r="I68" s="760">
        <f t="shared" si="18"/>
        <v>43009</v>
      </c>
      <c r="J68" s="760">
        <f t="shared" si="18"/>
        <v>42917</v>
      </c>
      <c r="K68" s="760">
        <f t="shared" si="18"/>
        <v>42826</v>
      </c>
      <c r="L68" s="760">
        <f t="shared" si="18"/>
        <v>42736</v>
      </c>
      <c r="M68" s="760">
        <f t="shared" si="18"/>
        <v>42644</v>
      </c>
      <c r="N68" s="760">
        <f t="shared" si="18"/>
        <v>42552</v>
      </c>
      <c r="O68" s="760">
        <f t="shared" si="18"/>
        <v>42461</v>
      </c>
    </row>
    <row r="69" spans="1:17" ht="21.75" thickBot="1">
      <c r="A69" s="762" t="s">
        <v>2656</v>
      </c>
      <c r="B69" s="758"/>
      <c r="C69" s="763"/>
      <c r="D69" s="763"/>
      <c r="E69" s="763"/>
      <c r="F69" s="764"/>
      <c r="G69" s="764"/>
      <c r="H69" s="763"/>
      <c r="I69" s="763"/>
      <c r="J69" s="1161"/>
      <c r="K69" s="1162"/>
      <c r="L69" s="1163"/>
      <c r="M69" s="1161"/>
      <c r="N69" s="1161"/>
      <c r="O69" s="1161"/>
      <c r="P69" s="502"/>
      <c r="Q69" s="503"/>
    </row>
    <row r="70" spans="1:17" s="507" customFormat="1" ht="15">
      <c r="A70" s="2711" t="s">
        <v>2763</v>
      </c>
      <c r="B70" s="1361"/>
      <c r="C70" s="1572" t="str">
        <f>YEAR(C68)&amp;"-"&amp;ROUNDUP(MONTH(C68)/3,0)</f>
        <v>2019-2</v>
      </c>
      <c r="D70" s="1572" t="str">
        <f>YEAR(D68)&amp;"-"&amp;ROUNDUP(MONTH(D68)/3,0)</f>
        <v>2019-1</v>
      </c>
      <c r="E70" s="1572" t="str">
        <f t="shared" ref="E70:O70" si="19">YEAR(E68)&amp;"-"&amp;ROUNDUP(MONTH(E68)/3,0)</f>
        <v>2018-4</v>
      </c>
      <c r="F70" s="1572" t="str">
        <f t="shared" si="19"/>
        <v>2018-3</v>
      </c>
      <c r="G70" s="1572" t="str">
        <f t="shared" si="19"/>
        <v>2018-2</v>
      </c>
      <c r="H70" s="1572" t="str">
        <f t="shared" si="19"/>
        <v>2018-1</v>
      </c>
      <c r="I70" s="1572" t="str">
        <f t="shared" si="19"/>
        <v>2017-4</v>
      </c>
      <c r="J70" s="1572" t="str">
        <f t="shared" si="19"/>
        <v>2017-3</v>
      </c>
      <c r="K70" s="1572" t="str">
        <f t="shared" si="19"/>
        <v>2017-2</v>
      </c>
      <c r="L70" s="1572" t="str">
        <f t="shared" si="19"/>
        <v>2017-1</v>
      </c>
      <c r="M70" s="1572" t="str">
        <f t="shared" si="19"/>
        <v>2016-4</v>
      </c>
      <c r="N70" s="1572" t="str">
        <f t="shared" si="19"/>
        <v>2016-3</v>
      </c>
      <c r="O70" s="1572" t="str">
        <f t="shared" si="19"/>
        <v>2016-2</v>
      </c>
      <c r="P70" s="506"/>
    </row>
    <row r="71" spans="1:17" s="117" customFormat="1" ht="30" customHeight="1">
      <c r="A71" s="2712" t="s">
        <v>2764</v>
      </c>
      <c r="B71" s="331" t="str">
        <f>"北京市平均增长率"&amp;TEXT(SUMIF(基准地价修正!N21:N25,A71,基准地价修正!P21:P25),"0.00%")</f>
        <v>北京市平均增长率0.00%</v>
      </c>
      <c r="C71" s="602">
        <v>100</v>
      </c>
      <c r="D71" s="594">
        <v>99.5</v>
      </c>
      <c r="E71" s="594">
        <v>99</v>
      </c>
      <c r="F71" s="594">
        <v>98.5</v>
      </c>
      <c r="G71" s="594">
        <v>98</v>
      </c>
      <c r="H71" s="594">
        <v>97.5</v>
      </c>
      <c r="I71" s="594">
        <v>97</v>
      </c>
      <c r="J71" s="594">
        <v>96.5</v>
      </c>
      <c r="K71" s="594">
        <v>96</v>
      </c>
      <c r="L71" s="594">
        <v>95.5</v>
      </c>
      <c r="M71" s="594">
        <v>95</v>
      </c>
      <c r="N71" s="594">
        <v>94.5</v>
      </c>
      <c r="O71" s="594">
        <v>94</v>
      </c>
      <c r="P71" s="503"/>
    </row>
    <row r="72" spans="1:17" s="117" customFormat="1" ht="15.75" thickBot="1">
      <c r="A72" s="514" t="s">
        <v>2567</v>
      </c>
      <c r="B72" s="515"/>
      <c r="C72" s="516"/>
      <c r="D72" s="517"/>
      <c r="E72" s="517"/>
      <c r="F72" s="517"/>
      <c r="G72" s="517"/>
      <c r="H72" s="517"/>
      <c r="I72" s="517"/>
      <c r="J72" s="517"/>
      <c r="K72" s="517"/>
      <c r="L72" s="517"/>
      <c r="M72" s="518"/>
      <c r="N72" s="517"/>
      <c r="O72" s="1164"/>
      <c r="P72" s="503"/>
      <c r="Q72" s="503"/>
    </row>
    <row r="73" spans="1:17" s="117" customFormat="1" ht="15">
      <c r="A73" s="520" t="s">
        <v>2532</v>
      </c>
      <c r="B73" s="509"/>
      <c r="C73" s="521" t="s">
        <v>2634</v>
      </c>
      <c r="D73" s="522"/>
      <c r="E73" s="522"/>
      <c r="F73" s="522"/>
      <c r="G73" s="522"/>
      <c r="H73" s="522"/>
      <c r="I73" s="522"/>
      <c r="J73" s="522"/>
      <c r="K73" s="522"/>
      <c r="L73" s="523"/>
      <c r="M73" s="524"/>
      <c r="N73" s="1153"/>
      <c r="O73" s="1153"/>
      <c r="P73" s="525"/>
      <c r="Q73" s="503"/>
    </row>
    <row r="74" spans="1:17" s="117"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2570</v>
      </c>
      <c r="B75" s="527" t="s">
        <v>2536</v>
      </c>
      <c r="C75" s="2947" t="s">
        <v>3064</v>
      </c>
      <c r="D75" s="2947" t="s">
        <v>3209</v>
      </c>
      <c r="E75" s="529"/>
      <c r="F75" s="529"/>
      <c r="G75" s="529"/>
      <c r="H75" s="529"/>
      <c r="I75" s="529"/>
      <c r="J75" s="529"/>
      <c r="K75" s="530"/>
      <c r="L75" s="531"/>
      <c r="M75" s="532"/>
      <c r="N75" s="1154"/>
      <c r="O75" s="1154"/>
      <c r="P75" s="45"/>
      <c r="Q75" s="503"/>
    </row>
    <row r="76" spans="1:17" ht="15.75" thickBot="1">
      <c r="A76" s="533"/>
      <c r="B76" s="534"/>
      <c r="C76" s="535">
        <v>100</v>
      </c>
      <c r="D76" s="535">
        <v>100</v>
      </c>
      <c r="E76" s="535"/>
      <c r="F76" s="535"/>
      <c r="G76" s="535"/>
      <c r="H76" s="535"/>
      <c r="I76" s="535"/>
      <c r="J76" s="535"/>
      <c r="K76" s="535"/>
      <c r="L76" s="535"/>
      <c r="M76" s="536"/>
      <c r="N76" s="1155"/>
      <c r="O76" s="1155"/>
      <c r="P76" s="45"/>
      <c r="Q76" s="503"/>
    </row>
    <row r="77" spans="1:17" ht="27.75" thickTop="1">
      <c r="A77" s="533"/>
      <c r="B77" s="537" t="s">
        <v>2539</v>
      </c>
      <c r="C77" s="538"/>
      <c r="D77" s="538"/>
      <c r="E77" s="538"/>
      <c r="F77" s="538"/>
      <c r="G77" s="538"/>
      <c r="H77" s="538"/>
      <c r="I77" s="538"/>
      <c r="J77" s="538"/>
      <c r="K77" s="539"/>
      <c r="L77" s="540"/>
      <c r="M77" s="541"/>
      <c r="N77" s="1154"/>
      <c r="O77" s="1154"/>
      <c r="P77" s="45"/>
      <c r="Q77" s="503"/>
    </row>
    <row r="78" spans="1:17" ht="15.75" thickBot="1">
      <c r="A78" s="533"/>
      <c r="B78" s="542"/>
      <c r="C78" s="543"/>
      <c r="D78" s="543"/>
      <c r="E78" s="543"/>
      <c r="F78" s="543"/>
      <c r="G78" s="543"/>
      <c r="H78" s="543"/>
      <c r="I78" s="543"/>
      <c r="J78" s="543"/>
      <c r="K78" s="543"/>
      <c r="L78" s="543"/>
      <c r="M78" s="544"/>
      <c r="N78" s="1155"/>
      <c r="O78" s="1155"/>
      <c r="P78" s="45"/>
      <c r="Q78" s="503"/>
    </row>
    <row r="79" spans="1:17" ht="15.75" thickTop="1">
      <c r="A79" s="533"/>
      <c r="B79" s="545" t="s">
        <v>2540</v>
      </c>
      <c r="C79" s="546" t="str">
        <f>C80&amp;"（含）"&amp;"-"&amp;D80</f>
        <v>0（含）-0.5</v>
      </c>
      <c r="D79" s="546" t="str">
        <f t="shared" ref="D79:L79" si="20">D80&amp;"（含）"&amp;"-"&amp;E80</f>
        <v>0.5（含）-1</v>
      </c>
      <c r="E79" s="546" t="str">
        <f t="shared" si="20"/>
        <v>1（含）-1.5</v>
      </c>
      <c r="F79" s="546" t="str">
        <f t="shared" si="20"/>
        <v>1.5（含）-2</v>
      </c>
      <c r="G79" s="546" t="str">
        <f t="shared" si="20"/>
        <v>2（含）-2.5</v>
      </c>
      <c r="H79" s="546" t="str">
        <f t="shared" si="20"/>
        <v>2.5（含）-3</v>
      </c>
      <c r="I79" s="546" t="str">
        <f t="shared" si="20"/>
        <v>3（含）-</v>
      </c>
      <c r="J79" s="546" t="str">
        <f t="shared" si="20"/>
        <v>（含）-</v>
      </c>
      <c r="K79" s="546" t="str">
        <f t="shared" si="20"/>
        <v>（含）-</v>
      </c>
      <c r="L79" s="546" t="str">
        <f t="shared" si="20"/>
        <v>（含）-</v>
      </c>
      <c r="M79" s="447" t="str">
        <f>M80&amp;"（含）"&amp;"-"&amp;P80</f>
        <v>（含）-</v>
      </c>
      <c r="N79" s="1155"/>
      <c r="O79" s="1155"/>
      <c r="P79" s="45"/>
      <c r="Q79" s="503"/>
    </row>
    <row r="80" spans="1:17" ht="15">
      <c r="A80" s="533"/>
      <c r="B80" s="547"/>
      <c r="C80" s="548">
        <v>0</v>
      </c>
      <c r="D80" s="548">
        <v>0.5</v>
      </c>
      <c r="E80" s="548">
        <v>1</v>
      </c>
      <c r="F80" s="548">
        <v>1.5</v>
      </c>
      <c r="G80" s="548">
        <v>2</v>
      </c>
      <c r="H80" s="548">
        <v>2.5</v>
      </c>
      <c r="I80" s="548">
        <v>3</v>
      </c>
      <c r="J80" s="548"/>
      <c r="K80" s="549"/>
      <c r="L80" s="550"/>
      <c r="M80" s="551"/>
      <c r="N80" s="1154"/>
      <c r="O80" s="1154"/>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5"/>
      <c r="O81" s="1155"/>
      <c r="P81" s="45"/>
      <c r="Q81" s="503"/>
    </row>
    <row r="82" spans="1:17" s="470" customFormat="1" ht="15.75" thickTop="1">
      <c r="A82" s="552"/>
      <c r="B82" s="537">
        <f>B12</f>
        <v>0</v>
      </c>
      <c r="C82" s="553">
        <v>1</v>
      </c>
      <c r="D82" s="553">
        <v>2</v>
      </c>
      <c r="E82" s="553"/>
      <c r="F82" s="553"/>
      <c r="G82" s="553"/>
      <c r="H82" s="554"/>
      <c r="I82" s="554"/>
      <c r="J82" s="554"/>
      <c r="K82" s="554"/>
      <c r="L82" s="555"/>
      <c r="M82" s="556"/>
      <c r="N82" s="1156"/>
      <c r="O82" s="1156"/>
      <c r="P82" s="557"/>
      <c r="Q82" s="558"/>
    </row>
    <row r="83" spans="1:17" s="470" customFormat="1" ht="15.75" thickBot="1">
      <c r="A83" s="552"/>
      <c r="B83" s="542"/>
      <c r="C83" s="559">
        <v>100</v>
      </c>
      <c r="D83" s="535">
        <v>130</v>
      </c>
      <c r="E83" s="535"/>
      <c r="F83" s="535"/>
      <c r="G83" s="535"/>
      <c r="H83" s="535"/>
      <c r="I83" s="535"/>
      <c r="J83" s="535"/>
      <c r="K83" s="535"/>
      <c r="L83" s="535"/>
      <c r="M83" s="536"/>
      <c r="N83" s="1155"/>
      <c r="O83" s="1155"/>
      <c r="P83" s="557"/>
      <c r="Q83" s="558"/>
    </row>
    <row r="84" spans="1:17" s="470" customFormat="1" ht="15.75" thickTop="1">
      <c r="A84" s="552"/>
      <c r="B84" s="537">
        <f>B13</f>
        <v>0</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0</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2541</v>
      </c>
      <c r="B88" s="527" t="s">
        <v>2578</v>
      </c>
      <c r="C88" s="572" t="s">
        <v>2579</v>
      </c>
      <c r="D88" s="572" t="s">
        <v>2580</v>
      </c>
      <c r="E88" s="572" t="s">
        <v>2581</v>
      </c>
      <c r="F88" s="572" t="s">
        <v>2582</v>
      </c>
      <c r="G88" s="572" t="s">
        <v>2583</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5"/>
      <c r="Q89" s="503"/>
    </row>
    <row r="90" spans="1:17" ht="15.75" thickTop="1">
      <c r="A90" s="533"/>
      <c r="B90" s="537" t="s">
        <v>2765</v>
      </c>
      <c r="C90" s="577" t="s">
        <v>2579</v>
      </c>
      <c r="D90" s="577" t="s">
        <v>2580</v>
      </c>
      <c r="E90" s="577" t="s">
        <v>2581</v>
      </c>
      <c r="F90" s="577" t="s">
        <v>2582</v>
      </c>
      <c r="G90" s="577" t="s">
        <v>2583</v>
      </c>
      <c r="H90" s="538"/>
      <c r="I90" s="538"/>
      <c r="J90" s="538"/>
      <c r="K90" s="539"/>
      <c r="L90" s="540"/>
      <c r="M90" s="541"/>
      <c r="N90" s="1154"/>
      <c r="O90" s="1154"/>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5"/>
      <c r="O91" s="1155"/>
      <c r="P91" s="45"/>
      <c r="Q91" s="503"/>
    </row>
    <row r="92" spans="1:17" ht="15.75" thickTop="1">
      <c r="A92" s="533"/>
      <c r="B92" s="537" t="s">
        <v>2679</v>
      </c>
      <c r="C92" s="577" t="s">
        <v>2579</v>
      </c>
      <c r="D92" s="577" t="s">
        <v>2580</v>
      </c>
      <c r="E92" s="577" t="s">
        <v>2581</v>
      </c>
      <c r="F92" s="577" t="s">
        <v>2582</v>
      </c>
      <c r="G92" s="577" t="s">
        <v>2583</v>
      </c>
      <c r="H92" s="538"/>
      <c r="I92" s="538"/>
      <c r="J92" s="538"/>
      <c r="K92" s="539"/>
      <c r="L92" s="540"/>
      <c r="M92" s="541"/>
      <c r="N92" s="1154"/>
      <c r="O92" s="1154"/>
      <c r="P92" s="45"/>
      <c r="Q92" s="503"/>
    </row>
    <row r="93" spans="1:17" ht="15.75" thickBot="1">
      <c r="A93" s="533"/>
      <c r="B93" s="542"/>
      <c r="C93" s="543">
        <v>100</v>
      </c>
      <c r="D93" s="543">
        <f>C93-$K19</f>
        <v>98</v>
      </c>
      <c r="E93" s="543">
        <f>D93-$K19</f>
        <v>96</v>
      </c>
      <c r="F93" s="543">
        <f>E93-$K19</f>
        <v>94</v>
      </c>
      <c r="G93" s="543">
        <f>F93-$K19</f>
        <v>92</v>
      </c>
      <c r="H93" s="543"/>
      <c r="I93" s="543"/>
      <c r="J93" s="543"/>
      <c r="K93" s="543"/>
      <c r="L93" s="543"/>
      <c r="M93" s="544"/>
      <c r="N93" s="1155"/>
      <c r="O93" s="1155"/>
      <c r="P93" s="45"/>
      <c r="Q93" s="503"/>
    </row>
    <row r="94" spans="1:17" ht="15.75" thickTop="1">
      <c r="A94" s="533"/>
      <c r="B94" s="537" t="s">
        <v>2584</v>
      </c>
      <c r="C94" s="577" t="s">
        <v>2579</v>
      </c>
      <c r="D94" s="577" t="s">
        <v>2580</v>
      </c>
      <c r="E94" s="577" t="s">
        <v>2581</v>
      </c>
      <c r="F94" s="577" t="s">
        <v>2582</v>
      </c>
      <c r="G94" s="577" t="s">
        <v>2583</v>
      </c>
      <c r="H94" s="538"/>
      <c r="I94" s="538"/>
      <c r="J94" s="538"/>
      <c r="K94" s="539"/>
      <c r="L94" s="540"/>
      <c r="M94" s="541"/>
      <c r="N94" s="1154"/>
      <c r="O94" s="1154"/>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5"/>
      <c r="Q95" s="503"/>
    </row>
    <row r="96" spans="1:17" s="117" customFormat="1" ht="15.75" thickTop="1">
      <c r="A96" s="578"/>
      <c r="B96" s="537" t="s">
        <v>2766</v>
      </c>
      <c r="C96" s="577" t="s">
        <v>2579</v>
      </c>
      <c r="D96" s="577" t="s">
        <v>2580</v>
      </c>
      <c r="E96" s="577" t="s">
        <v>2581</v>
      </c>
      <c r="F96" s="577" t="s">
        <v>2582</v>
      </c>
      <c r="G96" s="577" t="s">
        <v>2583</v>
      </c>
      <c r="H96" s="577"/>
      <c r="I96" s="577"/>
      <c r="J96" s="577"/>
      <c r="K96" s="577"/>
      <c r="L96" s="697"/>
      <c r="M96" s="621"/>
      <c r="N96" s="1153"/>
      <c r="O96" s="1153"/>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5"/>
      <c r="Q97" s="503"/>
    </row>
    <row r="98" spans="1:17" s="117" customFormat="1" ht="27.75" thickTop="1">
      <c r="A98" s="578"/>
      <c r="B98" s="537" t="s">
        <v>2767</v>
      </c>
      <c r="C98" s="572" t="s">
        <v>2579</v>
      </c>
      <c r="D98" s="572" t="s">
        <v>2580</v>
      </c>
      <c r="E98" s="572" t="s">
        <v>2581</v>
      </c>
      <c r="F98" s="572" t="s">
        <v>2582</v>
      </c>
      <c r="G98" s="572" t="s">
        <v>2583</v>
      </c>
      <c r="H98" s="577"/>
      <c r="I98" s="577"/>
      <c r="J98" s="577"/>
      <c r="K98" s="577"/>
      <c r="L98" s="577"/>
      <c r="M98" s="621"/>
      <c r="N98" s="1153"/>
      <c r="O98" s="1153"/>
      <c r="P98" s="45"/>
      <c r="Q98" s="503"/>
    </row>
    <row r="99" spans="1:17" s="117" customFormat="1" ht="15.75" thickBot="1">
      <c r="A99" s="578"/>
      <c r="B99" s="542"/>
      <c r="C99" s="543">
        <v>100</v>
      </c>
      <c r="D99" s="543">
        <f>C99-$K25</f>
        <v>98</v>
      </c>
      <c r="E99" s="543">
        <f>D99-$K25</f>
        <v>96</v>
      </c>
      <c r="F99" s="543">
        <f>E99-$K25</f>
        <v>94</v>
      </c>
      <c r="G99" s="543">
        <f>F99-$K25</f>
        <v>92</v>
      </c>
      <c r="H99" s="543"/>
      <c r="I99" s="543"/>
      <c r="J99" s="543"/>
      <c r="K99" s="543"/>
      <c r="L99" s="543"/>
      <c r="M99" s="544"/>
      <c r="N99" s="1155"/>
      <c r="O99" s="1155"/>
      <c r="P99" s="45"/>
      <c r="Q99" s="503"/>
    </row>
    <row r="100" spans="1:17" s="470" customFormat="1" ht="15.75" thickTop="1">
      <c r="A100" s="552"/>
      <c r="B100" s="537" t="s">
        <v>2636</v>
      </c>
      <c r="C100" s="572" t="s">
        <v>2579</v>
      </c>
      <c r="D100" s="572" t="s">
        <v>2580</v>
      </c>
      <c r="E100" s="572" t="s">
        <v>2581</v>
      </c>
      <c r="F100" s="572" t="s">
        <v>2582</v>
      </c>
      <c r="G100" s="572" t="s">
        <v>2583</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2637</v>
      </c>
      <c r="C102" s="659" t="s">
        <v>2657</v>
      </c>
      <c r="D102" s="659" t="s">
        <v>2658</v>
      </c>
      <c r="E102" s="659" t="s">
        <v>2659</v>
      </c>
      <c r="F102" s="659" t="s">
        <v>2660</v>
      </c>
      <c r="G102" s="659" t="s">
        <v>2661</v>
      </c>
      <c r="H102" s="599"/>
      <c r="I102" s="599"/>
      <c r="J102" s="599"/>
      <c r="K102" s="599"/>
      <c r="L102" s="599"/>
      <c r="M102" s="1387"/>
      <c r="N102" s="1156"/>
      <c r="O102" s="1156"/>
      <c r="P102" s="557"/>
      <c r="Q102" s="558"/>
    </row>
    <row r="103" spans="1:17" s="470" customFormat="1" ht="15.75" thickBot="1">
      <c r="A103" s="552"/>
      <c r="B103" s="545"/>
      <c r="C103" s="543">
        <v>100</v>
      </c>
      <c r="D103" s="543">
        <f>C103-$K29</f>
        <v>98</v>
      </c>
      <c r="E103" s="543">
        <f>D103-$K29</f>
        <v>96</v>
      </c>
      <c r="F103" s="543">
        <f>E103-$K29</f>
        <v>94</v>
      </c>
      <c r="G103" s="543">
        <f>F103-$K29</f>
        <v>92</v>
      </c>
      <c r="H103" s="547"/>
      <c r="I103" s="547"/>
      <c r="J103" s="547"/>
      <c r="K103" s="547"/>
      <c r="L103" s="547"/>
      <c r="M103" s="1387"/>
      <c r="N103" s="1156"/>
      <c r="O103" s="1156"/>
      <c r="P103" s="557"/>
      <c r="Q103" s="558"/>
    </row>
    <row r="104" spans="1:17" ht="15.75" thickTop="1">
      <c r="A104" s="533"/>
      <c r="B104" s="537" t="str">
        <f>B31</f>
        <v>临街状况</v>
      </c>
      <c r="C104" s="538" t="s">
        <v>2768</v>
      </c>
      <c r="D104" s="538" t="s">
        <v>2769</v>
      </c>
      <c r="E104" s="538" t="s">
        <v>2770</v>
      </c>
      <c r="F104" s="538" t="s">
        <v>2771</v>
      </c>
      <c r="G104" s="538"/>
      <c r="H104" s="538"/>
      <c r="I104" s="538"/>
      <c r="J104" s="538"/>
      <c r="K104" s="539"/>
      <c r="L104" s="540"/>
      <c r="M104" s="541"/>
      <c r="N104" s="1154"/>
      <c r="O104" s="1154"/>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5"/>
      <c r="Q105" s="503"/>
    </row>
    <row r="106" spans="1:17" ht="27.75" thickTop="1">
      <c r="A106" s="533"/>
      <c r="B106" s="537" t="s">
        <v>2673</v>
      </c>
      <c r="C106" s="553"/>
      <c r="D106" s="553"/>
      <c r="E106" s="553"/>
      <c r="F106" s="553"/>
      <c r="G106" s="553"/>
      <c r="H106" s="582"/>
      <c r="I106" s="582"/>
      <c r="J106" s="582"/>
      <c r="K106" s="583"/>
      <c r="L106" s="584"/>
      <c r="M106" s="585"/>
      <c r="N106" s="1154"/>
      <c r="O106" s="1154"/>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5"/>
      <c r="O107" s="1155"/>
      <c r="P107" s="45"/>
      <c r="Q107" s="503"/>
    </row>
    <row r="108" spans="1:17" ht="15.75" thickTop="1">
      <c r="A108" s="533"/>
      <c r="B108" s="537" t="s">
        <v>2731</v>
      </c>
      <c r="C108" s="582"/>
      <c r="D108" s="582"/>
      <c r="E108" s="582"/>
      <c r="F108" s="582"/>
      <c r="G108" s="582"/>
      <c r="H108" s="582"/>
      <c r="I108" s="582"/>
      <c r="J108" s="582"/>
      <c r="K108" s="583"/>
      <c r="L108" s="584"/>
      <c r="M108" s="585"/>
      <c r="N108" s="1154"/>
      <c r="O108" s="1154"/>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5"/>
      <c r="Q109" s="503"/>
    </row>
    <row r="110" spans="1:17" ht="15.75" thickTop="1">
      <c r="A110" s="533"/>
      <c r="B110" s="545">
        <f>B35</f>
        <v>111</v>
      </c>
      <c r="C110" s="553"/>
      <c r="D110" s="553"/>
      <c r="E110" s="553"/>
      <c r="F110" s="553"/>
      <c r="G110" s="586"/>
      <c r="H110" s="586"/>
      <c r="I110" s="586"/>
      <c r="J110" s="586"/>
      <c r="K110" s="587"/>
      <c r="L110" s="588"/>
      <c r="M110" s="589"/>
      <c r="N110" s="1154"/>
      <c r="O110" s="1154"/>
      <c r="P110" s="45"/>
      <c r="Q110" s="503"/>
    </row>
    <row r="111" spans="1:17" ht="15.75" thickBot="1">
      <c r="A111" s="533"/>
      <c r="B111" s="568"/>
      <c r="C111" s="559"/>
      <c r="D111" s="559"/>
      <c r="E111" s="559"/>
      <c r="F111" s="559"/>
      <c r="G111" s="590"/>
      <c r="H111" s="590"/>
      <c r="I111" s="590"/>
      <c r="J111" s="590"/>
      <c r="K111" s="590"/>
      <c r="L111" s="590"/>
      <c r="M111" s="591"/>
      <c r="N111" s="1155"/>
      <c r="O111" s="1155"/>
      <c r="P111" s="45"/>
      <c r="Q111" s="503"/>
    </row>
    <row r="112" spans="1:17" ht="15" thickTop="1">
      <c r="A112" s="674"/>
      <c r="B112" s="537">
        <f>B36</f>
        <v>111</v>
      </c>
      <c r="C112" s="522"/>
      <c r="D112" s="522"/>
      <c r="E112" s="522"/>
      <c r="F112" s="522"/>
      <c r="G112" s="582"/>
      <c r="H112" s="582"/>
      <c r="I112" s="582"/>
      <c r="J112" s="582"/>
      <c r="K112" s="583"/>
      <c r="L112" s="584"/>
      <c r="M112" s="585"/>
      <c r="N112" s="1154"/>
      <c r="O112" s="1154"/>
      <c r="P112" s="45"/>
      <c r="Q112" s="503"/>
    </row>
    <row r="113" spans="1:17" ht="15.75" thickBot="1">
      <c r="A113" s="533"/>
      <c r="B113" s="542"/>
      <c r="C113" s="569"/>
      <c r="D113" s="569"/>
      <c r="E113" s="569"/>
      <c r="F113" s="569"/>
      <c r="G113" s="535"/>
      <c r="H113" s="535"/>
      <c r="I113" s="535"/>
      <c r="J113" s="535"/>
      <c r="K113" s="535"/>
      <c r="L113" s="535"/>
      <c r="M113" s="536"/>
      <c r="N113" s="1155"/>
      <c r="O113" s="1155"/>
      <c r="P113" s="45"/>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c r="A116" s="526" t="s">
        <v>2545</v>
      </c>
      <c r="B116" s="527" t="s">
        <v>2772</v>
      </c>
      <c r="C116" s="528" t="str">
        <f>C117&amp;"(含)"&amp;"-"&amp;D117</f>
        <v>0(含)-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4"/>
      <c r="O116" s="1154"/>
      <c r="P116" s="45"/>
      <c r="Q116" s="503"/>
    </row>
    <row r="117" spans="1:17" ht="15">
      <c r="A117" s="533"/>
      <c r="B117" s="545"/>
      <c r="C117" s="594">
        <v>0</v>
      </c>
      <c r="D117" s="594"/>
      <c r="E117" s="594"/>
      <c r="F117" s="594"/>
      <c r="G117" s="594"/>
      <c r="H117" s="594"/>
      <c r="I117" s="594"/>
      <c r="J117" s="595"/>
      <c r="K117" s="595"/>
      <c r="L117" s="596"/>
      <c r="M117" s="597"/>
      <c r="N117" s="1154"/>
      <c r="O117" s="1154"/>
      <c r="P117" s="45"/>
      <c r="Q117" s="503"/>
    </row>
    <row r="118" spans="1:17" ht="15.75" thickBot="1">
      <c r="A118" s="533"/>
      <c r="B118" s="542"/>
      <c r="C118" s="569">
        <v>100</v>
      </c>
      <c r="D118" s="590"/>
      <c r="E118" s="590"/>
      <c r="F118" s="590"/>
      <c r="G118" s="590"/>
      <c r="H118" s="590"/>
      <c r="I118" s="590"/>
      <c r="J118" s="590"/>
      <c r="K118" s="590"/>
      <c r="L118" s="590"/>
      <c r="M118" s="591"/>
      <c r="N118" s="1155"/>
      <c r="O118" s="1155"/>
      <c r="P118" s="45"/>
      <c r="Q118" s="503"/>
    </row>
    <row r="119" spans="1:17" ht="15" thickTop="1">
      <c r="A119" s="598"/>
      <c r="B119" s="537" t="s">
        <v>2773</v>
      </c>
      <c r="C119" s="2949" t="s">
        <v>3096</v>
      </c>
      <c r="D119" s="582"/>
      <c r="E119" s="582"/>
      <c r="F119" s="582"/>
      <c r="G119" s="582"/>
      <c r="H119" s="582"/>
      <c r="I119" s="582"/>
      <c r="J119" s="582"/>
      <c r="K119" s="583"/>
      <c r="L119" s="584"/>
      <c r="M119" s="585"/>
      <c r="N119" s="1154"/>
      <c r="O119" s="1154"/>
      <c r="P119" s="45"/>
      <c r="Q119" s="503"/>
    </row>
    <row r="120" spans="1:17" ht="15.75" thickBot="1">
      <c r="A120" s="533"/>
      <c r="B120" s="542"/>
      <c r="C120" s="543">
        <v>100</v>
      </c>
      <c r="D120" s="543">
        <f t="shared" ref="D120:M120" si="26">C120-$K39</f>
        <v>99</v>
      </c>
      <c r="E120" s="543">
        <f t="shared" si="26"/>
        <v>98</v>
      </c>
      <c r="F120" s="543">
        <f t="shared" si="26"/>
        <v>97</v>
      </c>
      <c r="G120" s="543">
        <f t="shared" si="26"/>
        <v>96</v>
      </c>
      <c r="H120" s="543">
        <f t="shared" si="26"/>
        <v>95</v>
      </c>
      <c r="I120" s="543">
        <f t="shared" si="26"/>
        <v>94</v>
      </c>
      <c r="J120" s="543">
        <f t="shared" si="26"/>
        <v>93</v>
      </c>
      <c r="K120" s="543">
        <f t="shared" si="26"/>
        <v>92</v>
      </c>
      <c r="L120" s="543">
        <f t="shared" si="26"/>
        <v>91</v>
      </c>
      <c r="M120" s="544">
        <f t="shared" si="26"/>
        <v>90</v>
      </c>
      <c r="N120" s="1155"/>
      <c r="O120" s="1155"/>
      <c r="P120" s="45"/>
      <c r="Q120" s="503"/>
    </row>
    <row r="121" spans="1:17" ht="15" thickTop="1">
      <c r="A121" s="598"/>
      <c r="B121" s="537" t="s">
        <v>2774</v>
      </c>
      <c r="C121" s="2950" t="s">
        <v>3098</v>
      </c>
      <c r="D121" s="553"/>
      <c r="E121" s="553"/>
      <c r="F121" s="582"/>
      <c r="G121" s="582"/>
      <c r="H121" s="582"/>
      <c r="I121" s="582"/>
      <c r="J121" s="582"/>
      <c r="K121" s="583"/>
      <c r="L121" s="584"/>
      <c r="M121" s="585"/>
      <c r="N121" s="1154"/>
      <c r="O121" s="1154"/>
      <c r="P121" s="45"/>
      <c r="Q121" s="503"/>
    </row>
    <row r="122" spans="1:17" ht="15.75" thickBot="1">
      <c r="A122" s="533"/>
      <c r="B122" s="542"/>
      <c r="C122" s="543">
        <v>100</v>
      </c>
      <c r="D122" s="543">
        <f t="shared" ref="D122:M122" si="27">C122-$K40</f>
        <v>99</v>
      </c>
      <c r="E122" s="543">
        <f t="shared" si="27"/>
        <v>98</v>
      </c>
      <c r="F122" s="543">
        <f t="shared" si="27"/>
        <v>97</v>
      </c>
      <c r="G122" s="543">
        <f t="shared" si="27"/>
        <v>96</v>
      </c>
      <c r="H122" s="543">
        <f t="shared" si="27"/>
        <v>95</v>
      </c>
      <c r="I122" s="543">
        <f t="shared" si="27"/>
        <v>94</v>
      </c>
      <c r="J122" s="543">
        <f t="shared" si="27"/>
        <v>93</v>
      </c>
      <c r="K122" s="543">
        <f t="shared" si="27"/>
        <v>92</v>
      </c>
      <c r="L122" s="543">
        <f t="shared" si="27"/>
        <v>91</v>
      </c>
      <c r="M122" s="544">
        <f t="shared" si="27"/>
        <v>90</v>
      </c>
      <c r="N122" s="1155"/>
      <c r="O122" s="1155"/>
      <c r="P122" s="45"/>
      <c r="Q122" s="503"/>
    </row>
    <row r="123" spans="1:17" s="470" customFormat="1" ht="15" thickTop="1">
      <c r="A123" s="592"/>
      <c r="B123" s="537" t="s">
        <v>2775</v>
      </c>
      <c r="C123" s="2950" t="s">
        <v>3100</v>
      </c>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6"/>
      <c r="O124" s="1156"/>
      <c r="P124" s="557"/>
      <c r="Q124" s="558"/>
    </row>
    <row r="125" spans="1:17" ht="15" thickTop="1">
      <c r="A125" s="598"/>
      <c r="B125" s="537" t="s">
        <v>2776</v>
      </c>
      <c r="C125" s="2950" t="s">
        <v>3101</v>
      </c>
      <c r="D125" s="553"/>
      <c r="E125" s="582"/>
      <c r="F125" s="582"/>
      <c r="G125" s="582"/>
      <c r="H125" s="582"/>
      <c r="I125" s="582"/>
      <c r="J125" s="582"/>
      <c r="K125" s="583"/>
      <c r="L125" s="584"/>
      <c r="M125" s="585"/>
      <c r="N125" s="1154"/>
      <c r="O125" s="1154"/>
      <c r="P125" s="45"/>
      <c r="Q125" s="503"/>
    </row>
    <row r="126" spans="1:17" ht="15.75" thickBot="1">
      <c r="A126" s="533"/>
      <c r="B126" s="542"/>
      <c r="C126" s="543">
        <v>100</v>
      </c>
      <c r="D126" s="543">
        <f t="shared" ref="D126:M126" si="29">C126-$K42</f>
        <v>99</v>
      </c>
      <c r="E126" s="543">
        <f t="shared" si="29"/>
        <v>98</v>
      </c>
      <c r="F126" s="543">
        <f t="shared" si="29"/>
        <v>97</v>
      </c>
      <c r="G126" s="543">
        <f t="shared" si="29"/>
        <v>96</v>
      </c>
      <c r="H126" s="543">
        <f t="shared" si="29"/>
        <v>95</v>
      </c>
      <c r="I126" s="543">
        <f t="shared" si="29"/>
        <v>94</v>
      </c>
      <c r="J126" s="543">
        <f t="shared" si="29"/>
        <v>93</v>
      </c>
      <c r="K126" s="543">
        <f t="shared" si="29"/>
        <v>92</v>
      </c>
      <c r="L126" s="543">
        <f t="shared" si="29"/>
        <v>91</v>
      </c>
      <c r="M126" s="544">
        <f t="shared" si="29"/>
        <v>90</v>
      </c>
      <c r="N126" s="1155"/>
      <c r="O126" s="1155"/>
      <c r="P126" s="45"/>
      <c r="Q126" s="503"/>
    </row>
    <row r="127" spans="1:17" ht="15" thickTop="1">
      <c r="A127" s="598"/>
      <c r="B127" s="537">
        <f>B43</f>
        <v>111</v>
      </c>
      <c r="C127" s="553"/>
      <c r="D127" s="553"/>
      <c r="E127" s="553"/>
      <c r="F127" s="553"/>
      <c r="G127" s="553"/>
      <c r="H127" s="582"/>
      <c r="I127" s="582"/>
      <c r="J127" s="582"/>
      <c r="K127" s="583"/>
      <c r="L127" s="584"/>
      <c r="M127" s="585"/>
      <c r="N127" s="1154"/>
      <c r="O127" s="1154"/>
      <c r="P127" s="45"/>
      <c r="Q127" s="503"/>
    </row>
    <row r="128" spans="1:17" ht="15.75" thickBot="1">
      <c r="A128" s="533"/>
      <c r="B128" s="542"/>
      <c r="C128" s="559"/>
      <c r="D128" s="559"/>
      <c r="E128" s="559"/>
      <c r="F128" s="559"/>
      <c r="G128" s="535"/>
      <c r="H128" s="535"/>
      <c r="I128" s="535"/>
      <c r="J128" s="535"/>
      <c r="K128" s="535"/>
      <c r="L128" s="535"/>
      <c r="M128" s="536"/>
      <c r="N128" s="1155"/>
      <c r="O128" s="1155"/>
      <c r="P128" s="45"/>
      <c r="Q128" s="503"/>
    </row>
    <row r="129" spans="1:17" ht="15" thickTop="1">
      <c r="A129" s="598"/>
      <c r="B129" s="537">
        <f>B44</f>
        <v>111</v>
      </c>
      <c r="C129" s="522"/>
      <c r="D129" s="522"/>
      <c r="E129" s="522"/>
      <c r="F129" s="522"/>
      <c r="G129" s="582"/>
      <c r="H129" s="582"/>
      <c r="I129" s="582"/>
      <c r="J129" s="582"/>
      <c r="K129" s="583"/>
      <c r="L129" s="584"/>
      <c r="M129" s="585"/>
      <c r="N129" s="1154"/>
      <c r="O129" s="1154"/>
      <c r="P129" s="45"/>
      <c r="Q129" s="503"/>
    </row>
    <row r="130" spans="1:17" ht="15.75" thickBot="1">
      <c r="A130" s="533"/>
      <c r="B130" s="542"/>
      <c r="C130" s="569"/>
      <c r="D130" s="569"/>
      <c r="E130" s="569"/>
      <c r="F130" s="569"/>
      <c r="G130" s="535"/>
      <c r="H130" s="535"/>
      <c r="I130" s="535"/>
      <c r="J130" s="535"/>
      <c r="K130" s="535"/>
      <c r="L130" s="535"/>
      <c r="M130" s="536"/>
      <c r="N130" s="1155"/>
      <c r="O130" s="1155"/>
      <c r="P130" s="45"/>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23" priority="14" stopIfTrue="1" operator="containsText" text="超过">
      <formula>NOT(ISERROR(SEARCH("超过",F51)))</formula>
    </cfRule>
  </conditionalFormatting>
  <conditionalFormatting sqref="J53">
    <cfRule type="containsText" dxfId="122" priority="13" stopIfTrue="1" operator="containsText" text="超过">
      <formula>NOT(ISERROR(SEARCH("超过",J53)))</formula>
    </cfRule>
  </conditionalFormatting>
  <conditionalFormatting sqref="H53">
    <cfRule type="containsText" dxfId="121" priority="12" stopIfTrue="1" operator="containsText" text="超过">
      <formula>NOT(ISERROR(SEARCH("超过",H53)))</formula>
    </cfRule>
  </conditionalFormatting>
  <conditionalFormatting sqref="F53">
    <cfRule type="containsText" dxfId="120" priority="11" stopIfTrue="1" operator="containsText" text="超过">
      <formula>NOT(ISERROR(SEARCH("超过",F53)))</formula>
    </cfRule>
  </conditionalFormatting>
  <conditionalFormatting sqref="F52 H52 J52">
    <cfRule type="containsText" dxfId="119" priority="10" stopIfTrue="1" operator="containsText" text="超过">
      <formula>NOT(ISERROR(SEARCH("超过",F52)))</formula>
    </cfRule>
  </conditionalFormatting>
  <conditionalFormatting sqref="E51">
    <cfRule type="expression" dxfId="118" priority="9" stopIfTrue="1">
      <formula>$F$51="超过30%"</formula>
    </cfRule>
  </conditionalFormatting>
  <conditionalFormatting sqref="G53">
    <cfRule type="expression" dxfId="117" priority="8" stopIfTrue="1">
      <formula>$H$53="超过30%"</formula>
    </cfRule>
  </conditionalFormatting>
  <conditionalFormatting sqref="E52">
    <cfRule type="expression" dxfId="116" priority="7" stopIfTrue="1">
      <formula>$F$52="超过20%"</formula>
    </cfRule>
  </conditionalFormatting>
  <conditionalFormatting sqref="E53">
    <cfRule type="expression" dxfId="115" priority="6" stopIfTrue="1">
      <formula>$F$53="超过30%"</formula>
    </cfRule>
  </conditionalFormatting>
  <conditionalFormatting sqref="G51">
    <cfRule type="expression" dxfId="114" priority="5" stopIfTrue="1">
      <formula>$H$53+$H$51="超过30%"</formula>
    </cfRule>
  </conditionalFormatting>
  <conditionalFormatting sqref="G52">
    <cfRule type="expression" dxfId="113" priority="4" stopIfTrue="1">
      <formula>$H$52="超过20%"</formula>
    </cfRule>
  </conditionalFormatting>
  <conditionalFormatting sqref="I51">
    <cfRule type="expression" dxfId="112" priority="3" stopIfTrue="1">
      <formula>$J$51="超过30%"</formula>
    </cfRule>
  </conditionalFormatting>
  <conditionalFormatting sqref="I52">
    <cfRule type="expression" dxfId="111" priority="2" stopIfTrue="1">
      <formula>$J$52="超过20%"</formula>
    </cfRule>
  </conditionalFormatting>
  <conditionalFormatting sqref="I53">
    <cfRule type="expression" dxfId="11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C1" sqref="C1"/>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1584</v>
      </c>
      <c r="B1" s="781"/>
      <c r="C1" s="1837" t="s">
        <v>27</v>
      </c>
      <c r="D1" s="1820" t="s">
        <v>70</v>
      </c>
      <c r="E1" s="1821" t="s">
        <v>1383</v>
      </c>
      <c r="F1" s="1285">
        <f ca="1">J53</f>
        <v>30.7</v>
      </c>
      <c r="G1" s="1836">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1510</v>
      </c>
      <c r="B2" s="1844">
        <f ca="1">C40+J29+L46</f>
        <v>32581</v>
      </c>
      <c r="C2" s="1845" t="s">
        <v>1511</v>
      </c>
      <c r="D2" s="1845"/>
      <c r="E2" s="1846"/>
      <c r="F2" s="1847"/>
      <c r="G2" s="1848"/>
      <c r="H2" s="1840"/>
      <c r="I2" s="1840"/>
      <c r="J2" s="1840"/>
      <c r="K2" s="1841"/>
      <c r="L2" s="1840"/>
      <c r="M2" s="1840"/>
    </row>
    <row r="3" spans="1:37" ht="18" customHeight="1" thickBot="1">
      <c r="A3" s="1849" t="s">
        <v>1512</v>
      </c>
      <c r="B3" s="1850">
        <f ca="1">IF(ISERROR(B2*10000/F43),0,ROUND(B2*10000/F43,0))</f>
        <v>10753</v>
      </c>
      <c r="C3" s="1845" t="s">
        <v>1513</v>
      </c>
      <c r="D3" s="1845"/>
      <c r="E3" s="1846"/>
      <c r="F3" s="1847"/>
      <c r="G3" s="1848"/>
      <c r="H3" s="743" t="s">
        <v>1583</v>
      </c>
      <c r="I3" s="1840"/>
      <c r="J3" s="1840"/>
      <c r="K3" s="1841"/>
      <c r="L3" s="1840"/>
      <c r="M3" s="1840"/>
    </row>
    <row r="4" spans="1:37" ht="18" customHeight="1">
      <c r="A4" s="339" t="s">
        <v>1392</v>
      </c>
      <c r="B4" s="340" t="s">
        <v>1393</v>
      </c>
      <c r="C4" s="340" t="s">
        <v>1394</v>
      </c>
      <c r="D4" s="340" t="s">
        <v>1395</v>
      </c>
      <c r="E4" s="341" t="s">
        <v>1396</v>
      </c>
      <c r="F4" s="342"/>
      <c r="G4" s="1851"/>
      <c r="H4" s="339" t="s">
        <v>1392</v>
      </c>
      <c r="I4" s="340" t="s">
        <v>1393</v>
      </c>
      <c r="J4" s="340" t="s">
        <v>1394</v>
      </c>
      <c r="K4" s="340" t="s">
        <v>1395</v>
      </c>
      <c r="L4" s="341" t="s">
        <v>1396</v>
      </c>
      <c r="M4" s="342"/>
    </row>
    <row r="5" spans="1:37" ht="18" customHeight="1">
      <c r="A5" s="343">
        <v>1</v>
      </c>
      <c r="B5" s="344" t="s">
        <v>1397</v>
      </c>
      <c r="C5" s="1294">
        <f ca="1">C6+C10+C12</f>
        <v>1996</v>
      </c>
      <c r="D5" s="1822" t="s">
        <v>1398</v>
      </c>
      <c r="E5" s="1295"/>
      <c r="F5" s="1296"/>
      <c r="G5" s="1851"/>
      <c r="H5" s="343">
        <v>1</v>
      </c>
      <c r="I5" s="344" t="s">
        <v>1397</v>
      </c>
      <c r="J5" s="1294">
        <f ca="1">J6+J10+J12</f>
        <v>0</v>
      </c>
      <c r="K5" s="1822" t="s">
        <v>1398</v>
      </c>
      <c r="L5" s="1295"/>
      <c r="M5" s="1296"/>
    </row>
    <row r="6" spans="1:37" ht="18" customHeight="1">
      <c r="A6" s="1293" t="s">
        <v>1032</v>
      </c>
      <c r="B6" s="3225" t="s">
        <v>1399</v>
      </c>
      <c r="C6" s="1298">
        <f ca="1">ROUND(F6*F8*F7*(1-F9)/10000,0)</f>
        <v>1991</v>
      </c>
      <c r="D6" s="163" t="s">
        <v>3014</v>
      </c>
      <c r="E6" s="346" t="s">
        <v>1401</v>
      </c>
      <c r="F6" s="347">
        <f ca="1">INDIRECT("'数据-取费表'!u"&amp;$G$1)</f>
        <v>2</v>
      </c>
      <c r="G6" s="1851"/>
      <c r="H6" s="1293" t="s">
        <v>1032</v>
      </c>
      <c r="I6" s="3225" t="s">
        <v>1399</v>
      </c>
      <c r="J6" s="345">
        <f ca="1">ROUND(M6*M8*M7*(1-M9)/10000,0)</f>
        <v>0</v>
      </c>
      <c r="K6" s="163" t="s">
        <v>3013</v>
      </c>
      <c r="L6" s="346" t="s">
        <v>1401</v>
      </c>
      <c r="M6" s="347">
        <f ca="1">INDIRECT("'数据-取费表'!z"&amp;$G$1)</f>
        <v>0</v>
      </c>
    </row>
    <row r="7" spans="1:37" ht="18" customHeight="1">
      <c r="A7" s="1297"/>
      <c r="B7" s="3226"/>
      <c r="C7" s="1299"/>
      <c r="D7" s="351"/>
      <c r="E7" s="1300" t="s">
        <v>1402</v>
      </c>
      <c r="F7" s="347">
        <f ca="1">IF(INDIRECT("'数据-取费表'!ah"&amp;$G$1)="",INDIRECT("'数据-取费表'!k"&amp;$G$1),INDIRECT("'数据-取费表'!ah"&amp;$G$1))</f>
        <v>30298.41</v>
      </c>
      <c r="G7" s="1851"/>
      <c r="H7" s="348"/>
      <c r="I7" s="3226"/>
      <c r="J7" s="350"/>
      <c r="K7" s="351"/>
      <c r="L7" s="346" t="s">
        <v>1402</v>
      </c>
      <c r="M7" s="347">
        <f ca="1">F7</f>
        <v>30298.41</v>
      </c>
    </row>
    <row r="8" spans="1:37" ht="18" customHeight="1">
      <c r="A8" s="348"/>
      <c r="B8" s="3226"/>
      <c r="C8" s="350"/>
      <c r="D8" s="351"/>
      <c r="E8" s="346" t="s">
        <v>1403</v>
      </c>
      <c r="F8" s="347">
        <f ca="1">INDIRECT("'数据-取费表'!ai"&amp;$G$1)</f>
        <v>365</v>
      </c>
      <c r="G8" s="1851"/>
      <c r="H8" s="348"/>
      <c r="I8" s="3226"/>
      <c r="J8" s="350"/>
      <c r="K8" s="351"/>
      <c r="L8" s="346" t="s">
        <v>1403</v>
      </c>
      <c r="M8" s="347">
        <f ca="1">INDIRECT("'数据-取费表'!ai"&amp;$G$1)</f>
        <v>365</v>
      </c>
    </row>
    <row r="9" spans="1:37" ht="18" customHeight="1">
      <c r="A9" s="348"/>
      <c r="B9" s="3227"/>
      <c r="C9" s="350"/>
      <c r="D9" s="351"/>
      <c r="E9" s="346" t="s">
        <v>1404</v>
      </c>
      <c r="F9" s="356">
        <f ca="1">INDIRECT("'数据-取费表'!w"&amp;$G$1)</f>
        <v>0.1</v>
      </c>
      <c r="G9" s="1851"/>
      <c r="H9" s="348"/>
      <c r="I9" s="3227"/>
      <c r="J9" s="350"/>
      <c r="K9" s="351"/>
      <c r="L9" s="357" t="s">
        <v>1404</v>
      </c>
      <c r="M9" s="358">
        <f ca="1">INDIRECT("'数据-取费表'!ab"&amp;$G$1)</f>
        <v>0</v>
      </c>
    </row>
    <row r="10" spans="1:37" ht="18" customHeight="1">
      <c r="A10" s="1293" t="s">
        <v>1036</v>
      </c>
      <c r="B10" s="1823" t="s">
        <v>1405</v>
      </c>
      <c r="C10" s="360">
        <f ca="1">ROUND(IF(F10="押一",C6/12*F11,IF(F10="押二",C6/12*2*F11,IF(F10="押三",C6/12*3*F11,C11*F11))),0)</f>
        <v>5</v>
      </c>
      <c r="D10" s="1824" t="s">
        <v>3023</v>
      </c>
      <c r="E10" s="357" t="s">
        <v>1406</v>
      </c>
      <c r="F10" s="1368" t="s">
        <v>3334</v>
      </c>
      <c r="G10" s="1851"/>
      <c r="H10" s="1293" t="s">
        <v>1036</v>
      </c>
      <c r="I10" s="1823" t="s">
        <v>1405</v>
      </c>
      <c r="J10" s="345">
        <f ca="1">ROUND(IF(M10="押一",J6/12*M11,IF(M10="押二",J6/12*2*M11,IF(M10="押三",J6/12*3*M11,J11*M11))),0)</f>
        <v>0</v>
      </c>
      <c r="K10" s="1824" t="s">
        <v>3022</v>
      </c>
      <c r="L10" s="357" t="s">
        <v>1406</v>
      </c>
      <c r="M10" s="1368" t="s">
        <v>3065</v>
      </c>
    </row>
    <row r="11" spans="1:37" ht="18" customHeight="1">
      <c r="A11" s="352"/>
      <c r="B11" s="1825" t="s">
        <v>1384</v>
      </c>
      <c r="C11" s="1180"/>
      <c r="D11" s="1826"/>
      <c r="E11" s="357" t="s">
        <v>1407</v>
      </c>
      <c r="F11" s="358">
        <f ca="1">'数据-取费表'!B39</f>
        <v>1.4999999999999999E-2</v>
      </c>
      <c r="G11" s="1851"/>
      <c r="H11" s="1301"/>
      <c r="I11" s="1825" t="s">
        <v>1384</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f ca="1">ROUND(C29*F13,0)</f>
        <v>15224</v>
      </c>
      <c r="D13" s="1333" t="s">
        <v>1410</v>
      </c>
      <c r="E13" s="1333" t="s">
        <v>1411</v>
      </c>
      <c r="F13" s="1334">
        <f ca="1">INDIRECT("'数据-取费表'!y"&amp;$G$1)</f>
        <v>0.88</v>
      </c>
      <c r="G13" s="1851"/>
      <c r="H13" s="1331">
        <v>2</v>
      </c>
      <c r="I13" s="1332" t="s">
        <v>1409</v>
      </c>
      <c r="J13" s="1292">
        <f ca="1">ROUND(J14*J15,0)</f>
        <v>0</v>
      </c>
      <c r="K13" s="1339" t="s">
        <v>1410</v>
      </c>
      <c r="L13" s="1852"/>
      <c r="M13" s="1853"/>
    </row>
    <row r="14" spans="1:37" ht="18" customHeight="1">
      <c r="A14" s="1203" t="s">
        <v>1031</v>
      </c>
      <c r="B14" s="346" t="s">
        <v>1412</v>
      </c>
      <c r="C14" s="362">
        <f ca="1">INDIRECT("'数据-取费表'!m"&amp;$G$1)+INDIRECT("'数据-取费表'!t"&amp;$G$1)</f>
        <v>12119</v>
      </c>
      <c r="D14" s="1800" t="s">
        <v>1413</v>
      </c>
      <c r="E14" s="1794"/>
      <c r="F14" s="363"/>
      <c r="G14" s="1851"/>
      <c r="H14" s="1203" t="s">
        <v>1032</v>
      </c>
      <c r="I14" s="346" t="s">
        <v>1414</v>
      </c>
      <c r="J14" s="24">
        <f ca="1">C29</f>
        <v>17300</v>
      </c>
      <c r="K14" s="15"/>
      <c r="L14" s="981"/>
      <c r="M14" s="982"/>
    </row>
    <row r="15" spans="1:37" s="1858" customFormat="1" ht="18" customHeight="1" thickBot="1">
      <c r="A15" s="1203" t="s">
        <v>1033</v>
      </c>
      <c r="B15" s="346" t="s">
        <v>1415</v>
      </c>
      <c r="C15" s="24">
        <f ca="1">ROUND(C14*F15,0)</f>
        <v>364</v>
      </c>
      <c r="D15" s="364" t="s">
        <v>1416</v>
      </c>
      <c r="E15" s="364" t="s">
        <v>1417</v>
      </c>
      <c r="F15" s="365">
        <f>'数据-取费表'!B33</f>
        <v>0.03</v>
      </c>
      <c r="G15" s="1854"/>
      <c r="H15" s="1341" t="s">
        <v>1036</v>
      </c>
      <c r="I15" s="1342" t="s">
        <v>1411</v>
      </c>
      <c r="J15" s="1351">
        <f ca="1">INDIRECT("'数据-取费表'!ad"&amp;$G$1)</f>
        <v>0</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f ca="1">ROUND(INDIRECT("'数据-取费表'!m"&amp;$G$1)*F16,0)</f>
        <v>0</v>
      </c>
      <c r="D16" s="346" t="s">
        <v>1416</v>
      </c>
      <c r="E16" s="346" t="s">
        <v>1417</v>
      </c>
      <c r="F16" s="366">
        <f ca="1">IF(INDIRECT("'数据-取费表'!c"&amp;$G$1)="住宅",'数据-取费表'!B34,0)</f>
        <v>0</v>
      </c>
      <c r="G16" s="1851"/>
      <c r="H16" s="1331" t="s">
        <v>1027</v>
      </c>
      <c r="I16" s="1332" t="s">
        <v>1419</v>
      </c>
      <c r="J16" s="354">
        <f ca="1">ROUND(J17+J22+J23+J24,0)</f>
        <v>260</v>
      </c>
      <c r="K16" s="1339" t="s">
        <v>1420</v>
      </c>
      <c r="L16" s="1340"/>
      <c r="M16" s="1296"/>
    </row>
    <row r="17" spans="1:37" s="1858" customFormat="1" ht="18" customHeight="1">
      <c r="A17" s="1203" t="s">
        <v>1386</v>
      </c>
      <c r="B17" s="346" t="s">
        <v>1421</v>
      </c>
      <c r="C17" s="24">
        <f ca="1">ROUND(F17*(F43+INDIRECT("'数据-取费表'!S"&amp;$G$1))/10000,0)</f>
        <v>606</v>
      </c>
      <c r="D17" s="346" t="s">
        <v>1422</v>
      </c>
      <c r="E17" s="346" t="s">
        <v>1423</v>
      </c>
      <c r="F17" s="26">
        <f>'数据-取费表'!B35</f>
        <v>200</v>
      </c>
      <c r="G17" s="1854"/>
      <c r="H17" s="1203" t="s">
        <v>1032</v>
      </c>
      <c r="I17" s="346" t="s">
        <v>1424</v>
      </c>
      <c r="J17" s="24">
        <f ca="1">ROUND(IF(项目基本情况!B11="自然人",J5*M17,J18+J19+J20),1)</f>
        <v>0</v>
      </c>
      <c r="K17" s="1800" t="s">
        <v>1425</v>
      </c>
      <c r="L17" s="1798"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f ca="1">ROUND(C14*F18,0)</f>
        <v>182</v>
      </c>
      <c r="D18" s="346" t="s">
        <v>1416</v>
      </c>
      <c r="E18" s="346" t="s">
        <v>1417</v>
      </c>
      <c r="F18" s="366">
        <f>'数据-取费表'!B36</f>
        <v>1.4999999999999999E-2</v>
      </c>
      <c r="G18" s="1854"/>
      <c r="H18" s="1203" t="s">
        <v>1031</v>
      </c>
      <c r="I18" s="346" t="s">
        <v>1428</v>
      </c>
      <c r="J18" s="24">
        <f ca="1">ROUND(J5*M18/(1+'数据-取费表'!C42),2)</f>
        <v>0</v>
      </c>
      <c r="K18" s="1798"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f ca="1">SUM(C14:C18)</f>
        <v>13271</v>
      </c>
      <c r="D19" s="139" t="s">
        <v>1431</v>
      </c>
      <c r="E19" s="1818"/>
      <c r="F19" s="26"/>
      <c r="G19" s="1851"/>
      <c r="H19" s="1203" t="s">
        <v>1033</v>
      </c>
      <c r="I19" s="346" t="s">
        <v>1432</v>
      </c>
      <c r="J19" s="24">
        <f ca="1">IF(K19="按租金收入计税",ROUND(J5*M19,2),ROUND(C29*M19*0.7,2))</f>
        <v>0</v>
      </c>
      <c r="K19" s="1828" t="s">
        <v>3058</v>
      </c>
      <c r="L19" s="346" t="s">
        <v>1417</v>
      </c>
      <c r="M19" s="366">
        <f>IF(K19="按租金收入计税",'数据-取费表'!B51,'数据-取费表'!B50)</f>
        <v>0.12</v>
      </c>
    </row>
    <row r="20" spans="1:37" s="1858" customFormat="1" ht="18" customHeight="1">
      <c r="A20" s="1203" t="s">
        <v>1036</v>
      </c>
      <c r="B20" s="346" t="s">
        <v>1434</v>
      </c>
      <c r="C20" s="24">
        <f ca="1">ROUND(C19*F20,0)</f>
        <v>199</v>
      </c>
      <c r="D20" s="368" t="s">
        <v>1435</v>
      </c>
      <c r="E20" s="346" t="s">
        <v>1417</v>
      </c>
      <c r="F20" s="366">
        <f>'数据-取费表'!B37</f>
        <v>1.4999999999999999E-2</v>
      </c>
      <c r="G20" s="1854"/>
      <c r="H20" s="1203" t="s">
        <v>1385</v>
      </c>
      <c r="I20" s="163" t="s">
        <v>1436</v>
      </c>
      <c r="J20" s="25">
        <f ca="1">ROUND(M20*M21/10000,2)</f>
        <v>0</v>
      </c>
      <c r="K20" s="369" t="s">
        <v>1437</v>
      </c>
      <c r="L20" s="346" t="s">
        <v>1438</v>
      </c>
      <c r="M20" s="370">
        <f>'数据-取费表'!B52</f>
        <v>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18</v>
      </c>
      <c r="D21" s="368" t="s">
        <v>1440</v>
      </c>
      <c r="E21" s="346" t="s">
        <v>1441</v>
      </c>
      <c r="F21" s="366">
        <f>'数据-取费表'!B38</f>
        <v>0.02</v>
      </c>
      <c r="G21" s="1854"/>
      <c r="H21" s="371"/>
      <c r="I21" s="355"/>
      <c r="J21" s="29"/>
      <c r="K21" s="372"/>
      <c r="L21" s="346" t="s">
        <v>1442</v>
      </c>
      <c r="M21" s="347">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复利计息。建造成本、管理费用、销售费用产生的利息。</v>
      </c>
      <c r="E22" s="1818"/>
      <c r="F22" s="26"/>
      <c r="G22" s="1851"/>
      <c r="H22" s="1203" t="s">
        <v>1036</v>
      </c>
      <c r="I22" s="346" t="s">
        <v>1444</v>
      </c>
      <c r="J22" s="24">
        <f ca="1">ROUND(J14*M22,1)</f>
        <v>259.5</v>
      </c>
      <c r="K22" s="1798" t="s">
        <v>1445</v>
      </c>
      <c r="L22" s="346" t="s">
        <v>1417</v>
      </c>
      <c r="M22" s="373">
        <f ca="1">INDIRECT("'数据-取费表'!Ak"&amp;$G$1)</f>
        <v>1.4999999999999999E-2</v>
      </c>
    </row>
    <row r="23" spans="1:37" s="1858" customFormat="1" ht="18" customHeight="1">
      <c r="A23" s="1203" t="s">
        <v>1031</v>
      </c>
      <c r="B23" s="346" t="s">
        <v>1446</v>
      </c>
      <c r="C23" s="24">
        <f ca="1">IF('数据-取费表'!B22&lt;=1,ROUND(C19*F24*F23/2,0)+ROUND(C20*F24*F23/2,0),ROUND(C19*(POWER((1+F24),F23/2)-1),0)+ROUND(C20*(POWER((1+F24),F23/2)-1),0))</f>
        <v>477</v>
      </c>
      <c r="D23" s="374" t="str">
        <f>IF(F23&lt;=1,"(建造成本+管理费用)×利率×(建设周期÷2)","(建造成本+管理费用)×((1+利率)^(建设周期÷2)-1)")</f>
        <v>(建造成本+管理费用)×((1+利率)^(建设周期÷2)-1)</v>
      </c>
      <c r="E23" s="346" t="s">
        <v>1447</v>
      </c>
      <c r="F23" s="370">
        <f>'数据-取费表'!B20</f>
        <v>1.5</v>
      </c>
      <c r="G23" s="1854"/>
      <c r="H23" s="1203" t="s">
        <v>1072</v>
      </c>
      <c r="I23" s="346" t="s">
        <v>1448</v>
      </c>
      <c r="J23" s="24">
        <f ca="1">ROUND(J13*M23,1)</f>
        <v>0</v>
      </c>
      <c r="K23" s="1798" t="s">
        <v>1449</v>
      </c>
      <c r="L23" s="346" t="s">
        <v>1450</v>
      </c>
      <c r="M23" s="375">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1451</v>
      </c>
      <c r="B24" s="346" t="s">
        <v>1452</v>
      </c>
      <c r="C24" s="24">
        <f ca="1">ROUND(IF('数据-取费表'!B22&lt;=1,F21*F24*F23/2,F21*(POWER((1+F24),F23/2)-1)),4)</f>
        <v>6.9999999999999999E-4</v>
      </c>
      <c r="D24" s="374" t="str">
        <f>IF(F23&lt;=1,"销售费用×利率×(建设周期÷2)","销售费用×((1+利率)^(建设周期÷2)-1)")</f>
        <v>销售费用×((1+利率)^(建设周期÷2)-1)</v>
      </c>
      <c r="E24" s="346" t="s">
        <v>1453</v>
      </c>
      <c r="F24" s="376">
        <f ca="1">'数据-取费表'!B40</f>
        <v>4.7500000000000001E-2</v>
      </c>
      <c r="G24" s="1854"/>
      <c r="H24" s="1341" t="s">
        <v>1389</v>
      </c>
      <c r="I24" s="1342" t="s">
        <v>1434</v>
      </c>
      <c r="J24" s="1343">
        <f ca="1">ROUND(J5*M24,1)</f>
        <v>0</v>
      </c>
      <c r="K24" s="1344" t="s">
        <v>1454</v>
      </c>
      <c r="L24" s="1342" t="s">
        <v>1450</v>
      </c>
      <c r="M24" s="1338">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3" t="s">
        <v>1455</v>
      </c>
      <c r="B25" s="346" t="s">
        <v>1456</v>
      </c>
      <c r="C25" s="24"/>
      <c r="D25" s="139" t="s">
        <v>1457</v>
      </c>
      <c r="E25" s="1818"/>
      <c r="F25" s="26"/>
      <c r="G25" s="1851"/>
      <c r="H25" s="1331" t="s">
        <v>1028</v>
      </c>
      <c r="I25" s="1346" t="s">
        <v>1458</v>
      </c>
      <c r="J25" s="354">
        <f ca="1">J5-J16</f>
        <v>-260</v>
      </c>
      <c r="K25" s="1347" t="s">
        <v>1459</v>
      </c>
      <c r="L25" s="1348"/>
      <c r="M25" s="1349"/>
    </row>
    <row r="26" spans="1:37">
      <c r="A26" s="1203" t="s">
        <v>1031</v>
      </c>
      <c r="B26" s="346" t="s">
        <v>1460</v>
      </c>
      <c r="C26" s="24">
        <f ca="1">ROUND((C19+C20)*F26,0)</f>
        <v>2021</v>
      </c>
      <c r="D26" s="368" t="s">
        <v>1461</v>
      </c>
      <c r="E26" s="357" t="s">
        <v>1462</v>
      </c>
      <c r="F26" s="356">
        <f ca="1">INDIRECT("'数据-取费表'!q"&amp;$G$1)</f>
        <v>0.15</v>
      </c>
      <c r="G26" s="1851"/>
      <c r="H26" s="343" t="s">
        <v>1029</v>
      </c>
      <c r="I26" s="344" t="s">
        <v>1463</v>
      </c>
      <c r="J26" s="345">
        <f ca="1">IF(J5&lt;&gt;0,ROUND(J25*(1-((1+M28)/(1+M26))^M27)/(M26-M28),0),0)</f>
        <v>0</v>
      </c>
      <c r="K26" s="369" t="s">
        <v>1464</v>
      </c>
      <c r="L26" s="346" t="s">
        <v>1465</v>
      </c>
      <c r="M26" s="356">
        <f ca="1">INDIRECT("'数据-取费表'!I"&amp;$G$1)</f>
        <v>0.05</v>
      </c>
    </row>
    <row r="27" spans="1:37" ht="18" customHeight="1">
      <c r="A27" s="1203" t="s">
        <v>1033</v>
      </c>
      <c r="B27" s="346" t="s">
        <v>1466</v>
      </c>
      <c r="C27" s="24">
        <f ca="1">ROUND(F21*F26,4)</f>
        <v>3.0000000000000001E-3</v>
      </c>
      <c r="D27" s="368" t="s">
        <v>1467</v>
      </c>
      <c r="E27" s="364"/>
      <c r="F27" s="365"/>
      <c r="G27" s="1851"/>
      <c r="H27" s="348"/>
      <c r="I27" s="349"/>
      <c r="J27" s="350"/>
      <c r="K27" s="377" t="s">
        <v>1468</v>
      </c>
      <c r="L27" s="346" t="s">
        <v>1469</v>
      </c>
      <c r="M27" s="378">
        <f ca="1">INDIRECT("'数据-取费表'!ag"&amp;$G$1)</f>
        <v>0</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f ca="1">ROUND((C19+C20+C23+C26)/(1-F21-C24-C27-C28),0)</f>
        <v>17300</v>
      </c>
      <c r="D29" s="1344"/>
      <c r="E29" s="1342"/>
      <c r="F29" s="1345"/>
      <c r="G29" s="1854"/>
      <c r="H29" s="379" t="s">
        <v>1030</v>
      </c>
      <c r="I29" s="380" t="s">
        <v>1474</v>
      </c>
      <c r="J29" s="381">
        <f ca="1">ROUND(J26/(1+F40)^F41,0)</f>
        <v>0</v>
      </c>
      <c r="K29" s="382" t="s">
        <v>1475</v>
      </c>
      <c r="L29" s="383"/>
      <c r="M29" s="384">
        <f ca="1">INDIRECT("'数据-取费表'!k"&amp;$G$1)</f>
        <v>30298.41</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f ca="1">ROUND(C31+C36+C37+C38,0)</f>
        <v>648</v>
      </c>
      <c r="D30" s="1339" t="s">
        <v>1420</v>
      </c>
      <c r="E30" s="1340"/>
      <c r="F30" s="1296"/>
      <c r="G30" s="1851"/>
      <c r="H30" s="744"/>
      <c r="I30" s="745"/>
      <c r="J30" s="746"/>
      <c r="K30" s="747"/>
      <c r="L30" s="748"/>
      <c r="M30" s="749"/>
    </row>
    <row r="31" spans="1:37" ht="18" customHeight="1">
      <c r="A31" s="1203" t="s">
        <v>1032</v>
      </c>
      <c r="B31" s="346" t="s">
        <v>1424</v>
      </c>
      <c r="C31" s="24">
        <f ca="1">ROUND(IF(项目基本情况!B11="自然人",C5*F31,C32+C33+C34),1)</f>
        <v>346</v>
      </c>
      <c r="D31" s="1800" t="s">
        <v>1425</v>
      </c>
      <c r="E31" s="1798"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f ca="1">IF(项目基本情况!B11="自然人","——",ROUND(C5*F32/(1+'数据-取费表'!C42),2))</f>
        <v>106.45</v>
      </c>
      <c r="D32" s="1798" t="s">
        <v>1429</v>
      </c>
      <c r="E32" s="346" t="s">
        <v>1417</v>
      </c>
      <c r="F32" s="376">
        <f>'数据-取费表'!B41</f>
        <v>5.6000000000000001E-2</v>
      </c>
      <c r="G32" s="1851"/>
      <c r="H32" s="744"/>
      <c r="I32" s="745"/>
      <c r="J32" s="746"/>
      <c r="K32" s="747"/>
      <c r="L32" s="748"/>
      <c r="M32" s="749"/>
    </row>
    <row r="33" spans="1:18" ht="18" customHeight="1">
      <c r="A33" s="1203" t="s">
        <v>1033</v>
      </c>
      <c r="B33" s="346" t="s">
        <v>1432</v>
      </c>
      <c r="C33" s="24">
        <f ca="1">IF(项目基本情况!B11="自然人","——",IF(D33="按租金收入计税",ROUND(C5*F33,2),IF(D33="按房产原值计税",ROUND(C29*F33*0.7,2),INDIRECT("'数据-取费表'!Aj"&amp;$G$1))))</f>
        <v>239.52</v>
      </c>
      <c r="D33" s="1828" t="s">
        <v>3058</v>
      </c>
      <c r="E33" s="346" t="s">
        <v>1417</v>
      </c>
      <c r="F33" s="366">
        <f>IF(D33="按票据","——",IF(D33="按租金收入计税",'数据-取费表'!B51,'数据-取费表'!B50))</f>
        <v>0.12</v>
      </c>
      <c r="G33" s="1851"/>
      <c r="H33" s="1859"/>
      <c r="I33" s="1860"/>
      <c r="J33" s="1861"/>
      <c r="K33" s="1862"/>
      <c r="L33" s="1859"/>
      <c r="M33" s="1859"/>
    </row>
    <row r="34" spans="1:18" ht="18" customHeight="1">
      <c r="A34" s="1293" t="s">
        <v>1385</v>
      </c>
      <c r="B34" s="163" t="s">
        <v>1436</v>
      </c>
      <c r="C34" s="25">
        <f ca="1">IF(项目基本情况!B11="自然人","——",ROUND(F34*F35/10000,2))</f>
        <v>0</v>
      </c>
      <c r="D34" s="369" t="s">
        <v>1437</v>
      </c>
      <c r="E34" s="346" t="s">
        <v>1438</v>
      </c>
      <c r="F34" s="370">
        <f>'数据-取费表'!B52</f>
        <v>4</v>
      </c>
      <c r="G34" s="1851"/>
      <c r="H34" s="744"/>
      <c r="I34" s="1860"/>
      <c r="J34" s="1861"/>
      <c r="K34" s="1863"/>
      <c r="L34" s="1864"/>
      <c r="M34" s="1864"/>
    </row>
    <row r="35" spans="1:18" ht="18" customHeight="1">
      <c r="A35" s="1355"/>
      <c r="B35" s="1353"/>
      <c r="C35" s="29"/>
      <c r="D35" s="372"/>
      <c r="E35" s="346" t="s">
        <v>1442</v>
      </c>
      <c r="F35" s="347">
        <f ca="1">INDIRECT("'数据-取费表'!r"&amp;$G$1)</f>
        <v>0</v>
      </c>
      <c r="G35" s="1851"/>
      <c r="H35" s="744"/>
      <c r="I35" s="1860"/>
      <c r="J35" s="1861"/>
      <c r="K35" s="1862"/>
      <c r="L35" s="1859"/>
      <c r="M35" s="1859"/>
    </row>
    <row r="36" spans="1:18" ht="18" customHeight="1">
      <c r="A36" s="1354" t="s">
        <v>1036</v>
      </c>
      <c r="B36" s="346" t="s">
        <v>1444</v>
      </c>
      <c r="C36" s="24">
        <f ca="1">ROUND(C29*F36,1)</f>
        <v>259.5</v>
      </c>
      <c r="D36" s="1798" t="s">
        <v>1477</v>
      </c>
      <c r="E36" s="346" t="s">
        <v>1417</v>
      </c>
      <c r="F36" s="373">
        <f ca="1">INDIRECT("'数据-取费表'!Ak"&amp;$G$1)</f>
        <v>1.4999999999999999E-2</v>
      </c>
      <c r="G36" s="1851"/>
      <c r="H36" s="1859"/>
      <c r="I36" s="1860"/>
      <c r="J36" s="1861"/>
      <c r="K36" s="750"/>
      <c r="L36" s="1859"/>
      <c r="M36" s="1859"/>
    </row>
    <row r="37" spans="1:18" ht="18" customHeight="1">
      <c r="A37" s="1203" t="s">
        <v>1072</v>
      </c>
      <c r="B37" s="346" t="s">
        <v>1448</v>
      </c>
      <c r="C37" s="24">
        <f ca="1">ROUND(C13*F37,1)</f>
        <v>22.8</v>
      </c>
      <c r="D37" s="1798" t="s">
        <v>1449</v>
      </c>
      <c r="E37" s="346" t="s">
        <v>1450</v>
      </c>
      <c r="F37" s="375">
        <f ca="1">INDIRECT("'数据-取费表'!Al"&amp;$G$1)</f>
        <v>1.5E-3</v>
      </c>
      <c r="G37" s="1851"/>
      <c r="H37" s="1859"/>
      <c r="I37" s="1860"/>
      <c r="J37" s="1861"/>
      <c r="K37" s="750"/>
      <c r="L37" s="1859"/>
      <c r="M37" s="1859"/>
    </row>
    <row r="38" spans="1:18" ht="18" customHeight="1" thickBot="1">
      <c r="A38" s="1341" t="s">
        <v>1389</v>
      </c>
      <c r="B38" s="1342" t="s">
        <v>1434</v>
      </c>
      <c r="C38" s="1343">
        <f ca="1">ROUND(C5*F38,1)</f>
        <v>20</v>
      </c>
      <c r="D38" s="1344" t="s">
        <v>1454</v>
      </c>
      <c r="E38" s="1342" t="s">
        <v>1450</v>
      </c>
      <c r="F38" s="1338">
        <f ca="1">INDIRECT("'数据-取费表'!Am"&amp;$G$1)</f>
        <v>0.01</v>
      </c>
      <c r="G38" s="1851"/>
      <c r="H38" s="1859"/>
      <c r="I38" s="1860"/>
      <c r="J38" s="1861"/>
      <c r="K38" s="1865"/>
      <c r="L38" s="1859"/>
      <c r="M38" s="1859"/>
    </row>
    <row r="39" spans="1:18" ht="24.6" customHeight="1" thickTop="1">
      <c r="A39" s="1331" t="s">
        <v>1028</v>
      </c>
      <c r="B39" s="1346" t="s">
        <v>1478</v>
      </c>
      <c r="C39" s="354">
        <f ca="1">C5-C30</f>
        <v>1348</v>
      </c>
      <c r="D39" s="1347" t="s">
        <v>1479</v>
      </c>
      <c r="E39" s="1348"/>
      <c r="F39" s="1349"/>
      <c r="G39" s="1851"/>
      <c r="H39" s="1859"/>
      <c r="I39" s="1860"/>
      <c r="J39" s="1861"/>
      <c r="K39" s="1865"/>
      <c r="L39" s="1859"/>
      <c r="M39" s="1859"/>
    </row>
    <row r="40" spans="1:18" ht="18" customHeight="1">
      <c r="A40" s="343" t="s">
        <v>1029</v>
      </c>
      <c r="B40" s="344" t="s">
        <v>1480</v>
      </c>
      <c r="C40" s="345">
        <f ca="1">ROUND(C39*(1-((1+F42)/(1+F40))^F41)/(F40-F42),0)</f>
        <v>32090</v>
      </c>
      <c r="D40" s="369" t="s">
        <v>1464</v>
      </c>
      <c r="E40" s="346" t="s">
        <v>1465</v>
      </c>
      <c r="F40" s="356">
        <f ca="1">INDIRECT("'数据-取费表'!I"&amp;$G$1)</f>
        <v>0.05</v>
      </c>
      <c r="G40" s="1851"/>
      <c r="H40" s="1839"/>
      <c r="I40" s="1860"/>
      <c r="J40" s="1861"/>
      <c r="K40" s="1865"/>
      <c r="L40" s="1839"/>
      <c r="M40" s="1839"/>
    </row>
    <row r="41" spans="1:18" ht="18" customHeight="1">
      <c r="A41" s="348"/>
      <c r="B41" s="349"/>
      <c r="C41" s="350"/>
      <c r="D41" s="377" t="s">
        <v>1481</v>
      </c>
      <c r="E41" s="346" t="s">
        <v>1469</v>
      </c>
      <c r="F41" s="378">
        <f ca="1">IF(INDIRECT("'数据-取费表'!af"&amp;$G$1)=0,INDIRECT("'数据-取费表'!ae"&amp;$G$1),INDIRECT("'数据-取费表'!af"&amp;$G$1))</f>
        <v>30.7</v>
      </c>
      <c r="G41" s="1851"/>
      <c r="H41" s="731"/>
      <c r="I41" s="1860"/>
      <c r="J41" s="1861"/>
      <c r="K41" s="750"/>
      <c r="L41" s="731"/>
      <c r="M41" s="731"/>
    </row>
    <row r="42" spans="1:18" ht="18" customHeight="1">
      <c r="A42" s="352"/>
      <c r="B42" s="353"/>
      <c r="C42" s="354"/>
      <c r="D42" s="372"/>
      <c r="E42" s="346" t="s">
        <v>1472</v>
      </c>
      <c r="F42" s="2986">
        <f ca="1">INDIRECT("'数据-取费表'!v"&amp;$G$1)</f>
        <v>3.5000000000000003E-2</v>
      </c>
      <c r="G42" s="1851"/>
      <c r="H42" s="731"/>
      <c r="I42" s="1860"/>
      <c r="J42" s="1861"/>
      <c r="K42" s="750"/>
      <c r="L42" s="731"/>
      <c r="M42" s="731"/>
    </row>
    <row r="43" spans="1:18" ht="18" customHeight="1" thickBot="1">
      <c r="A43" s="379" t="s">
        <v>1030</v>
      </c>
      <c r="B43" s="380" t="s">
        <v>1482</v>
      </c>
      <c r="C43" s="381">
        <f ca="1">ROUND(C40*10000/F43,0)</f>
        <v>10591</v>
      </c>
      <c r="D43" s="382" t="s">
        <v>1483</v>
      </c>
      <c r="E43" s="383" t="s">
        <v>1484</v>
      </c>
      <c r="F43" s="384">
        <f ca="1">INDIRECT("'数据-取费表'!k"&amp;$G$1)</f>
        <v>30298.41</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5"/>
      <c r="O45" s="1869" t="s">
        <v>1514</v>
      </c>
      <c r="P45" s="1839"/>
      <c r="Q45" s="1839"/>
      <c r="R45" s="1839"/>
    </row>
    <row r="46" spans="1:18" s="1842" customFormat="1" ht="13.5" thickBot="1">
      <c r="A46" s="1870" t="s">
        <v>1515</v>
      </c>
      <c r="C46" s="1871">
        <f ca="1">C68-C40</f>
        <v>-32937</v>
      </c>
      <c r="D46" s="1872" t="str">
        <f>C2</f>
        <v>万元</v>
      </c>
      <c r="E46" s="1866"/>
      <c r="F46" s="1866"/>
      <c r="I46" s="1873" t="s">
        <v>1516</v>
      </c>
      <c r="J46" s="1874"/>
      <c r="K46" s="1875"/>
      <c r="L46" s="1876">
        <f ca="1">IF(M47="住宅",0,IF(L48&gt;J51,L60,J60))</f>
        <v>491</v>
      </c>
      <c r="O46" s="1877" t="s">
        <v>1517</v>
      </c>
      <c r="P46" s="1878" t="s">
        <v>1518</v>
      </c>
      <c r="Q46" s="1879" t="s">
        <v>1519</v>
      </c>
      <c r="R46" s="1879" t="s">
        <v>1520</v>
      </c>
    </row>
    <row r="47" spans="1:18" s="1842" customFormat="1" ht="13.5" thickBot="1">
      <c r="A47" s="1167" t="s">
        <v>1392</v>
      </c>
      <c r="B47" s="1199" t="s">
        <v>1393</v>
      </c>
      <c r="C47" s="1369" t="s">
        <v>1394</v>
      </c>
      <c r="D47" s="1199" t="s">
        <v>1395</v>
      </c>
      <c r="E47" s="1281" t="s">
        <v>1396</v>
      </c>
      <c r="F47" s="1282"/>
      <c r="G47" s="791"/>
      <c r="I47" s="1880" t="s">
        <v>1521</v>
      </c>
      <c r="J47" s="2985" t="s">
        <v>3342</v>
      </c>
      <c r="K47" s="1882" t="s">
        <v>1522</v>
      </c>
      <c r="L47" s="1883">
        <f ca="1">INDIRECT("'数据-取费表'!d"&amp;$G$1)</f>
        <v>40</v>
      </c>
      <c r="M47" s="1838" t="str">
        <f>IF(ISNUMBER(FIND("住宅",C1)),"住宅","非住宅")</f>
        <v>非住宅</v>
      </c>
      <c r="O47" s="1884" t="s">
        <v>1037</v>
      </c>
      <c r="P47" s="1885" t="s">
        <v>1523</v>
      </c>
      <c r="Q47" s="1886">
        <f ca="1">C40+J29</f>
        <v>32090</v>
      </c>
      <c r="R47" s="1886" t="s">
        <v>1524</v>
      </c>
    </row>
    <row r="48" spans="1:18" s="1842" customFormat="1" ht="28.5" thickBot="1">
      <c r="A48" s="1362" t="s">
        <v>1132</v>
      </c>
      <c r="B48" s="344" t="s">
        <v>1397</v>
      </c>
      <c r="C48" s="1817">
        <f ca="1">C49+C53+C55</f>
        <v>299</v>
      </c>
      <c r="D48" s="1364"/>
      <c r="E48" s="1365"/>
      <c r="F48" s="1183"/>
      <c r="G48" s="791"/>
      <c r="H48" s="792"/>
      <c r="I48" s="1887" t="s">
        <v>1525</v>
      </c>
      <c r="J48" s="2984" t="s">
        <v>3341</v>
      </c>
      <c r="K48" s="1889" t="s">
        <v>1526</v>
      </c>
      <c r="L48" s="1890">
        <f ca="1">INDIRECT("'数据-取费表'!f"&amp;$G$1)</f>
        <v>30.7</v>
      </c>
      <c r="O48" s="1884" t="s">
        <v>1038</v>
      </c>
      <c r="P48" s="1885" t="s">
        <v>1527</v>
      </c>
      <c r="Q48" s="1886">
        <f ca="1">J60</f>
        <v>491</v>
      </c>
      <c r="R48" s="1886" t="s">
        <v>1528</v>
      </c>
    </row>
    <row r="49" spans="1:18" s="1842" customFormat="1" ht="13.5" thickBot="1">
      <c r="A49" s="1196" t="s">
        <v>1133</v>
      </c>
      <c r="B49" s="1829" t="s">
        <v>1485</v>
      </c>
      <c r="C49" s="1366">
        <f ca="1">ROUND(F49*F51*F50*(1-F52)/10000,0)</f>
        <v>299</v>
      </c>
      <c r="D49" s="1278" t="s">
        <v>3015</v>
      </c>
      <c r="E49" s="1830" t="s">
        <v>1486</v>
      </c>
      <c r="F49" s="1283">
        <v>0.3</v>
      </c>
      <c r="G49" s="1891"/>
      <c r="H49" s="792"/>
      <c r="I49" s="1887" t="s">
        <v>1529</v>
      </c>
      <c r="J49" s="1892">
        <v>2012</v>
      </c>
      <c r="K49" s="1889" t="s">
        <v>1530</v>
      </c>
      <c r="L49" s="1893"/>
      <c r="O49" s="1894" t="s">
        <v>1039</v>
      </c>
      <c r="P49" s="1885" t="s">
        <v>1531</v>
      </c>
      <c r="Q49" s="1886">
        <f ca="1">C29</f>
        <v>17300</v>
      </c>
      <c r="R49" s="1886" t="s">
        <v>1524</v>
      </c>
    </row>
    <row r="50" spans="1:18" s="1842" customFormat="1" ht="13.5" thickBot="1">
      <c r="A50" s="1197"/>
      <c r="B50" s="1200"/>
      <c r="C50" s="1370"/>
      <c r="D50" s="1174"/>
      <c r="E50" s="1279" t="s">
        <v>1402</v>
      </c>
      <c r="F50" s="1280">
        <f ca="1">F7</f>
        <v>30298.41</v>
      </c>
      <c r="H50" s="792"/>
      <c r="I50" s="1887" t="s">
        <v>1532</v>
      </c>
      <c r="J50" s="1895">
        <f>SUMPRODUCT((I63:I65=J47)*(J62:L62=J48)*(J63:L65))</f>
        <v>60</v>
      </c>
      <c r="K50" s="1889" t="s">
        <v>1533</v>
      </c>
      <c r="L50" s="1893"/>
      <c r="M50" s="1896"/>
      <c r="O50" s="1894" t="s">
        <v>1040</v>
      </c>
      <c r="P50" s="1885" t="s">
        <v>1534</v>
      </c>
      <c r="Q50" s="1897">
        <f ca="1">J58</f>
        <v>0.4</v>
      </c>
      <c r="R50" s="1886"/>
    </row>
    <row r="51" spans="1:18" s="1842" customFormat="1" ht="13.5" thickBot="1">
      <c r="A51" s="1198"/>
      <c r="B51" s="1200"/>
      <c r="C51" s="1201"/>
      <c r="D51" s="1174"/>
      <c r="E51" s="1202" t="s">
        <v>1403</v>
      </c>
      <c r="F51" s="347">
        <f ca="1">F8</f>
        <v>365</v>
      </c>
      <c r="I51" s="1898" t="s">
        <v>1535</v>
      </c>
      <c r="J51" s="1899">
        <f>IF(J49="",J50,J49+J50-YEAR('数据-取费表'!B2))</f>
        <v>53</v>
      </c>
      <c r="K51" s="1900" t="s">
        <v>1536</v>
      </c>
      <c r="L51" s="1901">
        <f ca="1">ROUND(-PV(INDIRECT("'数据-取费表'!h"&amp;$G$1),L48,(C39-C13*C76),0),0)</f>
        <v>889</v>
      </c>
      <c r="M51" s="1902"/>
      <c r="O51" s="1894" t="s">
        <v>1041</v>
      </c>
      <c r="P51" s="1885" t="s">
        <v>1537</v>
      </c>
      <c r="Q51" s="1897">
        <f>J52</f>
        <v>0.09</v>
      </c>
      <c r="R51" s="1886"/>
    </row>
    <row r="52" spans="1:18" s="1842" customFormat="1" ht="13.5" thickBot="1">
      <c r="A52" s="1198"/>
      <c r="B52" s="1200"/>
      <c r="C52" s="1201"/>
      <c r="D52" s="1174"/>
      <c r="E52" s="1202" t="s">
        <v>1404</v>
      </c>
      <c r="F52" s="1277">
        <v>0.1</v>
      </c>
      <c r="I52" s="1903" t="s">
        <v>1538</v>
      </c>
      <c r="J52" s="1904">
        <v>0.09</v>
      </c>
      <c r="K52" s="1903" t="s">
        <v>1539</v>
      </c>
      <c r="L52" s="1904"/>
      <c r="O52" s="1894" t="s">
        <v>1042</v>
      </c>
      <c r="P52" s="1885" t="s">
        <v>1540</v>
      </c>
      <c r="Q52" s="1886">
        <f ca="1">J53</f>
        <v>30.7</v>
      </c>
      <c r="R52" s="1886" t="s">
        <v>1541</v>
      </c>
    </row>
    <row r="53" spans="1:18" s="1842" customFormat="1" ht="24.75" thickBot="1">
      <c r="A53" s="1407" t="s">
        <v>1134</v>
      </c>
      <c r="B53" s="1831" t="s">
        <v>1405</v>
      </c>
      <c r="C53" s="360">
        <f ca="1">ROUND(IF(F53="押一",C49/12*F11,IF(F53="押二",C49/12*2*F11,IF(F53="押三",C49/12*3*F11,C54*F11))),0)</f>
        <v>0</v>
      </c>
      <c r="D53" s="1824" t="s">
        <v>3022</v>
      </c>
      <c r="E53" s="357" t="s">
        <v>1406</v>
      </c>
      <c r="F53" s="1368" t="s">
        <v>3065</v>
      </c>
      <c r="I53" s="1905" t="s">
        <v>1542</v>
      </c>
      <c r="J53" s="1906">
        <f ca="1">IF(M47="住宅",IF(D1="——",MAX(J51,L48),IF(D1="在建（套用方法）",MAX(J51,L48-'数据-取费表'!B24),MAX(J51,L48-'数据-取费表'!B20))),IF(D1="——",MIN(J51,L48),IF(D1="在建（套用方法）",MIN(J51,L48-'数据-取费表'!B24),IF(D1="土地（套用方法）",MIN(J51,L48-'数据-取费表'!B20)))))</f>
        <v>30.7</v>
      </c>
      <c r="K53" s="3223" t="s">
        <v>1543</v>
      </c>
      <c r="L53" s="3224"/>
      <c r="O53" s="1884" t="s">
        <v>1043</v>
      </c>
      <c r="P53" s="1885" t="s">
        <v>1544</v>
      </c>
      <c r="Q53" s="1886">
        <f ca="1">Q47+Q48</f>
        <v>32581</v>
      </c>
      <c r="R53" s="1886" t="s">
        <v>1044</v>
      </c>
    </row>
    <row r="54" spans="1:18" s="1842" customFormat="1" ht="13.5" thickBot="1">
      <c r="A54" s="1408"/>
      <c r="B54" s="1825" t="s">
        <v>1384</v>
      </c>
      <c r="C54" s="1180"/>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5" t="s">
        <v>1072</v>
      </c>
      <c r="B55" s="1827" t="s">
        <v>1408</v>
      </c>
      <c r="C55" s="1336"/>
      <c r="D55" s="1824"/>
      <c r="E55" s="1832"/>
      <c r="F55" s="1907"/>
      <c r="I55" s="1910" t="s">
        <v>1546</v>
      </c>
      <c r="J55" s="1911">
        <f ca="1">ROUND(IF(J47="钢混",J57/J50,1-(1-2%)*(J50-J57)/J50),3)</f>
        <v>0.372</v>
      </c>
      <c r="K55" s="1912" t="s">
        <v>1547</v>
      </c>
      <c r="L55" s="1913" t="s">
        <v>1548</v>
      </c>
      <c r="O55" s="1877" t="s">
        <v>1517</v>
      </c>
      <c r="P55" s="1878" t="s">
        <v>1518</v>
      </c>
      <c r="Q55" s="1879" t="s">
        <v>1519</v>
      </c>
      <c r="R55" s="1879" t="s">
        <v>1520</v>
      </c>
    </row>
    <row r="56" spans="1:18" s="1842" customFormat="1" ht="25.5" thickTop="1" thickBot="1">
      <c r="A56" s="1178">
        <v>2</v>
      </c>
      <c r="B56" s="1179" t="s">
        <v>1409</v>
      </c>
      <c r="C56" s="275">
        <f ca="1">C13</f>
        <v>15224</v>
      </c>
      <c r="D56" s="1914"/>
      <c r="E56" s="1915"/>
      <c r="F56" s="1907"/>
      <c r="I56" s="1916" t="s">
        <v>1549</v>
      </c>
      <c r="J56" s="1917"/>
      <c r="K56" s="1887" t="s">
        <v>1550</v>
      </c>
      <c r="L56" s="1890" t="str">
        <f ca="1">IF(L48&lt;J51,"——",L48-J53)</f>
        <v>——</v>
      </c>
      <c r="O56" s="1884" t="s">
        <v>1037</v>
      </c>
      <c r="P56" s="1885" t="s">
        <v>1523</v>
      </c>
      <c r="Q56" s="1886">
        <f ca="1">C40+J29</f>
        <v>32090</v>
      </c>
      <c r="R56" s="1886" t="s">
        <v>1524</v>
      </c>
    </row>
    <row r="57" spans="1:18" s="1842" customFormat="1" ht="24.75" thickBot="1">
      <c r="A57" s="1918"/>
      <c r="B57" s="1171" t="s">
        <v>1473</v>
      </c>
      <c r="C57" s="281">
        <f ca="1">C29</f>
        <v>17300</v>
      </c>
      <c r="D57" s="1919"/>
      <c r="E57" s="1920"/>
      <c r="F57" s="1921"/>
      <c r="I57" s="1922" t="s">
        <v>1551</v>
      </c>
      <c r="J57" s="1923">
        <f ca="1">IF(OR(M47="住宅",J51&lt;L48,J56="是"),"——",J51-L48)</f>
        <v>22.3</v>
      </c>
      <c r="K57" s="1887" t="s">
        <v>1552</v>
      </c>
      <c r="L57" s="1890" t="str">
        <f ca="1">IF(L48&lt;J51,"——",IF(L55="比较法",L49,IF(L55="基准地价",L50,L51)))</f>
        <v>——</v>
      </c>
      <c r="O57" s="1884" t="s">
        <v>1038</v>
      </c>
      <c r="P57" s="1885" t="s">
        <v>1553</v>
      </c>
      <c r="Q57" s="1886">
        <f ca="1">L60</f>
        <v>0</v>
      </c>
      <c r="R57" s="1886" t="s">
        <v>1554</v>
      </c>
    </row>
    <row r="58" spans="1:18" s="1842" customFormat="1" ht="24.75" thickBot="1">
      <c r="A58" s="359" t="s">
        <v>1027</v>
      </c>
      <c r="B58" s="1179" t="s">
        <v>1419</v>
      </c>
      <c r="C58" s="360">
        <f ca="1">ROUND(C59+C64+C65+C66,0)</f>
        <v>337</v>
      </c>
      <c r="D58" s="1181" t="s">
        <v>1420</v>
      </c>
      <c r="E58" s="1182"/>
      <c r="F58" s="1183"/>
      <c r="I58" s="1922" t="s">
        <v>1555</v>
      </c>
      <c r="J58" s="1924">
        <f ca="1">IF(J55&lt;0.4,0.4,J55)</f>
        <v>0.4</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3" t="s">
        <v>1032</v>
      </c>
      <c r="B59" s="1171" t="s">
        <v>1424</v>
      </c>
      <c r="C59" s="24">
        <f ca="1">ROUND(IF(项目基本情况!B11="自然人",C48*F59,C60+C61+C62),1)</f>
        <v>51.8</v>
      </c>
      <c r="D59" s="1184" t="s">
        <v>1425</v>
      </c>
      <c r="E59" s="1185" t="s">
        <v>1426</v>
      </c>
      <c r="F59" s="367" t="str">
        <f ca="1">IF(项目基本情况!B11="企业","",IF(INDIRECT("'数据-取费表'!c"&amp;$G$1)="住宅",5%,IF(F49*F50*F51/12/(1+'数据-取费表'!C42)&gt;20000,12%,7%)))</f>
        <v/>
      </c>
      <c r="I59" s="1922" t="s">
        <v>1558</v>
      </c>
      <c r="J59" s="1923">
        <f ca="1">IF(OR(M47="住宅",J51&lt;L48,J56="是"),"——",ROUND(C29*J58,0))</f>
        <v>6920</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3" t="s">
        <v>1031</v>
      </c>
      <c r="B60" s="1171" t="s">
        <v>1428</v>
      </c>
      <c r="C60" s="24">
        <f ca="1">IF(项目基本情况!B11="自然人","——",ROUND(C48*F60/(1+'数据-取费表'!C42),2))</f>
        <v>15.95</v>
      </c>
      <c r="D60" s="1185" t="s">
        <v>1429</v>
      </c>
      <c r="E60" s="1171" t="s">
        <v>1417</v>
      </c>
      <c r="F60" s="376">
        <f t="shared" ref="F60:F66" si="0">F32</f>
        <v>5.6000000000000001E-2</v>
      </c>
      <c r="I60" s="1925" t="s">
        <v>1560</v>
      </c>
      <c r="J60" s="1926">
        <f ca="1">IF(OR(M47="住宅",J51&lt;L48,J56="是"),"0",ROUND(J59/(1+J52)^J53,0))</f>
        <v>491</v>
      </c>
      <c r="K60" s="1927" t="s">
        <v>1561</v>
      </c>
      <c r="L60" s="1926">
        <f ca="1">IF(OR(M47="住宅",L48&lt;J51),0,ROUND(L57*(L58/L59-1),0))</f>
        <v>0</v>
      </c>
      <c r="O60" s="1894" t="s">
        <v>1041</v>
      </c>
      <c r="P60" s="1885" t="s">
        <v>1562</v>
      </c>
      <c r="Q60" s="1886" t="e">
        <f ca="1">L58</f>
        <v>#DIV/0!</v>
      </c>
      <c r="R60" s="1886" t="s">
        <v>1563</v>
      </c>
    </row>
    <row r="61" spans="1:18" s="1842" customFormat="1" ht="13.5" thickBot="1">
      <c r="A61" s="1203" t="s">
        <v>1487</v>
      </c>
      <c r="B61" s="1171" t="s">
        <v>1488</v>
      </c>
      <c r="C61" s="24">
        <f ca="1">IF(项目基本情况!B11="自然人","——",IF(D61="按租金收入计税",ROUND(C48*F61,2),IF(D61="按房产原值计税",ROUND(C57*F61*0.7,2),INDIRECT("'数据-取费表'!Aj"&amp;$G$1))))</f>
        <v>35.880000000000003</v>
      </c>
      <c r="D61" s="1828" t="s">
        <v>3058</v>
      </c>
      <c r="E61" s="1171" t="s">
        <v>1489</v>
      </c>
      <c r="F61" s="366">
        <f t="shared" si="0"/>
        <v>0.12</v>
      </c>
      <c r="I61" s="1928"/>
      <c r="J61" s="1928"/>
      <c r="K61" s="1928"/>
      <c r="L61" s="1928"/>
      <c r="O61" s="1894" t="s">
        <v>1042</v>
      </c>
      <c r="P61" s="1885" t="str">
        <f>K59</f>
        <v>建筑物剩余耐用年限下的土地年期修正系数Kn</v>
      </c>
      <c r="Q61" s="1886" t="e">
        <f ca="1">L59</f>
        <v>#DIV/0!</v>
      </c>
      <c r="R61" s="1886" t="s">
        <v>1564</v>
      </c>
    </row>
    <row r="62" spans="1:18" s="1842" customFormat="1" ht="13.5" thickBot="1">
      <c r="A62" s="1203" t="s">
        <v>1490</v>
      </c>
      <c r="B62" s="1170" t="s">
        <v>1491</v>
      </c>
      <c r="C62" s="25">
        <f ca="1">IF(项目基本情况!B11="自然人","——",ROUND(F62*F63/10000,2))</f>
        <v>0</v>
      </c>
      <c r="D62" s="1186" t="s">
        <v>1492</v>
      </c>
      <c r="E62" s="1171" t="s">
        <v>1493</v>
      </c>
      <c r="F62" s="370">
        <f t="shared" si="0"/>
        <v>4</v>
      </c>
      <c r="I62" s="1929" t="s">
        <v>1565</v>
      </c>
      <c r="J62" s="1930" t="s">
        <v>1566</v>
      </c>
      <c r="K62" s="1930" t="s">
        <v>1567</v>
      </c>
      <c r="L62" s="1930" t="s">
        <v>1568</v>
      </c>
      <c r="M62" s="1931" t="s">
        <v>1569</v>
      </c>
      <c r="O62" s="1884" t="s">
        <v>1043</v>
      </c>
      <c r="P62" s="1885" t="s">
        <v>1570</v>
      </c>
      <c r="Q62" s="1886">
        <f ca="1">Q56+Q57</f>
        <v>32090</v>
      </c>
      <c r="R62" s="1886" t="s">
        <v>1044</v>
      </c>
    </row>
    <row r="63" spans="1:18" s="1842" customFormat="1" ht="13.5" thickBot="1">
      <c r="A63" s="371"/>
      <c r="B63" s="1177"/>
      <c r="C63" s="29"/>
      <c r="D63" s="1187"/>
      <c r="E63" s="1171" t="s">
        <v>1494</v>
      </c>
      <c r="F63" s="347">
        <f t="shared" ca="1" si="0"/>
        <v>0</v>
      </c>
      <c r="I63" s="1929" t="s">
        <v>1571</v>
      </c>
      <c r="J63" s="1930">
        <v>70</v>
      </c>
      <c r="K63" s="1930">
        <v>50</v>
      </c>
      <c r="L63" s="1930">
        <v>80</v>
      </c>
      <c r="M63" s="1932">
        <v>0.02</v>
      </c>
      <c r="O63" s="1869" t="s">
        <v>1572</v>
      </c>
      <c r="P63" s="1839"/>
      <c r="Q63" s="1839"/>
      <c r="R63" s="1839"/>
    </row>
    <row r="64" spans="1:18" s="1842" customFormat="1" ht="13.5" thickBot="1">
      <c r="A64" s="1203" t="s">
        <v>1495</v>
      </c>
      <c r="B64" s="1171" t="s">
        <v>1496</v>
      </c>
      <c r="C64" s="24">
        <f ca="1">ROUND(C57*F64,1)</f>
        <v>259.5</v>
      </c>
      <c r="D64" s="1185" t="s">
        <v>1497</v>
      </c>
      <c r="E64" s="1171" t="s">
        <v>1489</v>
      </c>
      <c r="F64" s="373">
        <f t="shared" ca="1" si="0"/>
        <v>1.4999999999999999E-2</v>
      </c>
      <c r="I64" s="1929" t="s">
        <v>1573</v>
      </c>
      <c r="J64" s="1930">
        <v>50</v>
      </c>
      <c r="K64" s="1930">
        <v>35</v>
      </c>
      <c r="L64" s="1930">
        <v>60</v>
      </c>
      <c r="M64" s="1931">
        <v>0</v>
      </c>
      <c r="O64" s="1877" t="s">
        <v>1517</v>
      </c>
      <c r="P64" s="1878" t="s">
        <v>1518</v>
      </c>
      <c r="Q64" s="1879" t="s">
        <v>1519</v>
      </c>
      <c r="R64" s="1879" t="s">
        <v>1520</v>
      </c>
    </row>
    <row r="65" spans="1:18" s="1842" customFormat="1" ht="13.5" thickBot="1">
      <c r="A65" s="1203" t="s">
        <v>1498</v>
      </c>
      <c r="B65" s="1171" t="s">
        <v>1448</v>
      </c>
      <c r="C65" s="24">
        <f ca="1">ROUND(C56*F65,1)</f>
        <v>22.8</v>
      </c>
      <c r="D65" s="1185" t="s">
        <v>1449</v>
      </c>
      <c r="E65" s="1171" t="s">
        <v>1450</v>
      </c>
      <c r="F65" s="375">
        <f t="shared" ca="1" si="0"/>
        <v>1.5E-3</v>
      </c>
      <c r="I65" s="1929" t="s">
        <v>1574</v>
      </c>
      <c r="J65" s="1930">
        <v>40</v>
      </c>
      <c r="K65" s="1930">
        <v>30</v>
      </c>
      <c r="L65" s="1930">
        <v>50</v>
      </c>
      <c r="M65" s="1932">
        <v>0.02</v>
      </c>
      <c r="O65" s="1884" t="s">
        <v>1037</v>
      </c>
      <c r="P65" s="1885" t="s">
        <v>1575</v>
      </c>
      <c r="Q65" s="1886">
        <f ca="1">C40+J29</f>
        <v>32090</v>
      </c>
      <c r="R65" s="1886" t="s">
        <v>1524</v>
      </c>
    </row>
    <row r="66" spans="1:18" s="1842" customFormat="1" ht="16.5" thickBot="1">
      <c r="A66" s="1203" t="s">
        <v>1499</v>
      </c>
      <c r="B66" s="1171" t="s">
        <v>1434</v>
      </c>
      <c r="C66" s="24">
        <f ca="1">ROUND(C48*F66,1)</f>
        <v>3</v>
      </c>
      <c r="D66" s="1185" t="s">
        <v>1500</v>
      </c>
      <c r="E66" s="1171" t="s">
        <v>1417</v>
      </c>
      <c r="F66" s="356">
        <f t="shared" ca="1" si="0"/>
        <v>0.01</v>
      </c>
      <c r="O66" s="1884" t="s">
        <v>1038</v>
      </c>
      <c r="P66" s="1885" t="s">
        <v>1553</v>
      </c>
      <c r="Q66" s="1886">
        <f ca="1">L60</f>
        <v>0</v>
      </c>
      <c r="R66" s="1886" t="s">
        <v>1576</v>
      </c>
    </row>
    <row r="67" spans="1:18" s="1842" customFormat="1" ht="16.5" thickBot="1">
      <c r="A67" s="1178" t="s">
        <v>1028</v>
      </c>
      <c r="B67" s="1188" t="s">
        <v>1458</v>
      </c>
      <c r="C67" s="360">
        <f ca="1">C48-C58</f>
        <v>-38</v>
      </c>
      <c r="D67" s="1184" t="s">
        <v>1459</v>
      </c>
      <c r="E67" s="1189"/>
      <c r="F67" s="1190"/>
      <c r="O67" s="1894" t="s">
        <v>1039</v>
      </c>
      <c r="P67" s="1885" t="s">
        <v>1557</v>
      </c>
      <c r="Q67" s="1933">
        <f ca="1">L51</f>
        <v>889</v>
      </c>
      <c r="R67" s="1886" t="s">
        <v>1577</v>
      </c>
    </row>
    <row r="68" spans="1:18" s="1842" customFormat="1" ht="16.5" thickBot="1">
      <c r="A68" s="1168" t="s">
        <v>1029</v>
      </c>
      <c r="B68" s="1169" t="s">
        <v>1480</v>
      </c>
      <c r="C68" s="345">
        <f ca="1">ROUND(C67*(1-((1+F70)/(1+F68))^F69)/(F68-F70),0)</f>
        <v>-847</v>
      </c>
      <c r="D68" s="1186" t="s">
        <v>1464</v>
      </c>
      <c r="E68" s="1171" t="s">
        <v>1465</v>
      </c>
      <c r="F68" s="356">
        <f ca="1">F40</f>
        <v>0.05</v>
      </c>
      <c r="O68" s="1894" t="s">
        <v>1040</v>
      </c>
      <c r="P68" s="1934" t="s">
        <v>1578</v>
      </c>
      <c r="Q68" s="1886">
        <f ca="1">ROUND(Q69-Q70*Q71,0)</f>
        <v>54</v>
      </c>
      <c r="R68" s="1886" t="s">
        <v>1048</v>
      </c>
    </row>
    <row r="69" spans="1:18" s="1842" customFormat="1" ht="13.5" thickBot="1">
      <c r="A69" s="1172"/>
      <c r="B69" s="1173"/>
      <c r="C69" s="350"/>
      <c r="D69" s="1191" t="s">
        <v>1468</v>
      </c>
      <c r="E69" s="1171" t="s">
        <v>1469</v>
      </c>
      <c r="F69" s="378">
        <f ca="1">F41</f>
        <v>30.7</v>
      </c>
      <c r="O69" s="1894" t="s">
        <v>1045</v>
      </c>
      <c r="P69" s="1934" t="s">
        <v>1579</v>
      </c>
      <c r="Q69" s="1886">
        <f ca="1">C39</f>
        <v>1348</v>
      </c>
      <c r="R69" s="1886" t="s">
        <v>1524</v>
      </c>
    </row>
    <row r="70" spans="1:18" s="1842" customFormat="1" ht="13.5" thickBot="1">
      <c r="A70" s="1175"/>
      <c r="B70" s="1176"/>
      <c r="C70" s="354"/>
      <c r="D70" s="1187"/>
      <c r="E70" s="1171" t="s">
        <v>1472</v>
      </c>
      <c r="F70" s="1277">
        <v>0.03</v>
      </c>
      <c r="O70" s="1894" t="s">
        <v>1046</v>
      </c>
      <c r="P70" s="1934" t="s">
        <v>1580</v>
      </c>
      <c r="Q70" s="1886">
        <f ca="1">C13</f>
        <v>15224</v>
      </c>
      <c r="R70" s="1886" t="s">
        <v>1524</v>
      </c>
    </row>
    <row r="71" spans="1:18" s="1842" customFormat="1" ht="13.5" thickBot="1">
      <c r="A71" s="1192" t="s">
        <v>1030</v>
      </c>
      <c r="B71" s="1193" t="s">
        <v>1482</v>
      </c>
      <c r="C71" s="381">
        <f ca="1">ROUND(C68*10000/F71,0)</f>
        <v>-280</v>
      </c>
      <c r="D71" s="1194" t="s">
        <v>1483</v>
      </c>
      <c r="E71" s="1195" t="s">
        <v>1484</v>
      </c>
      <c r="F71" s="384">
        <f ca="1">F43</f>
        <v>30298.41</v>
      </c>
      <c r="O71" s="1894" t="s">
        <v>1047</v>
      </c>
      <c r="P71" s="1934" t="s">
        <v>1581</v>
      </c>
      <c r="Q71" s="1897">
        <f ca="1">C76</f>
        <v>8.5000000000000006E-2</v>
      </c>
      <c r="R71" s="1886"/>
    </row>
    <row r="72" spans="1:18" s="1842" customFormat="1" ht="13.5" thickBot="1">
      <c r="B72" s="795"/>
      <c r="C72" s="795"/>
      <c r="O72" s="1894" t="s">
        <v>1041</v>
      </c>
      <c r="P72" s="1885" t="s">
        <v>1559</v>
      </c>
      <c r="Q72" s="1897">
        <f>L52</f>
        <v>0</v>
      </c>
      <c r="R72" s="1886"/>
    </row>
    <row r="73" spans="1:18" ht="16.5" thickBot="1">
      <c r="A73" s="1842"/>
      <c r="B73" s="795"/>
      <c r="C73" s="795"/>
      <c r="D73" s="1842"/>
      <c r="E73" s="1842"/>
      <c r="F73" s="1842"/>
      <c r="O73" s="1894" t="s">
        <v>1042</v>
      </c>
      <c r="P73" s="1885" t="s">
        <v>1562</v>
      </c>
      <c r="Q73" s="1886" t="e">
        <f ca="1">L58</f>
        <v>#DIV/0!</v>
      </c>
      <c r="R73" s="1886" t="s">
        <v>1563</v>
      </c>
    </row>
    <row r="74" spans="1:18" ht="13.5" thickBot="1">
      <c r="A74" s="1842"/>
      <c r="B74" s="316" t="s">
        <v>1582</v>
      </c>
      <c r="C74" s="1936"/>
      <c r="D74" s="1842"/>
      <c r="E74" s="1842"/>
      <c r="F74" s="1842"/>
      <c r="O74" s="1894" t="s">
        <v>1049</v>
      </c>
      <c r="P74" s="1885" t="str">
        <f>K59</f>
        <v>建筑物剩余耐用年限下的土地年期修正系数Kn</v>
      </c>
      <c r="Q74" s="1886" t="e">
        <f ca="1">L59</f>
        <v>#DIV/0!</v>
      </c>
      <c r="R74" s="1886" t="s">
        <v>1564</v>
      </c>
    </row>
    <row r="75" spans="1:18" ht="13.5" thickBot="1">
      <c r="A75" s="1842"/>
      <c r="B75" s="385" t="s">
        <v>1501</v>
      </c>
      <c r="C75" s="386">
        <f ca="1">ROUND(C13*C76,0)</f>
        <v>1294</v>
      </c>
      <c r="D75" s="1842"/>
      <c r="E75" s="1842"/>
      <c r="F75" s="1842"/>
      <c r="K75" s="1868"/>
      <c r="L75" s="1842"/>
      <c r="O75" s="1884" t="s">
        <v>1043</v>
      </c>
      <c r="P75" s="1885" t="s">
        <v>1544</v>
      </c>
      <c r="Q75" s="1886">
        <f ca="1">Q65+Q66</f>
        <v>32090</v>
      </c>
      <c r="R75" s="1886" t="s">
        <v>1044</v>
      </c>
    </row>
    <row r="76" spans="1:18">
      <c r="B76" s="387" t="s">
        <v>1502</v>
      </c>
      <c r="C76" s="388">
        <f ca="1">INDIRECT("'数据-取费表'!j"&amp;$G$1)</f>
        <v>8.5000000000000006E-2</v>
      </c>
      <c r="I76" s="1842"/>
      <c r="J76" s="1842"/>
      <c r="K76" s="1868"/>
      <c r="L76" s="1842"/>
    </row>
    <row r="77" spans="1:18">
      <c r="B77" s="389" t="s">
        <v>1503</v>
      </c>
      <c r="C77" s="390"/>
      <c r="I77" s="1842"/>
      <c r="J77" s="1842"/>
      <c r="K77" s="1868"/>
      <c r="L77" s="1842"/>
    </row>
    <row r="78" spans="1:18">
      <c r="B78" s="313" t="s">
        <v>1504</v>
      </c>
      <c r="C78" s="391"/>
    </row>
    <row r="79" spans="1:18">
      <c r="B79" s="385" t="s">
        <v>1505</v>
      </c>
      <c r="C79" s="317">
        <f ca="1">1-C80</f>
        <v>4.0000000000000036E-2</v>
      </c>
    </row>
    <row r="80" spans="1:18">
      <c r="B80" s="385" t="s">
        <v>1506</v>
      </c>
      <c r="C80" s="317">
        <f ca="1">ROUND(C75/C39,3)</f>
        <v>0.96</v>
      </c>
    </row>
    <row r="81" spans="2:3">
      <c r="B81" s="313" t="s">
        <v>1507</v>
      </c>
      <c r="C81" s="281"/>
    </row>
    <row r="82" spans="2:3">
      <c r="B82" s="316" t="s">
        <v>1508</v>
      </c>
      <c r="C82" s="318">
        <f ca="1">1-C83</f>
        <v>0.52600000000000002</v>
      </c>
    </row>
    <row r="83" spans="2:3">
      <c r="B83" s="316" t="s">
        <v>1509</v>
      </c>
      <c r="C83" s="317">
        <f ca="1">ROUND(C13/C40,3)</f>
        <v>0.47399999999999998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9" priority="56">
      <formula>$L$48&gt;$J$51</formula>
    </cfRule>
  </conditionalFormatting>
  <conditionalFormatting sqref="I55 I60">
    <cfRule type="expression" dxfId="108" priority="57">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3" sqref="E2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1584</v>
      </c>
      <c r="B1" s="781"/>
      <c r="C1" s="1837" t="s">
        <v>48</v>
      </c>
      <c r="D1" s="1820" t="s">
        <v>70</v>
      </c>
      <c r="E1" s="1821" t="s">
        <v>1383</v>
      </c>
      <c r="F1" s="1285" t="e">
        <f ca="1">J53</f>
        <v>#N/A</v>
      </c>
      <c r="G1" s="1836"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1510</v>
      </c>
      <c r="B2" s="1844" t="e">
        <f ca="1">C40+J29+L46</f>
        <v>#N/A</v>
      </c>
      <c r="C2" s="1845" t="s">
        <v>1511</v>
      </c>
      <c r="D2" s="1845"/>
      <c r="E2" s="1846"/>
      <c r="F2" s="1847"/>
      <c r="G2" s="1848"/>
      <c r="H2" s="1840"/>
      <c r="I2" s="1840"/>
      <c r="J2" s="1840"/>
      <c r="K2" s="1841"/>
      <c r="L2" s="1840"/>
      <c r="M2" s="1840"/>
    </row>
    <row r="3" spans="1:37" ht="18" customHeight="1" thickBot="1">
      <c r="A3" s="1849" t="s">
        <v>1512</v>
      </c>
      <c r="B3" s="1850">
        <f ca="1">IF(ISERROR(B2*10000/F43),0,ROUND(B2*10000/F43,0))</f>
        <v>0</v>
      </c>
      <c r="C3" s="1845" t="s">
        <v>1513</v>
      </c>
      <c r="D3" s="1845"/>
      <c r="E3" s="1846"/>
      <c r="F3" s="1847"/>
      <c r="G3" s="1848"/>
      <c r="H3" s="743" t="s">
        <v>1583</v>
      </c>
      <c r="I3" s="1840"/>
      <c r="J3" s="1840"/>
      <c r="K3" s="1841"/>
      <c r="L3" s="1840"/>
      <c r="M3" s="1840"/>
    </row>
    <row r="4" spans="1:37" ht="18" customHeight="1">
      <c r="A4" s="339" t="s">
        <v>1392</v>
      </c>
      <c r="B4" s="340" t="s">
        <v>1393</v>
      </c>
      <c r="C4" s="340" t="s">
        <v>1394</v>
      </c>
      <c r="D4" s="340" t="s">
        <v>1395</v>
      </c>
      <c r="E4" s="341" t="s">
        <v>1396</v>
      </c>
      <c r="F4" s="342"/>
      <c r="G4" s="1851"/>
      <c r="H4" s="339" t="s">
        <v>1392</v>
      </c>
      <c r="I4" s="340" t="s">
        <v>1393</v>
      </c>
      <c r="J4" s="340" t="s">
        <v>1394</v>
      </c>
      <c r="K4" s="340" t="s">
        <v>1395</v>
      </c>
      <c r="L4" s="341" t="s">
        <v>1396</v>
      </c>
      <c r="M4" s="342"/>
    </row>
    <row r="5" spans="1:37" ht="18" customHeight="1">
      <c r="A5" s="343">
        <v>1</v>
      </c>
      <c r="B5" s="344" t="s">
        <v>1397</v>
      </c>
      <c r="C5" s="1294" t="e">
        <f ca="1">C6+C10+C12</f>
        <v>#N/A</v>
      </c>
      <c r="D5" s="1822" t="s">
        <v>1398</v>
      </c>
      <c r="E5" s="1295"/>
      <c r="F5" s="1296"/>
      <c r="G5" s="1851"/>
      <c r="H5" s="343">
        <v>1</v>
      </c>
      <c r="I5" s="344" t="s">
        <v>1397</v>
      </c>
      <c r="J5" s="1294" t="e">
        <f ca="1">J6+J10+J12</f>
        <v>#N/A</v>
      </c>
      <c r="K5" s="1822" t="s">
        <v>1398</v>
      </c>
      <c r="L5" s="1295"/>
      <c r="M5" s="1296"/>
    </row>
    <row r="6" spans="1:37" ht="18" customHeight="1">
      <c r="A6" s="1293" t="s">
        <v>1032</v>
      </c>
      <c r="B6" s="3225" t="s">
        <v>1399</v>
      </c>
      <c r="C6" s="1298" t="e">
        <f ca="1">ROUND(F6*F8*F7*(1-F9)/10000,0)</f>
        <v>#N/A</v>
      </c>
      <c r="D6" s="163" t="s">
        <v>3014</v>
      </c>
      <c r="E6" s="346" t="s">
        <v>1401</v>
      </c>
      <c r="F6" s="347" t="e">
        <f ca="1">INDIRECT("'数据-取费表'!u"&amp;$G$1)</f>
        <v>#N/A</v>
      </c>
      <c r="G6" s="1851"/>
      <c r="H6" s="1293" t="s">
        <v>1032</v>
      </c>
      <c r="I6" s="3225" t="s">
        <v>1399</v>
      </c>
      <c r="J6" s="345" t="e">
        <f ca="1">ROUND(M6*M8*M7*(1-M9)/10000,0)</f>
        <v>#N/A</v>
      </c>
      <c r="K6" s="163" t="s">
        <v>3013</v>
      </c>
      <c r="L6" s="346" t="s">
        <v>1401</v>
      </c>
      <c r="M6" s="347" t="e">
        <f ca="1">INDIRECT("'数据-取费表'!z"&amp;$G$1)</f>
        <v>#N/A</v>
      </c>
    </row>
    <row r="7" spans="1:37" ht="18" customHeight="1">
      <c r="A7" s="1297"/>
      <c r="B7" s="3226"/>
      <c r="C7" s="1299"/>
      <c r="D7" s="351"/>
      <c r="E7" s="2956" t="s">
        <v>1402</v>
      </c>
      <c r="F7" s="347" t="e">
        <f ca="1">IF(INDIRECT("'数据-取费表'!ah"&amp;$G$1)="",INDIRECT("'数据-取费表'!k"&amp;$G$1),INDIRECT("'数据-取费表'!ah"&amp;$G$1))</f>
        <v>#N/A</v>
      </c>
      <c r="G7" s="1851"/>
      <c r="H7" s="348"/>
      <c r="I7" s="3226"/>
      <c r="J7" s="350"/>
      <c r="K7" s="351"/>
      <c r="L7" s="346" t="s">
        <v>1402</v>
      </c>
      <c r="M7" s="347" t="e">
        <f ca="1">F7</f>
        <v>#N/A</v>
      </c>
    </row>
    <row r="8" spans="1:37" ht="18" customHeight="1">
      <c r="A8" s="348"/>
      <c r="B8" s="3226"/>
      <c r="C8" s="350"/>
      <c r="D8" s="351"/>
      <c r="E8" s="346" t="s">
        <v>1403</v>
      </c>
      <c r="F8" s="347" t="e">
        <f ca="1">INDIRECT("'数据-取费表'!ai"&amp;$G$1)</f>
        <v>#N/A</v>
      </c>
      <c r="G8" s="1851"/>
      <c r="H8" s="348"/>
      <c r="I8" s="3226"/>
      <c r="J8" s="350"/>
      <c r="K8" s="351"/>
      <c r="L8" s="346" t="s">
        <v>1403</v>
      </c>
      <c r="M8" s="347" t="e">
        <f ca="1">INDIRECT("'数据-取费表'!ai"&amp;$G$1)</f>
        <v>#N/A</v>
      </c>
    </row>
    <row r="9" spans="1:37" ht="18" customHeight="1">
      <c r="A9" s="348"/>
      <c r="B9" s="3227"/>
      <c r="C9" s="350"/>
      <c r="D9" s="351"/>
      <c r="E9" s="346" t="s">
        <v>1404</v>
      </c>
      <c r="F9" s="356" t="e">
        <f ca="1">INDIRECT("'数据-取费表'!w"&amp;$G$1)</f>
        <v>#N/A</v>
      </c>
      <c r="G9" s="1851"/>
      <c r="H9" s="348"/>
      <c r="I9" s="3227"/>
      <c r="J9" s="350"/>
      <c r="K9" s="351"/>
      <c r="L9" s="357" t="s">
        <v>1404</v>
      </c>
      <c r="M9" s="358" t="e">
        <f ca="1">INDIRECT("'数据-取费表'!ab"&amp;$G$1)</f>
        <v>#N/A</v>
      </c>
    </row>
    <row r="10" spans="1:37" ht="18" customHeight="1">
      <c r="A10" s="1293" t="s">
        <v>1036</v>
      </c>
      <c r="B10" s="1823" t="s">
        <v>1405</v>
      </c>
      <c r="C10" s="360">
        <f ca="1">ROUND(IF(F10="押一",C6/12*F11,IF(F10="押二",C6/12*2*F11,IF(F10="押三",C6/12*3*F11,C11*F11))),0)</f>
        <v>0</v>
      </c>
      <c r="D10" s="1824" t="s">
        <v>3022</v>
      </c>
      <c r="E10" s="357" t="s">
        <v>1406</v>
      </c>
      <c r="F10" s="1368" t="s">
        <v>3065</v>
      </c>
      <c r="G10" s="1851"/>
      <c r="H10" s="1293" t="s">
        <v>1036</v>
      </c>
      <c r="I10" s="1823" t="s">
        <v>1405</v>
      </c>
      <c r="J10" s="345">
        <f ca="1">ROUND(IF(M10="押一",J6/12*M11,IF(M10="押二",J6/12*2*M11,IF(M10="押三",J6/12*3*M11,J11*M11))),0)</f>
        <v>0</v>
      </c>
      <c r="K10" s="1824" t="s">
        <v>3022</v>
      </c>
      <c r="L10" s="357" t="s">
        <v>1406</v>
      </c>
      <c r="M10" s="1368" t="s">
        <v>3065</v>
      </c>
    </row>
    <row r="11" spans="1:37" ht="18" customHeight="1">
      <c r="A11" s="352"/>
      <c r="B11" s="1825" t="s">
        <v>1384</v>
      </c>
      <c r="C11" s="1180"/>
      <c r="D11" s="1826"/>
      <c r="E11" s="357" t="s">
        <v>1407</v>
      </c>
      <c r="F11" s="358">
        <f ca="1">'数据-取费表'!B39</f>
        <v>1.4999999999999999E-2</v>
      </c>
      <c r="G11" s="1851"/>
      <c r="H11" s="1301"/>
      <c r="I11" s="1825" t="s">
        <v>1384</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t="e">
        <f ca="1">ROUND(C29*F13,0)</f>
        <v>#N/A</v>
      </c>
      <c r="D13" s="1333" t="s">
        <v>1410</v>
      </c>
      <c r="E13" s="1333" t="s">
        <v>1411</v>
      </c>
      <c r="F13" s="1334" t="e">
        <f ca="1">INDIRECT("'数据-取费表'!y"&amp;$G$1)</f>
        <v>#N/A</v>
      </c>
      <c r="G13" s="1851"/>
      <c r="H13" s="1331">
        <v>2</v>
      </c>
      <c r="I13" s="1332" t="s">
        <v>1409</v>
      </c>
      <c r="J13" s="1292" t="e">
        <f ca="1">ROUND(J14*J15,0)</f>
        <v>#N/A</v>
      </c>
      <c r="K13" s="1339" t="s">
        <v>1410</v>
      </c>
      <c r="L13" s="1852"/>
      <c r="M13" s="1853"/>
    </row>
    <row r="14" spans="1:37" ht="18" customHeight="1">
      <c r="A14" s="1203" t="s">
        <v>1031</v>
      </c>
      <c r="B14" s="346" t="s">
        <v>1412</v>
      </c>
      <c r="C14" s="362" t="e">
        <f ca="1">INDIRECT("'数据-取费表'!m"&amp;$G$1)+INDIRECT("'数据-取费表'!t"&amp;$G$1)</f>
        <v>#N/A</v>
      </c>
      <c r="D14" s="2959" t="s">
        <v>1413</v>
      </c>
      <c r="E14" s="2958"/>
      <c r="F14" s="363"/>
      <c r="G14" s="1851"/>
      <c r="H14" s="1203" t="s">
        <v>1032</v>
      </c>
      <c r="I14" s="346" t="s">
        <v>1414</v>
      </c>
      <c r="J14" s="24" t="e">
        <f ca="1">C29</f>
        <v>#N/A</v>
      </c>
      <c r="K14" s="2955"/>
      <c r="L14" s="981"/>
      <c r="M14" s="982"/>
    </row>
    <row r="15" spans="1:37" s="1858" customFormat="1" ht="18" customHeight="1" thickBot="1">
      <c r="A15" s="1203" t="s">
        <v>1033</v>
      </c>
      <c r="B15" s="346" t="s">
        <v>1415</v>
      </c>
      <c r="C15" s="24" t="e">
        <f ca="1">ROUND(C14*F15,0)</f>
        <v>#N/A</v>
      </c>
      <c r="D15" s="364" t="s">
        <v>1416</v>
      </c>
      <c r="E15" s="364" t="s">
        <v>1417</v>
      </c>
      <c r="F15" s="365">
        <f>'数据-取费表'!B33</f>
        <v>0.03</v>
      </c>
      <c r="G15" s="1854"/>
      <c r="H15" s="1341" t="s">
        <v>1036</v>
      </c>
      <c r="I15" s="1342" t="s">
        <v>1411</v>
      </c>
      <c r="J15" s="1351" t="e">
        <f ca="1">INDIRECT("'数据-取费表'!ad"&amp;$G$1)</f>
        <v>#N/A</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t="e">
        <f ca="1">ROUND(INDIRECT("'数据-取费表'!m"&amp;$G$1)*F16,0)</f>
        <v>#N/A</v>
      </c>
      <c r="D16" s="346" t="s">
        <v>1416</v>
      </c>
      <c r="E16" s="346" t="s">
        <v>1417</v>
      </c>
      <c r="F16" s="366" t="e">
        <f ca="1">IF(INDIRECT("'数据-取费表'!c"&amp;$G$1)="住宅",'数据-取费表'!B34,0)</f>
        <v>#N/A</v>
      </c>
      <c r="G16" s="1851"/>
      <c r="H16" s="1331" t="s">
        <v>1027</v>
      </c>
      <c r="I16" s="1332" t="s">
        <v>1419</v>
      </c>
      <c r="J16" s="354" t="e">
        <f ca="1">ROUND(J17+J22+J23+J24,0)</f>
        <v>#N/A</v>
      </c>
      <c r="K16" s="1339" t="s">
        <v>1420</v>
      </c>
      <c r="L16" s="2961"/>
      <c r="M16" s="1296"/>
    </row>
    <row r="17" spans="1:37" s="1858" customFormat="1" ht="18" customHeight="1">
      <c r="A17" s="1203" t="s">
        <v>1386</v>
      </c>
      <c r="B17" s="346" t="s">
        <v>1421</v>
      </c>
      <c r="C17" s="24" t="e">
        <f ca="1">ROUND(F17*(F43+INDIRECT("'数据-取费表'!S"&amp;$G$1))/10000,0)</f>
        <v>#N/A</v>
      </c>
      <c r="D17" s="346" t="s">
        <v>1422</v>
      </c>
      <c r="E17" s="346" t="s">
        <v>1423</v>
      </c>
      <c r="F17" s="26">
        <f>'数据-取费表'!B35</f>
        <v>200</v>
      </c>
      <c r="G17" s="1854"/>
      <c r="H17" s="1203" t="s">
        <v>1032</v>
      </c>
      <c r="I17" s="346" t="s">
        <v>1424</v>
      </c>
      <c r="J17" s="24" t="e">
        <f ca="1">ROUND(IF(项目基本情况!B11="自然人",J5*M17,J18+J19+J20),1)</f>
        <v>#N/A</v>
      </c>
      <c r="K17" s="2959" t="s">
        <v>1425</v>
      </c>
      <c r="L17" s="2960"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t="e">
        <f ca="1">ROUND(C14*F18,0)</f>
        <v>#N/A</v>
      </c>
      <c r="D18" s="346" t="s">
        <v>1416</v>
      </c>
      <c r="E18" s="346" t="s">
        <v>1417</v>
      </c>
      <c r="F18" s="366">
        <f>'数据-取费表'!B36</f>
        <v>1.4999999999999999E-2</v>
      </c>
      <c r="G18" s="1854"/>
      <c r="H18" s="1203" t="s">
        <v>1031</v>
      </c>
      <c r="I18" s="346" t="s">
        <v>1428</v>
      </c>
      <c r="J18" s="24" t="e">
        <f ca="1">ROUND(J5*M18/(1+'数据-取费表'!C42),2)</f>
        <v>#N/A</v>
      </c>
      <c r="K18" s="2960"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t="e">
        <f ca="1">SUM(C14:C18)</f>
        <v>#N/A</v>
      </c>
      <c r="D19" s="139" t="s">
        <v>1431</v>
      </c>
      <c r="E19" s="2954"/>
      <c r="F19" s="26"/>
      <c r="G19" s="1851"/>
      <c r="H19" s="1203" t="s">
        <v>1033</v>
      </c>
      <c r="I19" s="346" t="s">
        <v>1432</v>
      </c>
      <c r="J19" s="24" t="e">
        <f ca="1">IF(K19="按租金收入计税",ROUND(J5*M19,2),ROUND(C29*M19*0.7,2))</f>
        <v>#N/A</v>
      </c>
      <c r="K19" s="1828" t="s">
        <v>3058</v>
      </c>
      <c r="L19" s="346" t="s">
        <v>1417</v>
      </c>
      <c r="M19" s="366">
        <f>IF(K19="按租金收入计税",'数据-取费表'!B51,'数据-取费表'!B50)</f>
        <v>0.12</v>
      </c>
    </row>
    <row r="20" spans="1:37" s="1858" customFormat="1" ht="18" customHeight="1">
      <c r="A20" s="1203" t="s">
        <v>1036</v>
      </c>
      <c r="B20" s="346" t="s">
        <v>1434</v>
      </c>
      <c r="C20" s="24" t="e">
        <f ca="1">ROUND(C19*F20,0)</f>
        <v>#N/A</v>
      </c>
      <c r="D20" s="368" t="s">
        <v>1435</v>
      </c>
      <c r="E20" s="346" t="s">
        <v>1417</v>
      </c>
      <c r="F20" s="366">
        <f>'数据-取费表'!B37</f>
        <v>1.4999999999999999E-2</v>
      </c>
      <c r="G20" s="1854"/>
      <c r="H20" s="1203" t="s">
        <v>1385</v>
      </c>
      <c r="I20" s="163" t="s">
        <v>1436</v>
      </c>
      <c r="J20" s="25" t="e">
        <f ca="1">ROUND(M20*M21/10000,2)</f>
        <v>#N/A</v>
      </c>
      <c r="K20" s="369" t="s">
        <v>1437</v>
      </c>
      <c r="L20" s="346" t="s">
        <v>1438</v>
      </c>
      <c r="M20" s="370">
        <f>'数据-取费表'!B52</f>
        <v>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v>
      </c>
      <c r="D21" s="368" t="s">
        <v>1440</v>
      </c>
      <c r="E21" s="346" t="s">
        <v>1441</v>
      </c>
      <c r="F21" s="366">
        <f>'数据-取费表'!B38</f>
        <v>0.02</v>
      </c>
      <c r="G21" s="1854"/>
      <c r="H21" s="371"/>
      <c r="I21" s="355"/>
      <c r="J21" s="29"/>
      <c r="K21" s="372"/>
      <c r="L21" s="346" t="s">
        <v>1442</v>
      </c>
      <c r="M21" s="347"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复利计息。建造成本、管理费用、销售费用产生的利息。</v>
      </c>
      <c r="E22" s="2954"/>
      <c r="F22" s="26"/>
      <c r="G22" s="1851"/>
      <c r="H22" s="1203" t="s">
        <v>1036</v>
      </c>
      <c r="I22" s="346" t="s">
        <v>1444</v>
      </c>
      <c r="J22" s="24" t="e">
        <f ca="1">ROUND(J14*M22,1)</f>
        <v>#N/A</v>
      </c>
      <c r="K22" s="2960" t="s">
        <v>1445</v>
      </c>
      <c r="L22" s="346" t="s">
        <v>1417</v>
      </c>
      <c r="M22" s="373" t="e">
        <f ca="1">INDIRECT("'数据-取费表'!Ak"&amp;$G$1)</f>
        <v>#N/A</v>
      </c>
    </row>
    <row r="23" spans="1:37" s="1858" customFormat="1" ht="18" customHeight="1">
      <c r="A23" s="1203" t="s">
        <v>1031</v>
      </c>
      <c r="B23" s="346" t="s">
        <v>1446</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1447</v>
      </c>
      <c r="F23" s="370">
        <f>'数据-取费表'!B20</f>
        <v>1.5</v>
      </c>
      <c r="G23" s="1854"/>
      <c r="H23" s="1203" t="s">
        <v>1072</v>
      </c>
      <c r="I23" s="346" t="s">
        <v>1448</v>
      </c>
      <c r="J23" s="24" t="e">
        <f ca="1">ROUND(J13*M23,1)</f>
        <v>#N/A</v>
      </c>
      <c r="K23" s="2960" t="s">
        <v>1449</v>
      </c>
      <c r="L23" s="346" t="s">
        <v>1417</v>
      </c>
      <c r="M23" s="375"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1033</v>
      </c>
      <c r="B24" s="346" t="s">
        <v>1452</v>
      </c>
      <c r="C24" s="24">
        <f ca="1">ROUND(IF('数据-取费表'!B22&lt;=1,F21*F24*F23/2,F21*(POWER((1+F24),F23/2)-1)),4)</f>
        <v>6.9999999999999999E-4</v>
      </c>
      <c r="D24" s="374" t="str">
        <f>IF(F23&lt;=1,"销售费用×利率×(建设周期÷2)","销售费用×((1+利率)^(建设周期÷2)-1)")</f>
        <v>销售费用×((1+利率)^(建设周期÷2)-1)</v>
      </c>
      <c r="E24" s="346" t="s">
        <v>1453</v>
      </c>
      <c r="F24" s="376">
        <f ca="1">'数据-取费表'!B40</f>
        <v>4.7500000000000001E-2</v>
      </c>
      <c r="G24" s="1854"/>
      <c r="H24" s="1341" t="s">
        <v>1388</v>
      </c>
      <c r="I24" s="1342" t="s">
        <v>1434</v>
      </c>
      <c r="J24" s="1343" t="e">
        <f ca="1">ROUND(J5*M24,1)</f>
        <v>#N/A</v>
      </c>
      <c r="K24" s="1344" t="s">
        <v>1454</v>
      </c>
      <c r="L24" s="1342" t="s">
        <v>1417</v>
      </c>
      <c r="M24" s="1338"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3" t="s">
        <v>1455</v>
      </c>
      <c r="B25" s="346" t="s">
        <v>1456</v>
      </c>
      <c r="C25" s="24"/>
      <c r="D25" s="139" t="s">
        <v>1457</v>
      </c>
      <c r="E25" s="2954"/>
      <c r="F25" s="26"/>
      <c r="G25" s="1851"/>
      <c r="H25" s="1331" t="s">
        <v>1028</v>
      </c>
      <c r="I25" s="1346" t="s">
        <v>1458</v>
      </c>
      <c r="J25" s="354" t="e">
        <f ca="1">J5-J16</f>
        <v>#N/A</v>
      </c>
      <c r="K25" s="1347" t="s">
        <v>1459</v>
      </c>
      <c r="L25" s="1348"/>
      <c r="M25" s="1349"/>
    </row>
    <row r="26" spans="1:37">
      <c r="A26" s="1203" t="s">
        <v>1031</v>
      </c>
      <c r="B26" s="346" t="s">
        <v>1460</v>
      </c>
      <c r="C26" s="24" t="e">
        <f ca="1">ROUND((C19+C20)*F26,0)</f>
        <v>#N/A</v>
      </c>
      <c r="D26" s="368" t="s">
        <v>1461</v>
      </c>
      <c r="E26" s="357" t="s">
        <v>1462</v>
      </c>
      <c r="F26" s="356" t="e">
        <f ca="1">INDIRECT("'数据-取费表'!q"&amp;$G$1)</f>
        <v>#N/A</v>
      </c>
      <c r="G26" s="1851"/>
      <c r="H26" s="343" t="s">
        <v>1029</v>
      </c>
      <c r="I26" s="344" t="s">
        <v>1463</v>
      </c>
      <c r="J26" s="345" t="e">
        <f ca="1">IF(J5&lt;&gt;0,ROUND(J25*(1-((1+M28)/(1+M26))^M27)/(M26-M28),0),0)</f>
        <v>#N/A</v>
      </c>
      <c r="K26" s="369" t="s">
        <v>1464</v>
      </c>
      <c r="L26" s="346" t="s">
        <v>1465</v>
      </c>
      <c r="M26" s="356" t="e">
        <f ca="1">INDIRECT("'数据-取费表'!I"&amp;$G$1)</f>
        <v>#N/A</v>
      </c>
    </row>
    <row r="27" spans="1:37" ht="18" customHeight="1">
      <c r="A27" s="1203" t="s">
        <v>1033</v>
      </c>
      <c r="B27" s="346" t="s">
        <v>1466</v>
      </c>
      <c r="C27" s="24" t="e">
        <f ca="1">ROUND(F21*F26,4)</f>
        <v>#N/A</v>
      </c>
      <c r="D27" s="368" t="s">
        <v>1467</v>
      </c>
      <c r="E27" s="364"/>
      <c r="F27" s="365"/>
      <c r="G27" s="1851"/>
      <c r="H27" s="348"/>
      <c r="I27" s="349"/>
      <c r="J27" s="350"/>
      <c r="K27" s="377" t="s">
        <v>1468</v>
      </c>
      <c r="L27" s="346" t="s">
        <v>1469</v>
      </c>
      <c r="M27" s="378" t="e">
        <f ca="1">INDIRECT("'数据-取费表'!ag"&amp;$G$1)</f>
        <v>#N/A</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t="e">
        <f ca="1">ROUND((C19+C20+C23+C26)/(1-F21-C24-C27-C28),0)</f>
        <v>#N/A</v>
      </c>
      <c r="D29" s="1344"/>
      <c r="E29" s="1342"/>
      <c r="F29" s="1345"/>
      <c r="G29" s="1854"/>
      <c r="H29" s="379" t="s">
        <v>1030</v>
      </c>
      <c r="I29" s="380" t="s">
        <v>1474</v>
      </c>
      <c r="J29" s="381" t="e">
        <f ca="1">ROUND(J26/(1+F40)^F41,0)</f>
        <v>#N/A</v>
      </c>
      <c r="K29" s="382" t="s">
        <v>1475</v>
      </c>
      <c r="L29" s="383"/>
      <c r="M29" s="384"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t="e">
        <f ca="1">ROUND(C31+C36+C37+C38,0)</f>
        <v>#N/A</v>
      </c>
      <c r="D30" s="1339" t="s">
        <v>1420</v>
      </c>
      <c r="E30" s="2961"/>
      <c r="F30" s="1296"/>
      <c r="G30" s="1851"/>
      <c r="H30" s="744"/>
      <c r="I30" s="745"/>
      <c r="J30" s="746"/>
      <c r="K30" s="747"/>
      <c r="L30" s="748"/>
      <c r="M30" s="749"/>
    </row>
    <row r="31" spans="1:37" ht="18" customHeight="1">
      <c r="A31" s="1203" t="s">
        <v>1032</v>
      </c>
      <c r="B31" s="346" t="s">
        <v>1424</v>
      </c>
      <c r="C31" s="24" t="e">
        <f ca="1">ROUND(IF(项目基本情况!B11="自然人",C5*F31,C32+C33+C34),1)</f>
        <v>#N/A</v>
      </c>
      <c r="D31" s="2959" t="s">
        <v>1425</v>
      </c>
      <c r="E31" s="2960"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t="e">
        <f ca="1">IF(项目基本情况!B11="自然人","——",ROUND(C5*F32/(1+'数据-取费表'!C42),2))</f>
        <v>#N/A</v>
      </c>
      <c r="D32" s="2960" t="s">
        <v>1429</v>
      </c>
      <c r="E32" s="346" t="s">
        <v>1417</v>
      </c>
      <c r="F32" s="376">
        <f>'数据-取费表'!B41</f>
        <v>5.6000000000000001E-2</v>
      </c>
      <c r="G32" s="1851"/>
      <c r="H32" s="744"/>
      <c r="I32" s="745"/>
      <c r="J32" s="746"/>
      <c r="K32" s="747"/>
      <c r="L32" s="748"/>
      <c r="M32" s="749"/>
    </row>
    <row r="33" spans="1:18" ht="18" customHeight="1">
      <c r="A33" s="1203" t="s">
        <v>1033</v>
      </c>
      <c r="B33" s="346" t="s">
        <v>1432</v>
      </c>
      <c r="C33" s="24" t="e">
        <f ca="1">IF(项目基本情况!B11="自然人","——",IF(D33="按租金收入计税",ROUND(C5*F33,2),IF(D33="按房产原值计税",ROUND(C29*F33*0.7,2),INDIRECT("'数据-取费表'!Aj"&amp;$G$1))))</f>
        <v>#N/A</v>
      </c>
      <c r="D33" s="1828" t="s">
        <v>3058</v>
      </c>
      <c r="E33" s="346" t="s">
        <v>1417</v>
      </c>
      <c r="F33" s="366">
        <f>IF(D33="按票据","——",IF(D33="按租金收入计税",'数据-取费表'!B51,'数据-取费表'!B50))</f>
        <v>0.12</v>
      </c>
      <c r="G33" s="1851"/>
      <c r="H33" s="1859"/>
      <c r="I33" s="1860"/>
      <c r="J33" s="1861"/>
      <c r="K33" s="1862"/>
      <c r="L33" s="1859"/>
      <c r="M33" s="1859"/>
    </row>
    <row r="34" spans="1:18" ht="18" customHeight="1">
      <c r="A34" s="1293" t="s">
        <v>1385</v>
      </c>
      <c r="B34" s="163" t="s">
        <v>1436</v>
      </c>
      <c r="C34" s="25" t="e">
        <f ca="1">IF(项目基本情况!B11="自然人","——",ROUND(F34*F35/10000,2))</f>
        <v>#N/A</v>
      </c>
      <c r="D34" s="369" t="s">
        <v>1437</v>
      </c>
      <c r="E34" s="346" t="s">
        <v>1438</v>
      </c>
      <c r="F34" s="370">
        <f>'数据-取费表'!B52</f>
        <v>4</v>
      </c>
      <c r="G34" s="1851"/>
      <c r="H34" s="744"/>
      <c r="I34" s="1860"/>
      <c r="J34" s="1861"/>
      <c r="K34" s="1863"/>
      <c r="L34" s="1864"/>
      <c r="M34" s="1864"/>
    </row>
    <row r="35" spans="1:18" ht="18" customHeight="1">
      <c r="A35" s="1355"/>
      <c r="B35" s="1353"/>
      <c r="C35" s="29"/>
      <c r="D35" s="372"/>
      <c r="E35" s="346" t="s">
        <v>1442</v>
      </c>
      <c r="F35" s="347" t="e">
        <f ca="1">INDIRECT("'数据-取费表'!r"&amp;$G$1)</f>
        <v>#N/A</v>
      </c>
      <c r="G35" s="1851"/>
      <c r="H35" s="744"/>
      <c r="I35" s="1860"/>
      <c r="J35" s="1861"/>
      <c r="K35" s="1862"/>
      <c r="L35" s="1859"/>
      <c r="M35" s="1859"/>
    </row>
    <row r="36" spans="1:18" ht="18" customHeight="1">
      <c r="A36" s="1354" t="s">
        <v>1036</v>
      </c>
      <c r="B36" s="346" t="s">
        <v>1444</v>
      </c>
      <c r="C36" s="24" t="e">
        <f ca="1">ROUND(C29*F36,1)</f>
        <v>#N/A</v>
      </c>
      <c r="D36" s="2960" t="s">
        <v>1477</v>
      </c>
      <c r="E36" s="346" t="s">
        <v>1417</v>
      </c>
      <c r="F36" s="373" t="e">
        <f ca="1">INDIRECT("'数据-取费表'!Ak"&amp;$G$1)</f>
        <v>#N/A</v>
      </c>
      <c r="G36" s="1851"/>
      <c r="H36" s="1859"/>
      <c r="I36" s="1860"/>
      <c r="J36" s="1861"/>
      <c r="K36" s="750"/>
      <c r="L36" s="1859"/>
      <c r="M36" s="1859"/>
    </row>
    <row r="37" spans="1:18" ht="18" customHeight="1">
      <c r="A37" s="1203" t="s">
        <v>1072</v>
      </c>
      <c r="B37" s="346" t="s">
        <v>1448</v>
      </c>
      <c r="C37" s="24" t="e">
        <f ca="1">ROUND(C13*F37,1)</f>
        <v>#N/A</v>
      </c>
      <c r="D37" s="2960" t="s">
        <v>1449</v>
      </c>
      <c r="E37" s="346" t="s">
        <v>1417</v>
      </c>
      <c r="F37" s="375" t="e">
        <f ca="1">INDIRECT("'数据-取费表'!Al"&amp;$G$1)</f>
        <v>#N/A</v>
      </c>
      <c r="G37" s="1851"/>
      <c r="H37" s="1859"/>
      <c r="I37" s="1860"/>
      <c r="J37" s="1861"/>
      <c r="K37" s="750"/>
      <c r="L37" s="1859"/>
      <c r="M37" s="1859"/>
    </row>
    <row r="38" spans="1:18" ht="18" customHeight="1" thickBot="1">
      <c r="A38" s="1341" t="s">
        <v>1388</v>
      </c>
      <c r="B38" s="1342" t="s">
        <v>1434</v>
      </c>
      <c r="C38" s="1343" t="e">
        <f ca="1">ROUND(C5*F38,1)</f>
        <v>#N/A</v>
      </c>
      <c r="D38" s="1344" t="s">
        <v>1454</v>
      </c>
      <c r="E38" s="1342" t="s">
        <v>1417</v>
      </c>
      <c r="F38" s="1338" t="e">
        <f ca="1">INDIRECT("'数据-取费表'!Am"&amp;$G$1)</f>
        <v>#N/A</v>
      </c>
      <c r="G38" s="1851"/>
      <c r="H38" s="1859"/>
      <c r="I38" s="1860"/>
      <c r="J38" s="1861"/>
      <c r="K38" s="1865"/>
      <c r="L38" s="1859"/>
      <c r="M38" s="1859"/>
    </row>
    <row r="39" spans="1:18" ht="24.6" customHeight="1" thickTop="1">
      <c r="A39" s="1331" t="s">
        <v>1028</v>
      </c>
      <c r="B39" s="1346" t="s">
        <v>1458</v>
      </c>
      <c r="C39" s="354" t="e">
        <f ca="1">C5-C30</f>
        <v>#N/A</v>
      </c>
      <c r="D39" s="1347" t="s">
        <v>1459</v>
      </c>
      <c r="E39" s="1348"/>
      <c r="F39" s="1349"/>
      <c r="G39" s="1851"/>
      <c r="H39" s="1859"/>
      <c r="I39" s="1860"/>
      <c r="J39" s="1861"/>
      <c r="K39" s="1865"/>
      <c r="L39" s="1859"/>
      <c r="M39" s="1859"/>
    </row>
    <row r="40" spans="1:18" ht="18" customHeight="1">
      <c r="A40" s="343" t="s">
        <v>1029</v>
      </c>
      <c r="B40" s="344" t="s">
        <v>1480</v>
      </c>
      <c r="C40" s="345" t="e">
        <f ca="1">ROUND(C39*(1-((1+F42)/(1+F40))^F41)/(F40-F42),0)</f>
        <v>#N/A</v>
      </c>
      <c r="D40" s="369" t="s">
        <v>1464</v>
      </c>
      <c r="E40" s="346" t="s">
        <v>1465</v>
      </c>
      <c r="F40" s="356" t="e">
        <f ca="1">INDIRECT("'数据-取费表'!I"&amp;$G$1)</f>
        <v>#N/A</v>
      </c>
      <c r="G40" s="1851"/>
      <c r="H40" s="1839"/>
      <c r="I40" s="1860"/>
      <c r="J40" s="1861"/>
      <c r="K40" s="1865"/>
      <c r="L40" s="1839"/>
      <c r="M40" s="1839"/>
    </row>
    <row r="41" spans="1:18" ht="18" customHeight="1">
      <c r="A41" s="348"/>
      <c r="B41" s="349"/>
      <c r="C41" s="350"/>
      <c r="D41" s="377" t="s">
        <v>1481</v>
      </c>
      <c r="E41" s="346" t="s">
        <v>1469</v>
      </c>
      <c r="F41" s="378" t="e">
        <f ca="1">IF(INDIRECT("'数据-取费表'!af"&amp;$G$1)=0,INDIRECT("'数据-取费表'!ae"&amp;$G$1),INDIRECT("'数据-取费表'!af"&amp;$G$1))</f>
        <v>#N/A</v>
      </c>
      <c r="G41" s="1851"/>
      <c r="H41" s="731"/>
      <c r="I41" s="1860"/>
      <c r="J41" s="1861"/>
      <c r="K41" s="750"/>
      <c r="L41" s="731"/>
      <c r="M41" s="731"/>
    </row>
    <row r="42" spans="1:18" ht="18" customHeight="1">
      <c r="A42" s="352"/>
      <c r="B42" s="353"/>
      <c r="C42" s="354"/>
      <c r="D42" s="372"/>
      <c r="E42" s="346" t="s">
        <v>1472</v>
      </c>
      <c r="F42" s="356" t="e">
        <f ca="1">INDIRECT("'数据-取费表'!v"&amp;$G$1)</f>
        <v>#N/A</v>
      </c>
      <c r="G42" s="1851"/>
      <c r="H42" s="731"/>
      <c r="I42" s="1860"/>
      <c r="J42" s="1861"/>
      <c r="K42" s="750"/>
      <c r="L42" s="731"/>
      <c r="M42" s="731"/>
    </row>
    <row r="43" spans="1:18" ht="18" customHeight="1" thickBot="1">
      <c r="A43" s="379" t="s">
        <v>1030</v>
      </c>
      <c r="B43" s="380" t="s">
        <v>1482</v>
      </c>
      <c r="C43" s="381" t="e">
        <f ca="1">ROUND(C40*10000/F43,0)</f>
        <v>#N/A</v>
      </c>
      <c r="D43" s="382" t="s">
        <v>1483</v>
      </c>
      <c r="E43" s="383" t="s">
        <v>1484</v>
      </c>
      <c r="F43" s="384" t="e">
        <f ca="1">INDIRECT("'数据-取费表'!k"&amp;$G$1)</f>
        <v>#N/A</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5"/>
      <c r="O45" s="1869" t="s">
        <v>1514</v>
      </c>
      <c r="P45" s="1839"/>
      <c r="Q45" s="1839"/>
      <c r="R45" s="1839"/>
    </row>
    <row r="46" spans="1:18" s="1842" customFormat="1" ht="13.5" thickBot="1">
      <c r="A46" s="1870" t="s">
        <v>1515</v>
      </c>
      <c r="C46" s="1871" t="e">
        <f ca="1">C68-C40</f>
        <v>#N/A</v>
      </c>
      <c r="D46" s="1872" t="str">
        <f>C2</f>
        <v>万元</v>
      </c>
      <c r="E46" s="1866"/>
      <c r="F46" s="1866"/>
      <c r="I46" s="1873" t="s">
        <v>1516</v>
      </c>
      <c r="J46" s="1874"/>
      <c r="K46" s="1875"/>
      <c r="L46" s="1876" t="e">
        <f ca="1">IF(M47="住宅",0,IF(L48&gt;J51,L60,J60))</f>
        <v>#N/A</v>
      </c>
      <c r="O46" s="1877" t="s">
        <v>1517</v>
      </c>
      <c r="P46" s="1878" t="s">
        <v>1518</v>
      </c>
      <c r="Q46" s="1879" t="s">
        <v>1519</v>
      </c>
      <c r="R46" s="1879" t="s">
        <v>1520</v>
      </c>
    </row>
    <row r="47" spans="1:18" s="1842" customFormat="1" ht="13.5" thickBot="1">
      <c r="A47" s="1167" t="s">
        <v>1392</v>
      </c>
      <c r="B47" s="1199" t="s">
        <v>1393</v>
      </c>
      <c r="C47" s="1369" t="s">
        <v>1394</v>
      </c>
      <c r="D47" s="1199" t="s">
        <v>1395</v>
      </c>
      <c r="E47" s="1281" t="s">
        <v>1396</v>
      </c>
      <c r="F47" s="1282"/>
      <c r="G47" s="791"/>
      <c r="I47" s="1880" t="s">
        <v>1521</v>
      </c>
      <c r="J47" s="2985" t="s">
        <v>3342</v>
      </c>
      <c r="K47" s="1882" t="s">
        <v>1522</v>
      </c>
      <c r="L47" s="1883" t="e">
        <f ca="1">INDIRECT("'数据-取费表'!d"&amp;$G$1)</f>
        <v>#N/A</v>
      </c>
      <c r="M47" s="1838" t="str">
        <f>IF(ISNUMBER(FIND("住宅",C1)),"住宅","非住宅")</f>
        <v>非住宅</v>
      </c>
      <c r="O47" s="1884" t="s">
        <v>1037</v>
      </c>
      <c r="P47" s="1885" t="s">
        <v>1523</v>
      </c>
      <c r="Q47" s="1886" t="e">
        <f ca="1">C40+J29</f>
        <v>#N/A</v>
      </c>
      <c r="R47" s="1886" t="s">
        <v>1524</v>
      </c>
    </row>
    <row r="48" spans="1:18" s="1842" customFormat="1" ht="28.5" thickBot="1">
      <c r="A48" s="1362" t="s">
        <v>1132</v>
      </c>
      <c r="B48" s="344" t="s">
        <v>1397</v>
      </c>
      <c r="C48" s="2953" t="e">
        <f ca="1">C49+C53+C55</f>
        <v>#N/A</v>
      </c>
      <c r="D48" s="1364"/>
      <c r="E48" s="1365"/>
      <c r="F48" s="1183"/>
      <c r="G48" s="791"/>
      <c r="H48" s="792"/>
      <c r="I48" s="1887" t="s">
        <v>1525</v>
      </c>
      <c r="J48" s="2984" t="s">
        <v>3341</v>
      </c>
      <c r="K48" s="1889" t="s">
        <v>1526</v>
      </c>
      <c r="L48" s="1890" t="e">
        <f ca="1">INDIRECT("'数据-取费表'!f"&amp;$G$1)</f>
        <v>#N/A</v>
      </c>
      <c r="O48" s="1884" t="s">
        <v>1038</v>
      </c>
      <c r="P48" s="1885" t="s">
        <v>1527</v>
      </c>
      <c r="Q48" s="1886" t="e">
        <f ca="1">J60</f>
        <v>#N/A</v>
      </c>
      <c r="R48" s="1886" t="s">
        <v>1528</v>
      </c>
    </row>
    <row r="49" spans="1:18" s="1842" customFormat="1" ht="13.5" thickBot="1">
      <c r="A49" s="1196" t="s">
        <v>1133</v>
      </c>
      <c r="B49" s="1829" t="s">
        <v>1485</v>
      </c>
      <c r="C49" s="1366" t="e">
        <f ca="1">ROUND(F49*F51*F50*(1-F52)/10000,0)</f>
        <v>#N/A</v>
      </c>
      <c r="D49" s="1278" t="s">
        <v>3013</v>
      </c>
      <c r="E49" s="1830" t="s">
        <v>1486</v>
      </c>
      <c r="F49" s="1283">
        <v>0.3</v>
      </c>
      <c r="G49" s="1891"/>
      <c r="H49" s="792"/>
      <c r="I49" s="1887" t="s">
        <v>1529</v>
      </c>
      <c r="J49" s="1892">
        <v>2012</v>
      </c>
      <c r="K49" s="1889" t="s">
        <v>1530</v>
      </c>
      <c r="L49" s="1893"/>
      <c r="O49" s="1894" t="s">
        <v>1039</v>
      </c>
      <c r="P49" s="1885" t="s">
        <v>1531</v>
      </c>
      <c r="Q49" s="1886" t="e">
        <f ca="1">C29</f>
        <v>#N/A</v>
      </c>
      <c r="R49" s="1886" t="s">
        <v>1524</v>
      </c>
    </row>
    <row r="50" spans="1:18" s="1842" customFormat="1" ht="13.5" thickBot="1">
      <c r="A50" s="1197"/>
      <c r="B50" s="1200"/>
      <c r="C50" s="1370"/>
      <c r="D50" s="1174"/>
      <c r="E50" s="1279" t="s">
        <v>1402</v>
      </c>
      <c r="F50" s="1280" t="e">
        <f ca="1">F7</f>
        <v>#N/A</v>
      </c>
      <c r="H50" s="792"/>
      <c r="I50" s="1887" t="s">
        <v>1532</v>
      </c>
      <c r="J50" s="1895">
        <f>SUMPRODUCT((I63:I65=J47)*(J62:L62=J48)*(J63:L65))</f>
        <v>60</v>
      </c>
      <c r="K50" s="1889" t="s">
        <v>1533</v>
      </c>
      <c r="L50" s="1893"/>
      <c r="M50" s="1896"/>
      <c r="O50" s="1894" t="s">
        <v>1040</v>
      </c>
      <c r="P50" s="1885" t="s">
        <v>1534</v>
      </c>
      <c r="Q50" s="1897" t="e">
        <f ca="1">J58</f>
        <v>#N/A</v>
      </c>
      <c r="R50" s="1886"/>
    </row>
    <row r="51" spans="1:18" s="1842" customFormat="1" ht="13.5" thickBot="1">
      <c r="A51" s="1198"/>
      <c r="B51" s="1200"/>
      <c r="C51" s="1201"/>
      <c r="D51" s="1174"/>
      <c r="E51" s="1202" t="s">
        <v>1403</v>
      </c>
      <c r="F51" s="347" t="e">
        <f ca="1">F8</f>
        <v>#N/A</v>
      </c>
      <c r="I51" s="1898" t="s">
        <v>1535</v>
      </c>
      <c r="J51" s="1899">
        <f>IF(J49="",J50,J49+J50-YEAR('数据-取费表'!B2))</f>
        <v>53</v>
      </c>
      <c r="K51" s="1900" t="s">
        <v>1536</v>
      </c>
      <c r="L51" s="1901" t="e">
        <f ca="1">ROUND(-PV(INDIRECT("'数据-取费表'!h"&amp;$G$1),L48,(C39-C13*C76),0),0)</f>
        <v>#N/A</v>
      </c>
      <c r="M51" s="1902"/>
      <c r="O51" s="1894" t="s">
        <v>1041</v>
      </c>
      <c r="P51" s="1885" t="s">
        <v>1537</v>
      </c>
      <c r="Q51" s="1897">
        <f>J52</f>
        <v>0.09</v>
      </c>
      <c r="R51" s="1886"/>
    </row>
    <row r="52" spans="1:18" s="1842" customFormat="1" ht="13.5" thickBot="1">
      <c r="A52" s="1198"/>
      <c r="B52" s="1200"/>
      <c r="C52" s="1201"/>
      <c r="D52" s="1174"/>
      <c r="E52" s="1202" t="s">
        <v>1404</v>
      </c>
      <c r="F52" s="1277">
        <v>0.1</v>
      </c>
      <c r="I52" s="1903" t="s">
        <v>1538</v>
      </c>
      <c r="J52" s="1904">
        <v>0.09</v>
      </c>
      <c r="K52" s="1903" t="s">
        <v>1539</v>
      </c>
      <c r="L52" s="1904"/>
      <c r="O52" s="1894" t="s">
        <v>1042</v>
      </c>
      <c r="P52" s="1885" t="s">
        <v>1540</v>
      </c>
      <c r="Q52" s="1886" t="e">
        <f ca="1">J53</f>
        <v>#N/A</v>
      </c>
      <c r="R52" s="1886" t="s">
        <v>1541</v>
      </c>
    </row>
    <row r="53" spans="1:18" s="1842" customFormat="1" ht="24.75" thickBot="1">
      <c r="A53" s="1407" t="s">
        <v>1134</v>
      </c>
      <c r="B53" s="1831" t="s">
        <v>1405</v>
      </c>
      <c r="C53" s="360">
        <f ca="1">ROUND(IF(F53="押一",C49/12*F11,IF(F53="押二",C49/12*2*F11,IF(F53="押三",C49/12*3*F11,C54*F11))),0)</f>
        <v>0</v>
      </c>
      <c r="D53" s="1824" t="s">
        <v>3022</v>
      </c>
      <c r="E53" s="357" t="s">
        <v>1406</v>
      </c>
      <c r="F53" s="1368" t="s">
        <v>3065</v>
      </c>
      <c r="I53" s="1905" t="s">
        <v>1542</v>
      </c>
      <c r="J53" s="1906" t="e">
        <f ca="1">IF(M47="住宅",IF(D1="——",MAX(J51,L48),IF(D1="在建（套用方法）",MAX(J51,L48-'数据-取费表'!B24),MAX(J51,L48-'数据-取费表'!B20))),IF(D1="——",MIN(J51,L48),IF(D1="在建（套用方法）",MIN(J51,L48-'数据-取费表'!B24),IF(D1="土地（套用方法）",MIN(J51,L48-'数据-取费表'!B20)))))</f>
        <v>#N/A</v>
      </c>
      <c r="K53" s="3223" t="s">
        <v>1543</v>
      </c>
      <c r="L53" s="3224"/>
      <c r="O53" s="1884" t="s">
        <v>1043</v>
      </c>
      <c r="P53" s="1885" t="s">
        <v>1544</v>
      </c>
      <c r="Q53" s="1886" t="e">
        <f ca="1">Q47+Q48</f>
        <v>#N/A</v>
      </c>
      <c r="R53" s="1886" t="s">
        <v>1044</v>
      </c>
    </row>
    <row r="54" spans="1:18" s="1842" customFormat="1" ht="13.5" thickBot="1">
      <c r="A54" s="1408"/>
      <c r="B54" s="1825" t="s">
        <v>1384</v>
      </c>
      <c r="C54" s="1180"/>
      <c r="D54" s="1824"/>
      <c r="E54" s="2957"/>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1545</v>
      </c>
      <c r="P54" s="1839"/>
      <c r="Q54" s="1839"/>
      <c r="R54" s="1839"/>
    </row>
    <row r="55" spans="1:18" s="1842" customFormat="1" ht="13.5" thickBot="1">
      <c r="A55" s="1335" t="s">
        <v>1072</v>
      </c>
      <c r="B55" s="1827" t="s">
        <v>1408</v>
      </c>
      <c r="C55" s="1336"/>
      <c r="D55" s="1824"/>
      <c r="E55" s="2957"/>
      <c r="F55" s="1907"/>
      <c r="I55" s="1910" t="s">
        <v>1546</v>
      </c>
      <c r="J55" s="1911" t="e">
        <f ca="1">ROUND(IF(J47="钢混",J57/J50,1-(1-2%)*(J50-J57)/J50),3)</f>
        <v>#N/A</v>
      </c>
      <c r="K55" s="1912" t="s">
        <v>1547</v>
      </c>
      <c r="L55" s="1913" t="s">
        <v>1548</v>
      </c>
      <c r="O55" s="1877" t="s">
        <v>1517</v>
      </c>
      <c r="P55" s="1878" t="s">
        <v>1518</v>
      </c>
      <c r="Q55" s="1879" t="s">
        <v>1519</v>
      </c>
      <c r="R55" s="1879" t="s">
        <v>1520</v>
      </c>
    </row>
    <row r="56" spans="1:18" s="1842" customFormat="1" ht="25.5" thickTop="1" thickBot="1">
      <c r="A56" s="1178">
        <v>2</v>
      </c>
      <c r="B56" s="1179" t="s">
        <v>1409</v>
      </c>
      <c r="C56" s="275" t="e">
        <f ca="1">C13</f>
        <v>#N/A</v>
      </c>
      <c r="D56" s="1914"/>
      <c r="E56" s="1915"/>
      <c r="F56" s="1907"/>
      <c r="I56" s="1916" t="s">
        <v>1549</v>
      </c>
      <c r="J56" s="1917"/>
      <c r="K56" s="1887" t="s">
        <v>1550</v>
      </c>
      <c r="L56" s="1890" t="e">
        <f ca="1">IF(L48&lt;J51,"——",L48-J53)</f>
        <v>#N/A</v>
      </c>
      <c r="O56" s="1884" t="s">
        <v>1037</v>
      </c>
      <c r="P56" s="1885" t="s">
        <v>1523</v>
      </c>
      <c r="Q56" s="1886" t="e">
        <f ca="1">C40+J29</f>
        <v>#N/A</v>
      </c>
      <c r="R56" s="1886" t="s">
        <v>1524</v>
      </c>
    </row>
    <row r="57" spans="1:18" s="1842" customFormat="1" ht="24.75" thickBot="1">
      <c r="A57" s="1918"/>
      <c r="B57" s="1171" t="s">
        <v>1473</v>
      </c>
      <c r="C57" s="281" t="e">
        <f ca="1">C29</f>
        <v>#N/A</v>
      </c>
      <c r="D57" s="1919"/>
      <c r="E57" s="1920"/>
      <c r="F57" s="1921"/>
      <c r="I57" s="1922" t="s">
        <v>1551</v>
      </c>
      <c r="J57" s="1923" t="e">
        <f ca="1">IF(OR(M47="住宅",J51&lt;L48,J56="是"),"——",J51-L48)</f>
        <v>#N/A</v>
      </c>
      <c r="K57" s="1887" t="s">
        <v>1552</v>
      </c>
      <c r="L57" s="1890" t="e">
        <f ca="1">IF(L48&lt;J51,"——",IF(L55="比较法",L49,IF(L55="基准地价",L50,L51)))</f>
        <v>#N/A</v>
      </c>
      <c r="O57" s="1884" t="s">
        <v>1038</v>
      </c>
      <c r="P57" s="1885" t="s">
        <v>1553</v>
      </c>
      <c r="Q57" s="1886" t="e">
        <f ca="1">L60</f>
        <v>#N/A</v>
      </c>
      <c r="R57" s="1886" t="s">
        <v>1554</v>
      </c>
    </row>
    <row r="58" spans="1:18" s="1842" customFormat="1" ht="24.75" thickBot="1">
      <c r="A58" s="359" t="s">
        <v>1027</v>
      </c>
      <c r="B58" s="1179" t="s">
        <v>1419</v>
      </c>
      <c r="C58" s="360" t="e">
        <f ca="1">ROUND(C59+C64+C65+C66,0)</f>
        <v>#N/A</v>
      </c>
      <c r="D58" s="1181" t="s">
        <v>1420</v>
      </c>
      <c r="E58" s="1182"/>
      <c r="F58" s="1183"/>
      <c r="I58" s="1922" t="s">
        <v>1555</v>
      </c>
      <c r="J58" s="1924" t="e">
        <f ca="1">IF(J55&lt;0.4,0.4,J55)</f>
        <v>#N/A</v>
      </c>
      <c r="K58" s="1900" t="s">
        <v>1556</v>
      </c>
      <c r="L58" s="1890" t="e">
        <f ca="1">ROUND(POWER(1+L52,L47-L48)*(POWER(1+L52,L48)-1)/(POWER(1+L52,L47)-1),4)</f>
        <v>#N/A</v>
      </c>
      <c r="O58" s="1894" t="s">
        <v>1039</v>
      </c>
      <c r="P58" s="1885" t="s">
        <v>1557</v>
      </c>
      <c r="Q58" s="1886">
        <f>IF(L55="比较法",L49,IF(L55="基准地价",L50,0))</f>
        <v>0</v>
      </c>
      <c r="R58" s="1886" t="s">
        <v>1524</v>
      </c>
    </row>
    <row r="59" spans="1:18" s="1842" customFormat="1" ht="24.75" thickBot="1">
      <c r="A59" s="1203" t="s">
        <v>1032</v>
      </c>
      <c r="B59" s="1171" t="s">
        <v>1424</v>
      </c>
      <c r="C59" s="24" t="e">
        <f ca="1">ROUND(IF(项目基本情况!B11="自然人",C48*F59,C60+C61+C62),1)</f>
        <v>#N/A</v>
      </c>
      <c r="D59" s="1184" t="s">
        <v>1425</v>
      </c>
      <c r="E59" s="1185" t="s">
        <v>1426</v>
      </c>
      <c r="F59" s="367" t="str">
        <f ca="1">IF(项目基本情况!B11="企业","",IF(INDIRECT("'数据-取费表'!c"&amp;$G$1)="住宅",5%,IF(F49*F50*F51/12/(1+'数据-取费表'!C42)&gt;20000,12%,7%)))</f>
        <v/>
      </c>
      <c r="I59" s="1922" t="s">
        <v>1558</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1040</v>
      </c>
      <c r="P59" s="1885" t="s">
        <v>1559</v>
      </c>
      <c r="Q59" s="1897">
        <f>L52</f>
        <v>0</v>
      </c>
      <c r="R59" s="1886"/>
    </row>
    <row r="60" spans="1:18" s="1842" customFormat="1" ht="16.5" thickBot="1">
      <c r="A60" s="1203" t="s">
        <v>1031</v>
      </c>
      <c r="B60" s="1171" t="s">
        <v>1428</v>
      </c>
      <c r="C60" s="24" t="e">
        <f ca="1">IF(项目基本情况!B11="自然人","——",ROUND(C48*F60/(1+'数据-取费表'!C42),2))</f>
        <v>#N/A</v>
      </c>
      <c r="D60" s="1185" t="s">
        <v>1429</v>
      </c>
      <c r="E60" s="1171" t="s">
        <v>1417</v>
      </c>
      <c r="F60" s="376">
        <f t="shared" ref="F60:F66" si="0">F32</f>
        <v>5.6000000000000001E-2</v>
      </c>
      <c r="I60" s="1925" t="s">
        <v>1560</v>
      </c>
      <c r="J60" s="1926" t="e">
        <f ca="1">IF(OR(M47="住宅",J51&lt;L48,J56="是"),"0",ROUND(J59/(1+J52)^J53,0))</f>
        <v>#N/A</v>
      </c>
      <c r="K60" s="1927" t="s">
        <v>1561</v>
      </c>
      <c r="L60" s="1926" t="e">
        <f ca="1">IF(OR(M47="住宅",L48&lt;J51),0,ROUND(L57*(L58/L59-1),0))</f>
        <v>#N/A</v>
      </c>
      <c r="O60" s="1894" t="s">
        <v>1041</v>
      </c>
      <c r="P60" s="1885" t="s">
        <v>1562</v>
      </c>
      <c r="Q60" s="1886" t="e">
        <f ca="1">L58</f>
        <v>#N/A</v>
      </c>
      <c r="R60" s="1886" t="s">
        <v>1563</v>
      </c>
    </row>
    <row r="61" spans="1:18" s="1842" customFormat="1" ht="13.5" thickBot="1">
      <c r="A61" s="1203" t="s">
        <v>1487</v>
      </c>
      <c r="B61" s="1171" t="s">
        <v>1432</v>
      </c>
      <c r="C61" s="24" t="e">
        <f ca="1">IF(项目基本情况!B11="自然人","——",IF(D61="按租金收入计税",ROUND(C48*F61,2),IF(D61="按房产原值计税",ROUND(C57*F61*0.7,2),INDIRECT("'数据-取费表'!Aj"&amp;$G$1))))</f>
        <v>#N/A</v>
      </c>
      <c r="D61" s="1828" t="s">
        <v>3058</v>
      </c>
      <c r="E61" s="1171" t="s">
        <v>1417</v>
      </c>
      <c r="F61" s="366">
        <f t="shared" si="0"/>
        <v>0.12</v>
      </c>
      <c r="I61" s="1928"/>
      <c r="J61" s="1928"/>
      <c r="K61" s="1928"/>
      <c r="L61" s="1928"/>
      <c r="O61" s="1894" t="s">
        <v>1042</v>
      </c>
      <c r="P61" s="1885" t="str">
        <f>K59</f>
        <v>建筑物剩余耐用年限下的土地年期修正系数Kn</v>
      </c>
      <c r="Q61" s="1886" t="e">
        <f ca="1">L59</f>
        <v>#N/A</v>
      </c>
      <c r="R61" s="1886" t="s">
        <v>1564</v>
      </c>
    </row>
    <row r="62" spans="1:18" s="1842" customFormat="1" ht="13.5" thickBot="1">
      <c r="A62" s="1203" t="s">
        <v>1490</v>
      </c>
      <c r="B62" s="1170" t="s">
        <v>1436</v>
      </c>
      <c r="C62" s="25" t="e">
        <f ca="1">IF(项目基本情况!B11="自然人","——",ROUND(F62*F63/10000,2))</f>
        <v>#N/A</v>
      </c>
      <c r="D62" s="1186" t="s">
        <v>1437</v>
      </c>
      <c r="E62" s="1171" t="s">
        <v>1438</v>
      </c>
      <c r="F62" s="370">
        <f t="shared" si="0"/>
        <v>4</v>
      </c>
      <c r="I62" s="1929" t="s">
        <v>1565</v>
      </c>
      <c r="J62" s="1930" t="s">
        <v>1566</v>
      </c>
      <c r="K62" s="1930" t="s">
        <v>1567</v>
      </c>
      <c r="L62" s="1930" t="s">
        <v>1568</v>
      </c>
      <c r="M62" s="1931" t="s">
        <v>1569</v>
      </c>
      <c r="O62" s="1884" t="s">
        <v>1043</v>
      </c>
      <c r="P62" s="1885" t="s">
        <v>1544</v>
      </c>
      <c r="Q62" s="1886" t="e">
        <f ca="1">Q56+Q57</f>
        <v>#N/A</v>
      </c>
      <c r="R62" s="1886" t="s">
        <v>1044</v>
      </c>
    </row>
    <row r="63" spans="1:18" s="1842" customFormat="1" ht="13.5" thickBot="1">
      <c r="A63" s="371"/>
      <c r="B63" s="1177"/>
      <c r="C63" s="29"/>
      <c r="D63" s="1187"/>
      <c r="E63" s="1171" t="s">
        <v>1442</v>
      </c>
      <c r="F63" s="347" t="e">
        <f t="shared" ca="1" si="0"/>
        <v>#N/A</v>
      </c>
      <c r="I63" s="1929" t="s">
        <v>1571</v>
      </c>
      <c r="J63" s="1930">
        <v>70</v>
      </c>
      <c r="K63" s="1930">
        <v>50</v>
      </c>
      <c r="L63" s="1930">
        <v>80</v>
      </c>
      <c r="M63" s="1932">
        <v>0.02</v>
      </c>
      <c r="O63" s="1869" t="s">
        <v>1572</v>
      </c>
      <c r="P63" s="1839"/>
      <c r="Q63" s="1839"/>
      <c r="R63" s="1839"/>
    </row>
    <row r="64" spans="1:18" s="1842" customFormat="1" ht="13.5" thickBot="1">
      <c r="A64" s="1203" t="s">
        <v>1036</v>
      </c>
      <c r="B64" s="1171" t="s">
        <v>1444</v>
      </c>
      <c r="C64" s="24" t="e">
        <f ca="1">ROUND(C57*F64,1)</f>
        <v>#N/A</v>
      </c>
      <c r="D64" s="1185" t="s">
        <v>1477</v>
      </c>
      <c r="E64" s="1171" t="s">
        <v>1417</v>
      </c>
      <c r="F64" s="373" t="e">
        <f t="shared" ca="1" si="0"/>
        <v>#N/A</v>
      </c>
      <c r="I64" s="1929" t="s">
        <v>1573</v>
      </c>
      <c r="J64" s="1930">
        <v>50</v>
      </c>
      <c r="K64" s="1930">
        <v>35</v>
      </c>
      <c r="L64" s="1930">
        <v>60</v>
      </c>
      <c r="M64" s="1931">
        <v>0</v>
      </c>
      <c r="O64" s="1877" t="s">
        <v>1517</v>
      </c>
      <c r="P64" s="1878" t="s">
        <v>1518</v>
      </c>
      <c r="Q64" s="1879" t="s">
        <v>1519</v>
      </c>
      <c r="R64" s="1879" t="s">
        <v>1520</v>
      </c>
    </row>
    <row r="65" spans="1:18" s="1842" customFormat="1" ht="13.5" thickBot="1">
      <c r="A65" s="1203" t="s">
        <v>1498</v>
      </c>
      <c r="B65" s="1171" t="s">
        <v>1448</v>
      </c>
      <c r="C65" s="24" t="e">
        <f ca="1">ROUND(C56*F65,1)</f>
        <v>#N/A</v>
      </c>
      <c r="D65" s="1185" t="s">
        <v>1449</v>
      </c>
      <c r="E65" s="1171" t="s">
        <v>1417</v>
      </c>
      <c r="F65" s="375" t="e">
        <f t="shared" ca="1" si="0"/>
        <v>#N/A</v>
      </c>
      <c r="I65" s="1929" t="s">
        <v>1574</v>
      </c>
      <c r="J65" s="1930">
        <v>40</v>
      </c>
      <c r="K65" s="1930">
        <v>30</v>
      </c>
      <c r="L65" s="1930">
        <v>50</v>
      </c>
      <c r="M65" s="1932">
        <v>0.02</v>
      </c>
      <c r="O65" s="1884" t="s">
        <v>1037</v>
      </c>
      <c r="P65" s="1885" t="s">
        <v>1523</v>
      </c>
      <c r="Q65" s="1886" t="e">
        <f ca="1">C40+J29</f>
        <v>#N/A</v>
      </c>
      <c r="R65" s="1886" t="s">
        <v>1524</v>
      </c>
    </row>
    <row r="66" spans="1:18" s="1842" customFormat="1" ht="16.5" thickBot="1">
      <c r="A66" s="1203" t="s">
        <v>1499</v>
      </c>
      <c r="B66" s="1171" t="s">
        <v>1434</v>
      </c>
      <c r="C66" s="24" t="e">
        <f ca="1">ROUND(C48*F66,1)</f>
        <v>#N/A</v>
      </c>
      <c r="D66" s="1185" t="s">
        <v>1454</v>
      </c>
      <c r="E66" s="1171" t="s">
        <v>1417</v>
      </c>
      <c r="F66" s="356" t="e">
        <f t="shared" ca="1" si="0"/>
        <v>#N/A</v>
      </c>
      <c r="O66" s="1884" t="s">
        <v>1038</v>
      </c>
      <c r="P66" s="1885" t="s">
        <v>1553</v>
      </c>
      <c r="Q66" s="1886" t="e">
        <f ca="1">L60</f>
        <v>#N/A</v>
      </c>
      <c r="R66" s="1886" t="s">
        <v>1576</v>
      </c>
    </row>
    <row r="67" spans="1:18" s="1842" customFormat="1" ht="16.5" thickBot="1">
      <c r="A67" s="1178" t="s">
        <v>1028</v>
      </c>
      <c r="B67" s="1188" t="s">
        <v>1458</v>
      </c>
      <c r="C67" s="360" t="e">
        <f ca="1">C48-C58</f>
        <v>#N/A</v>
      </c>
      <c r="D67" s="1184" t="s">
        <v>1459</v>
      </c>
      <c r="E67" s="1189"/>
      <c r="F67" s="1190"/>
      <c r="O67" s="1894" t="s">
        <v>1039</v>
      </c>
      <c r="P67" s="1885" t="s">
        <v>1557</v>
      </c>
      <c r="Q67" s="1933" t="e">
        <f ca="1">L51</f>
        <v>#N/A</v>
      </c>
      <c r="R67" s="1886" t="s">
        <v>1577</v>
      </c>
    </row>
    <row r="68" spans="1:18" s="1842" customFormat="1" ht="16.5" thickBot="1">
      <c r="A68" s="1168" t="s">
        <v>1029</v>
      </c>
      <c r="B68" s="1169" t="s">
        <v>1480</v>
      </c>
      <c r="C68" s="345" t="e">
        <f ca="1">ROUND(C67*(1-((1+F70)/(1+F68))^F69)/(F68-F70),0)</f>
        <v>#N/A</v>
      </c>
      <c r="D68" s="1186" t="s">
        <v>1464</v>
      </c>
      <c r="E68" s="1171" t="s">
        <v>1465</v>
      </c>
      <c r="F68" s="356" t="e">
        <f ca="1">F40</f>
        <v>#N/A</v>
      </c>
      <c r="O68" s="1894" t="s">
        <v>1040</v>
      </c>
      <c r="P68" s="1934" t="s">
        <v>1578</v>
      </c>
      <c r="Q68" s="1886" t="e">
        <f ca="1">ROUND(Q69-Q70*Q71,0)</f>
        <v>#N/A</v>
      </c>
      <c r="R68" s="1886" t="s">
        <v>1048</v>
      </c>
    </row>
    <row r="69" spans="1:18" s="1842" customFormat="1" ht="13.5" thickBot="1">
      <c r="A69" s="1172"/>
      <c r="B69" s="1173"/>
      <c r="C69" s="350"/>
      <c r="D69" s="1191" t="s">
        <v>1468</v>
      </c>
      <c r="E69" s="1171" t="s">
        <v>1469</v>
      </c>
      <c r="F69" s="378" t="e">
        <f ca="1">F41</f>
        <v>#N/A</v>
      </c>
      <c r="O69" s="1894" t="s">
        <v>1045</v>
      </c>
      <c r="P69" s="1934" t="s">
        <v>1579</v>
      </c>
      <c r="Q69" s="1886" t="e">
        <f ca="1">C39</f>
        <v>#N/A</v>
      </c>
      <c r="R69" s="1886" t="s">
        <v>1524</v>
      </c>
    </row>
    <row r="70" spans="1:18" s="1842" customFormat="1" ht="13.5" thickBot="1">
      <c r="A70" s="1175"/>
      <c r="B70" s="1176"/>
      <c r="C70" s="354"/>
      <c r="D70" s="1187"/>
      <c r="E70" s="1171" t="s">
        <v>1472</v>
      </c>
      <c r="F70" s="1277">
        <v>0.03</v>
      </c>
      <c r="O70" s="1894" t="s">
        <v>1046</v>
      </c>
      <c r="P70" s="1934" t="s">
        <v>1580</v>
      </c>
      <c r="Q70" s="1886" t="e">
        <f ca="1">C13</f>
        <v>#N/A</v>
      </c>
      <c r="R70" s="1886" t="s">
        <v>1524</v>
      </c>
    </row>
    <row r="71" spans="1:18" s="1842" customFormat="1" ht="13.5" thickBot="1">
      <c r="A71" s="1192" t="s">
        <v>1030</v>
      </c>
      <c r="B71" s="1193" t="s">
        <v>1482</v>
      </c>
      <c r="C71" s="381" t="e">
        <f ca="1">ROUND(C68*10000/F71,0)</f>
        <v>#N/A</v>
      </c>
      <c r="D71" s="1194" t="s">
        <v>1483</v>
      </c>
      <c r="E71" s="1195" t="s">
        <v>1484</v>
      </c>
      <c r="F71" s="384" t="e">
        <f ca="1">F43</f>
        <v>#N/A</v>
      </c>
      <c r="O71" s="1894" t="s">
        <v>1047</v>
      </c>
      <c r="P71" s="1934" t="s">
        <v>1581</v>
      </c>
      <c r="Q71" s="1897" t="e">
        <f ca="1">C76</f>
        <v>#N/A</v>
      </c>
      <c r="R71" s="1886"/>
    </row>
    <row r="72" spans="1:18" s="1842" customFormat="1" ht="13.5" thickBot="1">
      <c r="B72" s="795"/>
      <c r="C72" s="795"/>
      <c r="O72" s="1894" t="s">
        <v>1041</v>
      </c>
      <c r="P72" s="1885" t="s">
        <v>1559</v>
      </c>
      <c r="Q72" s="1897">
        <f>L52</f>
        <v>0</v>
      </c>
      <c r="R72" s="1886"/>
    </row>
    <row r="73" spans="1:18" ht="16.5" thickBot="1">
      <c r="A73" s="1842"/>
      <c r="B73" s="795"/>
      <c r="C73" s="795"/>
      <c r="D73" s="1842"/>
      <c r="E73" s="1842"/>
      <c r="F73" s="1842"/>
      <c r="O73" s="1894" t="s">
        <v>1042</v>
      </c>
      <c r="P73" s="1885" t="s">
        <v>1562</v>
      </c>
      <c r="Q73" s="1886" t="e">
        <f ca="1">L58</f>
        <v>#N/A</v>
      </c>
      <c r="R73" s="1886" t="s">
        <v>1563</v>
      </c>
    </row>
    <row r="74" spans="1:18" ht="13.5" thickBot="1">
      <c r="A74" s="1842"/>
      <c r="B74" s="316" t="s">
        <v>1582</v>
      </c>
      <c r="C74" s="1936"/>
      <c r="D74" s="1842"/>
      <c r="E74" s="1842"/>
      <c r="F74" s="1842"/>
      <c r="O74" s="1894" t="s">
        <v>1049</v>
      </c>
      <c r="P74" s="1885" t="str">
        <f>K59</f>
        <v>建筑物剩余耐用年限下的土地年期修正系数Kn</v>
      </c>
      <c r="Q74" s="1886" t="e">
        <f ca="1">L59</f>
        <v>#N/A</v>
      </c>
      <c r="R74" s="1886" t="s">
        <v>1564</v>
      </c>
    </row>
    <row r="75" spans="1:18" ht="13.5" thickBot="1">
      <c r="A75" s="1842"/>
      <c r="B75" s="385" t="s">
        <v>1501</v>
      </c>
      <c r="C75" s="386" t="e">
        <f ca="1">ROUND(C13*C76,0)</f>
        <v>#N/A</v>
      </c>
      <c r="D75" s="1842"/>
      <c r="E75" s="1842"/>
      <c r="F75" s="1842"/>
      <c r="K75" s="1868"/>
      <c r="L75" s="1842"/>
      <c r="O75" s="1884" t="s">
        <v>1043</v>
      </c>
      <c r="P75" s="1885" t="s">
        <v>1544</v>
      </c>
      <c r="Q75" s="1886" t="e">
        <f ca="1">Q65+Q66</f>
        <v>#N/A</v>
      </c>
      <c r="R75" s="1886" t="s">
        <v>1044</v>
      </c>
    </row>
    <row r="76" spans="1:18">
      <c r="B76" s="387" t="s">
        <v>1502</v>
      </c>
      <c r="C76" s="388" t="e">
        <f ca="1">INDIRECT("'数据-取费表'!j"&amp;$G$1)</f>
        <v>#N/A</v>
      </c>
      <c r="I76" s="1842"/>
      <c r="J76" s="1842"/>
      <c r="K76" s="1868"/>
      <c r="L76" s="1842"/>
    </row>
    <row r="77" spans="1:18">
      <c r="B77" s="389" t="s">
        <v>1503</v>
      </c>
      <c r="C77" s="390"/>
      <c r="I77" s="1842"/>
      <c r="J77" s="1842"/>
      <c r="K77" s="1868"/>
      <c r="L77" s="1842"/>
    </row>
    <row r="78" spans="1:18">
      <c r="B78" s="313" t="s">
        <v>1504</v>
      </c>
      <c r="C78" s="391"/>
    </row>
    <row r="79" spans="1:18">
      <c r="B79" s="385" t="s">
        <v>1505</v>
      </c>
      <c r="C79" s="317" t="e">
        <f ca="1">1-C80</f>
        <v>#N/A</v>
      </c>
    </row>
    <row r="80" spans="1:18">
      <c r="B80" s="385" t="s">
        <v>1506</v>
      </c>
      <c r="C80" s="317" t="e">
        <f ca="1">ROUND(C75/C39,3)</f>
        <v>#N/A</v>
      </c>
    </row>
    <row r="81" spans="2:3">
      <c r="B81" s="313" t="s">
        <v>1507</v>
      </c>
      <c r="C81" s="281"/>
    </row>
    <row r="82" spans="2:3">
      <c r="B82" s="316" t="s">
        <v>1508</v>
      </c>
      <c r="C82" s="318" t="e">
        <f ca="1">1-C83</f>
        <v>#N/A</v>
      </c>
    </row>
    <row r="83" spans="2:3">
      <c r="B83" s="316" t="s">
        <v>1509</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1584</v>
      </c>
      <c r="B1" s="781"/>
      <c r="C1" s="1837"/>
      <c r="D1" s="1820"/>
      <c r="E1" s="1821" t="s">
        <v>1383</v>
      </c>
      <c r="F1" s="1285" t="b">
        <f>J53</f>
        <v>0</v>
      </c>
      <c r="G1" s="1836">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1585</v>
      </c>
      <c r="B2" s="1844" t="e">
        <f ca="1">ROUND(D2/10000,0)</f>
        <v>#DIV/0!</v>
      </c>
      <c r="C2" s="1845" t="s">
        <v>1586</v>
      </c>
      <c r="D2" s="1938"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3" t="s">
        <v>1583</v>
      </c>
      <c r="I3" s="1840"/>
      <c r="J3" s="1840"/>
      <c r="K3" s="1841"/>
      <c r="L3" s="1840"/>
      <c r="M3" s="1840"/>
    </row>
    <row r="4" spans="1:37" ht="18" customHeight="1">
      <c r="A4" s="339" t="s">
        <v>1590</v>
      </c>
      <c r="B4" s="340" t="s">
        <v>1591</v>
      </c>
      <c r="C4" s="340" t="s">
        <v>1592</v>
      </c>
      <c r="D4" s="340" t="s">
        <v>1593</v>
      </c>
      <c r="E4" s="341" t="s">
        <v>1594</v>
      </c>
      <c r="F4" s="342"/>
      <c r="G4" s="1851"/>
      <c r="H4" s="339" t="s">
        <v>1590</v>
      </c>
      <c r="I4" s="340" t="s">
        <v>1591</v>
      </c>
      <c r="J4" s="340" t="s">
        <v>1592</v>
      </c>
      <c r="K4" s="340" t="s">
        <v>1593</v>
      </c>
      <c r="L4" s="341" t="s">
        <v>1594</v>
      </c>
      <c r="M4" s="342"/>
    </row>
    <row r="5" spans="1:37" ht="18" customHeight="1">
      <c r="A5" s="343">
        <v>1</v>
      </c>
      <c r="B5" s="344" t="s">
        <v>1595</v>
      </c>
      <c r="C5" s="1294">
        <f ca="1">C6+C10+C12</f>
        <v>0</v>
      </c>
      <c r="D5" s="1822" t="s">
        <v>1596</v>
      </c>
      <c r="E5" s="1295"/>
      <c r="F5" s="1296"/>
      <c r="G5" s="1851"/>
      <c r="H5" s="343">
        <v>1</v>
      </c>
      <c r="I5" s="344" t="s">
        <v>1595</v>
      </c>
      <c r="J5" s="1294">
        <f ca="1">J6+J10+J12</f>
        <v>0</v>
      </c>
      <c r="K5" s="1822" t="s">
        <v>1596</v>
      </c>
      <c r="L5" s="1295"/>
      <c r="M5" s="1296"/>
    </row>
    <row r="6" spans="1:37" ht="18" customHeight="1">
      <c r="A6" s="1293" t="s">
        <v>1032</v>
      </c>
      <c r="B6" s="3225" t="s">
        <v>1399</v>
      </c>
      <c r="C6" s="1298">
        <f ca="1">ROUND(F6*F8*F7*(1-F9),0)</f>
        <v>0</v>
      </c>
      <c r="D6" s="163" t="s">
        <v>3011</v>
      </c>
      <c r="E6" s="346" t="s">
        <v>1401</v>
      </c>
      <c r="F6" s="347">
        <f ca="1">INDIRECT("'数据-取费表'!u"&amp;$G$1)</f>
        <v>0</v>
      </c>
      <c r="G6" s="1851"/>
      <c r="H6" s="1293" t="s">
        <v>1032</v>
      </c>
      <c r="I6" s="3225" t="s">
        <v>1399</v>
      </c>
      <c r="J6" s="345">
        <f ca="1">ROUND(M6*M8*M7*(1-M9),0)</f>
        <v>0</v>
      </c>
      <c r="K6" s="1834" t="s">
        <v>3012</v>
      </c>
      <c r="L6" s="346" t="s">
        <v>1401</v>
      </c>
      <c r="M6" s="347">
        <f ca="1">INDIRECT("'数据-取费表'!z"&amp;$G$1)</f>
        <v>0</v>
      </c>
    </row>
    <row r="7" spans="1:37" ht="18" customHeight="1">
      <c r="A7" s="1297"/>
      <c r="B7" s="3226"/>
      <c r="C7" s="1299"/>
      <c r="D7" s="351"/>
      <c r="E7" s="1300" t="s">
        <v>1402</v>
      </c>
      <c r="F7" s="347">
        <f ca="1">IF(INDIRECT("'数据-取费表'!ah"&amp;$G$1)="",INDIRECT("'数据-取费表'!k"&amp;$G$1),INDIRECT("'数据-取费表'!ah"&amp;$G$1))</f>
        <v>0</v>
      </c>
      <c r="G7" s="1851"/>
      <c r="H7" s="348"/>
      <c r="I7" s="3226"/>
      <c r="J7" s="350"/>
      <c r="K7" s="351"/>
      <c r="L7" s="346" t="s">
        <v>1402</v>
      </c>
      <c r="M7" s="347">
        <f ca="1">F7</f>
        <v>0</v>
      </c>
    </row>
    <row r="8" spans="1:37" ht="18" customHeight="1">
      <c r="A8" s="348"/>
      <c r="B8" s="3226"/>
      <c r="C8" s="350"/>
      <c r="D8" s="351"/>
      <c r="E8" s="346" t="s">
        <v>1403</v>
      </c>
      <c r="F8" s="347">
        <f ca="1">INDIRECT("'数据-取费表'!ai"&amp;$G$1)</f>
        <v>0</v>
      </c>
      <c r="G8" s="1851"/>
      <c r="H8" s="348"/>
      <c r="I8" s="3226"/>
      <c r="J8" s="350"/>
      <c r="K8" s="351"/>
      <c r="L8" s="346" t="s">
        <v>1403</v>
      </c>
      <c r="M8" s="347">
        <f ca="1">INDIRECT("'数据-取费表'!ai"&amp;$G$1)</f>
        <v>0</v>
      </c>
    </row>
    <row r="9" spans="1:37" ht="18" customHeight="1">
      <c r="A9" s="348"/>
      <c r="B9" s="3227"/>
      <c r="C9" s="350"/>
      <c r="D9" s="351"/>
      <c r="E9" s="346" t="s">
        <v>1404</v>
      </c>
      <c r="F9" s="356">
        <f ca="1">INDIRECT("'数据-取费表'!w"&amp;$G$1)</f>
        <v>0</v>
      </c>
      <c r="G9" s="1851"/>
      <c r="H9" s="348"/>
      <c r="I9" s="3227"/>
      <c r="J9" s="350"/>
      <c r="K9" s="351"/>
      <c r="L9" s="357" t="s">
        <v>1404</v>
      </c>
      <c r="M9" s="358">
        <f ca="1">INDIRECT("'数据-取费表'!ab"&amp;$G$1)</f>
        <v>0</v>
      </c>
    </row>
    <row r="10" spans="1:37" ht="18" customHeight="1">
      <c r="A10" s="1293" t="s">
        <v>1036</v>
      </c>
      <c r="B10" s="1823" t="s">
        <v>1405</v>
      </c>
      <c r="C10" s="360">
        <f ca="1">ROUND(IF(F10="押一",C6/12*F11,IF(F10="押二",C6/12*2*F11,IF(F10="押三",C6/12*3*F11,C11*F11))),0)</f>
        <v>0</v>
      </c>
      <c r="D10" s="1824" t="s">
        <v>3022</v>
      </c>
      <c r="E10" s="357" t="s">
        <v>1406</v>
      </c>
      <c r="F10" s="1368"/>
      <c r="G10" s="1851"/>
      <c r="H10" s="1293" t="s">
        <v>1036</v>
      </c>
      <c r="I10" s="1823" t="s">
        <v>1405</v>
      </c>
      <c r="J10" s="345">
        <f ca="1">ROUND(IF(M10="押一",J6/12*M11,IF(M10="押二",J6/12*2*M11,IF(M10="押三",J6/12*3*M11,J11*M11))),0)</f>
        <v>0</v>
      </c>
      <c r="K10" s="1835" t="s">
        <v>3024</v>
      </c>
      <c r="L10" s="357" t="s">
        <v>1406</v>
      </c>
      <c r="M10" s="1368"/>
    </row>
    <row r="11" spans="1:37" ht="18" customHeight="1">
      <c r="A11" s="352"/>
      <c r="B11" s="1825" t="s">
        <v>1597</v>
      </c>
      <c r="C11" s="1180"/>
      <c r="D11" s="351"/>
      <c r="E11" s="357" t="s">
        <v>1407</v>
      </c>
      <c r="F11" s="358">
        <f ca="1">'数据-取费表'!B39</f>
        <v>1.4999999999999999E-2</v>
      </c>
      <c r="G11" s="1851"/>
      <c r="H11" s="1301"/>
      <c r="I11" s="1825" t="s">
        <v>1598</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f ca="1">ROUND(C29*F13,0)</f>
        <v>0</v>
      </c>
      <c r="D13" s="1333" t="s">
        <v>1410</v>
      </c>
      <c r="E13" s="1333" t="s">
        <v>1411</v>
      </c>
      <c r="F13" s="1334">
        <f ca="1">INDIRECT("'数据-取费表'!y"&amp;$G$1)</f>
        <v>0</v>
      </c>
      <c r="G13" s="1851"/>
      <c r="H13" s="1331">
        <v>2</v>
      </c>
      <c r="I13" s="1332" t="s">
        <v>1409</v>
      </c>
      <c r="J13" s="1292">
        <f ca="1">ROUND(J14*J15,0)</f>
        <v>0</v>
      </c>
      <c r="K13" s="1339" t="s">
        <v>1410</v>
      </c>
      <c r="L13" s="1852"/>
      <c r="M13" s="1853"/>
    </row>
    <row r="14" spans="1:37" ht="18" customHeight="1">
      <c r="A14" s="1203" t="s">
        <v>1031</v>
      </c>
      <c r="B14" s="346" t="s">
        <v>1412</v>
      </c>
      <c r="C14" s="362">
        <f ca="1">ROUND(INDIRECT("'数据-取费表'!l"&amp;$G$1)*F43+'数据-取费表'!L14*INDIRECT("'数据-取费表'!S"&amp;$G$1),0)</f>
        <v>0</v>
      </c>
      <c r="D14" s="1800" t="s">
        <v>1413</v>
      </c>
      <c r="E14" s="1794"/>
      <c r="F14" s="363"/>
      <c r="G14" s="1851"/>
      <c r="H14" s="1203" t="s">
        <v>1032</v>
      </c>
      <c r="I14" s="346" t="s">
        <v>1414</v>
      </c>
      <c r="J14" s="24">
        <f ca="1">C29</f>
        <v>0</v>
      </c>
      <c r="K14" s="15"/>
      <c r="L14" s="981"/>
      <c r="M14" s="982"/>
    </row>
    <row r="15" spans="1:37" s="1858" customFormat="1" ht="18" customHeight="1" thickBot="1">
      <c r="A15" s="1203" t="s">
        <v>1033</v>
      </c>
      <c r="B15" s="346" t="s">
        <v>1415</v>
      </c>
      <c r="C15" s="24">
        <f ca="1">ROUND(C14*F15,0)</f>
        <v>0</v>
      </c>
      <c r="D15" s="364" t="s">
        <v>1416</v>
      </c>
      <c r="E15" s="364" t="s">
        <v>1417</v>
      </c>
      <c r="F15" s="365">
        <f>'数据-取费表'!B33</f>
        <v>0.03</v>
      </c>
      <c r="G15" s="1854"/>
      <c r="H15" s="1341" t="s">
        <v>1036</v>
      </c>
      <c r="I15" s="1342" t="s">
        <v>1411</v>
      </c>
      <c r="J15" s="1351">
        <f ca="1">INDIRECT("'数据-取费表'!ad"&amp;$G$1)</f>
        <v>0</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f ca="1">ROUND(INDIRECT("'数据-取费表'!l"&amp;$G$1)*F43*F16,0)</f>
        <v>0</v>
      </c>
      <c r="D16" s="346" t="s">
        <v>1416</v>
      </c>
      <c r="E16" s="346" t="s">
        <v>1417</v>
      </c>
      <c r="F16" s="366">
        <f ca="1">IF(INDIRECT("'数据-取费表'!c"&amp;$G$1)="住宅",'数据-取费表'!B34,0)</f>
        <v>0</v>
      </c>
      <c r="G16" s="1851"/>
      <c r="H16" s="1331" t="s">
        <v>1027</v>
      </c>
      <c r="I16" s="1332" t="s">
        <v>1419</v>
      </c>
      <c r="J16" s="354">
        <f ca="1">ROUND(J17+J22+J23+J24,0)</f>
        <v>0</v>
      </c>
      <c r="K16" s="1339" t="s">
        <v>1420</v>
      </c>
      <c r="L16" s="1340"/>
      <c r="M16" s="1296"/>
    </row>
    <row r="17" spans="1:37" s="1858" customFormat="1" ht="18" customHeight="1">
      <c r="A17" s="1203" t="s">
        <v>1386</v>
      </c>
      <c r="B17" s="346" t="s">
        <v>1421</v>
      </c>
      <c r="C17" s="24">
        <f ca="1">ROUND(F17*(F43+INDIRECT("'数据-取费表'!S"&amp;$G$1)),0)</f>
        <v>0</v>
      </c>
      <c r="D17" s="346" t="s">
        <v>1422</v>
      </c>
      <c r="E17" s="346" t="s">
        <v>1423</v>
      </c>
      <c r="F17" s="26">
        <f>'数据-取费表'!B35</f>
        <v>200</v>
      </c>
      <c r="G17" s="1854"/>
      <c r="H17" s="1203" t="s">
        <v>1032</v>
      </c>
      <c r="I17" s="346" t="s">
        <v>1424</v>
      </c>
      <c r="J17" s="24">
        <f ca="1">ROUND(IF(项目基本情况!B11="自然人",J5*M17,J18+J19+J20),0)</f>
        <v>0</v>
      </c>
      <c r="K17" s="1800" t="s">
        <v>1425</v>
      </c>
      <c r="L17" s="1798"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f ca="1">ROUND(C14*F18,0)</f>
        <v>0</v>
      </c>
      <c r="D18" s="346" t="s">
        <v>1416</v>
      </c>
      <c r="E18" s="346" t="s">
        <v>1417</v>
      </c>
      <c r="F18" s="366">
        <f>'数据-取费表'!B36</f>
        <v>1.4999999999999999E-2</v>
      </c>
      <c r="G18" s="1854"/>
      <c r="H18" s="1203" t="s">
        <v>1031</v>
      </c>
      <c r="I18" s="346" t="s">
        <v>1428</v>
      </c>
      <c r="J18" s="24">
        <f ca="1">ROUND(J5*M18/(1+'数据-取费表'!C42),0)</f>
        <v>0</v>
      </c>
      <c r="K18" s="1798"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f ca="1">SUM(C14:C18)</f>
        <v>0</v>
      </c>
      <c r="D19" s="139" t="s">
        <v>1431</v>
      </c>
      <c r="E19" s="1818"/>
      <c r="F19" s="26"/>
      <c r="G19" s="1851"/>
      <c r="H19" s="1203" t="s">
        <v>1033</v>
      </c>
      <c r="I19" s="346" t="s">
        <v>1432</v>
      </c>
      <c r="J19" s="24">
        <f ca="1">IF(K19="按租金收入计税",ROUND(J5*M19,0),ROUND(C29*M19*0.7,0))</f>
        <v>0</v>
      </c>
      <c r="K19" s="1828" t="s">
        <v>1433</v>
      </c>
      <c r="L19" s="346" t="s">
        <v>1417</v>
      </c>
      <c r="M19" s="366">
        <f>IF(K19="按租金收入计税",'数据-取费表'!B51,'数据-取费表'!B50)</f>
        <v>1.2E-2</v>
      </c>
    </row>
    <row r="20" spans="1:37" s="1858" customFormat="1" ht="18" customHeight="1">
      <c r="A20" s="1203" t="s">
        <v>1036</v>
      </c>
      <c r="B20" s="346" t="s">
        <v>1434</v>
      </c>
      <c r="C20" s="24">
        <f ca="1">ROUND(C19*F20,0)</f>
        <v>0</v>
      </c>
      <c r="D20" s="368" t="s">
        <v>1435</v>
      </c>
      <c r="E20" s="346" t="s">
        <v>1417</v>
      </c>
      <c r="F20" s="366">
        <f>'数据-取费表'!B37</f>
        <v>1.4999999999999999E-2</v>
      </c>
      <c r="G20" s="1854"/>
      <c r="H20" s="1203" t="s">
        <v>1385</v>
      </c>
      <c r="I20" s="163" t="s">
        <v>1436</v>
      </c>
      <c r="J20" s="25">
        <f ca="1">ROUND(M20*M21,0)</f>
        <v>0</v>
      </c>
      <c r="K20" s="369" t="s">
        <v>1437</v>
      </c>
      <c r="L20" s="346" t="s">
        <v>1438</v>
      </c>
      <c r="M20" s="370">
        <f>'数据-取费表'!B52</f>
        <v>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v>
      </c>
      <c r="D21" s="368" t="s">
        <v>1440</v>
      </c>
      <c r="E21" s="346" t="s">
        <v>1441</v>
      </c>
      <c r="F21" s="366">
        <f>'数据-取费表'!B38</f>
        <v>0.02</v>
      </c>
      <c r="G21" s="1854"/>
      <c r="H21" s="371"/>
      <c r="I21" s="355"/>
      <c r="J21" s="29"/>
      <c r="K21" s="372"/>
      <c r="L21" s="346" t="s">
        <v>1442</v>
      </c>
      <c r="M21" s="347">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复利计息。建造成本、管理费用、销售费用产生的利息。</v>
      </c>
      <c r="E22" s="1818"/>
      <c r="F22" s="26"/>
      <c r="G22" s="1851"/>
      <c r="H22" s="1203" t="s">
        <v>1036</v>
      </c>
      <c r="I22" s="346" t="s">
        <v>1444</v>
      </c>
      <c r="J22" s="24">
        <f ca="1">ROUND(J14*M22,0)</f>
        <v>0</v>
      </c>
      <c r="K22" s="1798" t="s">
        <v>1445</v>
      </c>
      <c r="L22" s="346" t="s">
        <v>1417</v>
      </c>
      <c r="M22" s="373">
        <f ca="1">INDIRECT("'数据-取费表'!Ak"&amp;$G$1)</f>
        <v>0</v>
      </c>
    </row>
    <row r="23" spans="1:37" s="1858" customFormat="1" ht="18" customHeight="1">
      <c r="A23" s="1203" t="s">
        <v>1031</v>
      </c>
      <c r="B23" s="346" t="s">
        <v>1446</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1447</v>
      </c>
      <c r="F23" s="370">
        <f>'数据-取费表'!B20</f>
        <v>1.5</v>
      </c>
      <c r="G23" s="1854"/>
      <c r="H23" s="1203" t="s">
        <v>1072</v>
      </c>
      <c r="I23" s="346" t="s">
        <v>1448</v>
      </c>
      <c r="J23" s="24">
        <f ca="1">ROUND(J13*M23,0)</f>
        <v>0</v>
      </c>
      <c r="K23" s="1798" t="s">
        <v>1449</v>
      </c>
      <c r="L23" s="346" t="s">
        <v>1450</v>
      </c>
      <c r="M23" s="375">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1451</v>
      </c>
      <c r="B24" s="346" t="s">
        <v>1452</v>
      </c>
      <c r="C24" s="24">
        <f ca="1">ROUND(IF('数据-取费表'!B22&lt;=1,F21*F24*F23/2,F21*(POWER((1+F24),F23/2)-1)),4)</f>
        <v>6.9999999999999999E-4</v>
      </c>
      <c r="D24" s="374" t="str">
        <f>IF(F23&lt;=1,"销售费用×利率×(建设周期÷2)","销售费用×((1+利率)^(建设周期÷2)-1)")</f>
        <v>销售费用×((1+利率)^(建设周期÷2)-1)</v>
      </c>
      <c r="E24" s="346" t="s">
        <v>1453</v>
      </c>
      <c r="F24" s="376">
        <f ca="1">'数据-取费表'!B40</f>
        <v>4.7500000000000001E-2</v>
      </c>
      <c r="G24" s="1854"/>
      <c r="H24" s="1341" t="s">
        <v>1389</v>
      </c>
      <c r="I24" s="1342" t="s">
        <v>1434</v>
      </c>
      <c r="J24" s="1343">
        <f ca="1">ROUND(J5*M24,0)</f>
        <v>0</v>
      </c>
      <c r="K24" s="1344" t="s">
        <v>1454</v>
      </c>
      <c r="L24" s="1342" t="s">
        <v>1450</v>
      </c>
      <c r="M24" s="1338">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3" t="s">
        <v>1455</v>
      </c>
      <c r="B25" s="346" t="s">
        <v>1456</v>
      </c>
      <c r="C25" s="24"/>
      <c r="D25" s="139" t="s">
        <v>1457</v>
      </c>
      <c r="E25" s="1818"/>
      <c r="F25" s="26"/>
      <c r="G25" s="1851"/>
      <c r="H25" s="1331" t="s">
        <v>1028</v>
      </c>
      <c r="I25" s="1346" t="s">
        <v>1458</v>
      </c>
      <c r="J25" s="354">
        <f ca="1">J5-J16</f>
        <v>0</v>
      </c>
      <c r="K25" s="1347" t="s">
        <v>1459</v>
      </c>
      <c r="L25" s="1348"/>
      <c r="M25" s="1349"/>
    </row>
    <row r="26" spans="1:37" ht="18" customHeight="1">
      <c r="A26" s="1203" t="s">
        <v>1031</v>
      </c>
      <c r="B26" s="346" t="s">
        <v>1460</v>
      </c>
      <c r="C26" s="24">
        <f ca="1">ROUND((C19+C20)*F26,0)</f>
        <v>0</v>
      </c>
      <c r="D26" s="368" t="s">
        <v>1461</v>
      </c>
      <c r="E26" s="357" t="s">
        <v>1462</v>
      </c>
      <c r="F26" s="356">
        <f ca="1">INDIRECT("'数据-取费表'!q"&amp;$G$1)</f>
        <v>0</v>
      </c>
      <c r="G26" s="1851"/>
      <c r="H26" s="343" t="s">
        <v>1029</v>
      </c>
      <c r="I26" s="344" t="s">
        <v>1463</v>
      </c>
      <c r="J26" s="345">
        <f ca="1">IF(J5&lt;&gt;0,ROUND(J25*(1-((1+M28)/(1+M26))^M27)/(M26-M28),0),0)</f>
        <v>0</v>
      </c>
      <c r="K26" s="369" t="s">
        <v>1464</v>
      </c>
      <c r="L26" s="346" t="s">
        <v>1465</v>
      </c>
      <c r="M26" s="356">
        <f ca="1">INDIRECT("'数据-取费表'!I"&amp;$G$1)</f>
        <v>0</v>
      </c>
    </row>
    <row r="27" spans="1:37" ht="18" customHeight="1">
      <c r="A27" s="1203" t="s">
        <v>1033</v>
      </c>
      <c r="B27" s="346" t="s">
        <v>1466</v>
      </c>
      <c r="C27" s="24">
        <f ca="1">ROUND(F21*F26,4)</f>
        <v>0</v>
      </c>
      <c r="D27" s="368" t="s">
        <v>1467</v>
      </c>
      <c r="E27" s="364"/>
      <c r="F27" s="365"/>
      <c r="G27" s="1851"/>
      <c r="H27" s="348"/>
      <c r="I27" s="349"/>
      <c r="J27" s="350"/>
      <c r="K27" s="377" t="s">
        <v>1468</v>
      </c>
      <c r="L27" s="346" t="s">
        <v>1469</v>
      </c>
      <c r="M27" s="378">
        <f ca="1">INDIRECT("'数据-取费表'!ag"&amp;$G$1)</f>
        <v>0</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f ca="1">ROUND((C19+C20+C23+C26)/(1-F21-C24-C27-C28),0)</f>
        <v>0</v>
      </c>
      <c r="D29" s="1344"/>
      <c r="E29" s="1342"/>
      <c r="F29" s="1345"/>
      <c r="G29" s="1854"/>
      <c r="H29" s="379" t="s">
        <v>1030</v>
      </c>
      <c r="I29" s="380" t="s">
        <v>1474</v>
      </c>
      <c r="J29" s="381">
        <f ca="1">ROUND(J26/(1+F40)^F41,0)</f>
        <v>0</v>
      </c>
      <c r="K29" s="382" t="s">
        <v>1475</v>
      </c>
      <c r="L29" s="383"/>
      <c r="M29" s="384">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f ca="1">ROUND(C31+C36+C37+C38,0)</f>
        <v>0</v>
      </c>
      <c r="D30" s="1339" t="s">
        <v>1420</v>
      </c>
      <c r="E30" s="1340"/>
      <c r="F30" s="1296"/>
      <c r="G30" s="1851"/>
      <c r="H30" s="744"/>
      <c r="I30" s="745"/>
      <c r="J30" s="746"/>
      <c r="K30" s="747"/>
      <c r="L30" s="748"/>
      <c r="M30" s="749"/>
    </row>
    <row r="31" spans="1:37" ht="18" customHeight="1">
      <c r="A31" s="1203" t="s">
        <v>1032</v>
      </c>
      <c r="B31" s="346" t="s">
        <v>1424</v>
      </c>
      <c r="C31" s="24">
        <f ca="1">ROUND(IF(项目基本情况!B11="自然人",C5*F31,C32+C33+C34),0)</f>
        <v>0</v>
      </c>
      <c r="D31" s="1800" t="s">
        <v>1425</v>
      </c>
      <c r="E31" s="1798"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f ca="1">IF(项目基本情况!B11="自然人","——",ROUND(C5*F32/(1+'数据-取费表'!C42),0))</f>
        <v>0</v>
      </c>
      <c r="D32" s="1798" t="s">
        <v>1429</v>
      </c>
      <c r="E32" s="346" t="s">
        <v>1417</v>
      </c>
      <c r="F32" s="376">
        <f>'数据-取费表'!B41</f>
        <v>5.6000000000000001E-2</v>
      </c>
      <c r="G32" s="1851"/>
      <c r="H32" s="744"/>
      <c r="I32" s="745"/>
      <c r="J32" s="746"/>
      <c r="K32" s="747"/>
      <c r="L32" s="748"/>
      <c r="M32" s="749"/>
    </row>
    <row r="33" spans="1:18" ht="18" customHeight="1">
      <c r="A33" s="1203" t="s">
        <v>1033</v>
      </c>
      <c r="B33" s="346" t="s">
        <v>1432</v>
      </c>
      <c r="C33" s="24">
        <f ca="1">IF(项目基本情况!B11="自然人","——",IF(D33="按租金收入计税",ROUND(C5*F33,0),IF(D33="按房产原值计税",ROUND(C29*F33*0.7,0),INDIRECT("'数据-取费表'!Aj"&amp;$G$1))))</f>
        <v>0</v>
      </c>
      <c r="D33" s="1828" t="s">
        <v>1433</v>
      </c>
      <c r="E33" s="346" t="s">
        <v>1417</v>
      </c>
      <c r="F33" s="366">
        <f>IF(D33="按票据","——",IF(D33="按租金收入计税",'数据-取费表'!B51,'数据-取费表'!B50))</f>
        <v>1.2E-2</v>
      </c>
      <c r="G33" s="1851"/>
      <c r="H33" s="1859"/>
      <c r="I33" s="1860"/>
      <c r="J33" s="1861"/>
      <c r="K33" s="1862"/>
      <c r="L33" s="1859"/>
      <c r="M33" s="1859"/>
    </row>
    <row r="34" spans="1:18" ht="18" customHeight="1">
      <c r="A34" s="1293" t="s">
        <v>1385</v>
      </c>
      <c r="B34" s="163" t="s">
        <v>1436</v>
      </c>
      <c r="C34" s="25">
        <f ca="1">IF(项目基本情况!B11="自然人","——",ROUND(F34*F35,))</f>
        <v>0</v>
      </c>
      <c r="D34" s="369" t="s">
        <v>1437</v>
      </c>
      <c r="E34" s="346" t="s">
        <v>1438</v>
      </c>
      <c r="F34" s="370">
        <f>'数据-取费表'!B52</f>
        <v>4</v>
      </c>
      <c r="G34" s="1851"/>
      <c r="H34" s="744"/>
      <c r="I34" s="1860"/>
      <c r="J34" s="1861"/>
      <c r="K34" s="1863"/>
      <c r="L34" s="1864"/>
      <c r="M34" s="1864"/>
    </row>
    <row r="35" spans="1:18" ht="18" customHeight="1">
      <c r="A35" s="1355"/>
      <c r="B35" s="1353"/>
      <c r="C35" s="29"/>
      <c r="D35" s="372"/>
      <c r="E35" s="346" t="s">
        <v>1442</v>
      </c>
      <c r="F35" s="347">
        <f ca="1">INDIRECT("'数据-取费表'!r"&amp;$G$1)</f>
        <v>0</v>
      </c>
      <c r="G35" s="1851"/>
      <c r="H35" s="744"/>
      <c r="I35" s="1860"/>
      <c r="J35" s="1861"/>
      <c r="K35" s="1862"/>
      <c r="L35" s="1859"/>
      <c r="M35" s="1859"/>
    </row>
    <row r="36" spans="1:18" ht="18" customHeight="1">
      <c r="A36" s="1354" t="s">
        <v>1036</v>
      </c>
      <c r="B36" s="346" t="s">
        <v>1444</v>
      </c>
      <c r="C36" s="24">
        <f ca="1">ROUND(C29*F36,0)</f>
        <v>0</v>
      </c>
      <c r="D36" s="1798" t="s">
        <v>1477</v>
      </c>
      <c r="E36" s="346" t="s">
        <v>1417</v>
      </c>
      <c r="F36" s="373">
        <f ca="1">INDIRECT("'数据-取费表'!Ak"&amp;$G$1)</f>
        <v>0</v>
      </c>
      <c r="G36" s="1851"/>
      <c r="H36" s="1859"/>
      <c r="I36" s="1860"/>
      <c r="J36" s="1861"/>
      <c r="K36" s="750"/>
      <c r="L36" s="1859"/>
      <c r="M36" s="1859"/>
    </row>
    <row r="37" spans="1:18" ht="18" customHeight="1">
      <c r="A37" s="1203" t="s">
        <v>1072</v>
      </c>
      <c r="B37" s="346" t="s">
        <v>1448</v>
      </c>
      <c r="C37" s="24">
        <f ca="1">ROUND(C13*F37,0)</f>
        <v>0</v>
      </c>
      <c r="D37" s="1798" t="s">
        <v>1449</v>
      </c>
      <c r="E37" s="346" t="s">
        <v>1450</v>
      </c>
      <c r="F37" s="375">
        <f ca="1">INDIRECT("'数据-取费表'!Al"&amp;$G$1)</f>
        <v>0</v>
      </c>
      <c r="G37" s="1851"/>
      <c r="H37" s="1859"/>
      <c r="I37" s="1860"/>
      <c r="J37" s="1861"/>
      <c r="K37" s="750"/>
      <c r="L37" s="1859"/>
      <c r="M37" s="1859"/>
    </row>
    <row r="38" spans="1:18" ht="18" customHeight="1" thickBot="1">
      <c r="A38" s="1341" t="s">
        <v>1389</v>
      </c>
      <c r="B38" s="1342" t="s">
        <v>1434</v>
      </c>
      <c r="C38" s="1343">
        <f ca="1">ROUND(C5*F38,1)</f>
        <v>0</v>
      </c>
      <c r="D38" s="1344" t="s">
        <v>1454</v>
      </c>
      <c r="E38" s="1342" t="s">
        <v>1450</v>
      </c>
      <c r="F38" s="1338">
        <f ca="1">INDIRECT("'数据-取费表'!Am"&amp;$G$1)</f>
        <v>0</v>
      </c>
      <c r="G38" s="1851"/>
      <c r="H38" s="1859"/>
      <c r="I38" s="1860"/>
      <c r="J38" s="1861"/>
      <c r="K38" s="1865"/>
      <c r="L38" s="1859"/>
      <c r="M38" s="1859"/>
    </row>
    <row r="39" spans="1:18" ht="24.6" customHeight="1" thickTop="1">
      <c r="A39" s="1331" t="s">
        <v>1028</v>
      </c>
      <c r="B39" s="1346" t="s">
        <v>1478</v>
      </c>
      <c r="C39" s="354">
        <f ca="1">C5-C30</f>
        <v>0</v>
      </c>
      <c r="D39" s="1347" t="s">
        <v>1479</v>
      </c>
      <c r="E39" s="1348"/>
      <c r="F39" s="1349"/>
      <c r="G39" s="1851"/>
      <c r="H39" s="1859"/>
      <c r="I39" s="1860"/>
      <c r="J39" s="1861"/>
      <c r="K39" s="1865"/>
      <c r="L39" s="1859"/>
      <c r="M39" s="1859"/>
    </row>
    <row r="40" spans="1:18" ht="18" customHeight="1">
      <c r="A40" s="343" t="s">
        <v>1029</v>
      </c>
      <c r="B40" s="344" t="s">
        <v>1480</v>
      </c>
      <c r="C40" s="345" t="e">
        <f ca="1">ROUND(C39*(1-((1+F42)/(1+F40))^F41)/(F40-F42),0)</f>
        <v>#DIV/0!</v>
      </c>
      <c r="D40" s="369" t="s">
        <v>1464</v>
      </c>
      <c r="E40" s="346" t="s">
        <v>1465</v>
      </c>
      <c r="F40" s="356">
        <f ca="1">INDIRECT("'数据-取费表'!I"&amp;$G$1)</f>
        <v>0</v>
      </c>
      <c r="G40" s="1851"/>
      <c r="H40" s="1839"/>
      <c r="I40" s="1860"/>
      <c r="J40" s="1861"/>
      <c r="K40" s="1865"/>
      <c r="L40" s="1839"/>
      <c r="M40" s="1839"/>
    </row>
    <row r="41" spans="1:18" ht="18" customHeight="1">
      <c r="A41" s="348"/>
      <c r="B41" s="349"/>
      <c r="C41" s="350"/>
      <c r="D41" s="377" t="s">
        <v>1481</v>
      </c>
      <c r="E41" s="346" t="s">
        <v>1469</v>
      </c>
      <c r="F41" s="378">
        <f ca="1">IF(INDIRECT("'数据-取费表'!af"&amp;$G$1)=0,INDIRECT("'数据-取费表'!ae"&amp;$G$1),INDIRECT("'数据-取费表'!af"&amp;$G$1))</f>
        <v>0</v>
      </c>
      <c r="G41" s="1851"/>
      <c r="H41" s="731"/>
      <c r="I41" s="1860"/>
      <c r="J41" s="1861"/>
      <c r="K41" s="750"/>
      <c r="L41" s="731"/>
      <c r="M41" s="731"/>
    </row>
    <row r="42" spans="1:18" ht="18" customHeight="1">
      <c r="A42" s="352"/>
      <c r="B42" s="353"/>
      <c r="C42" s="354"/>
      <c r="D42" s="372"/>
      <c r="E42" s="346" t="s">
        <v>1472</v>
      </c>
      <c r="F42" s="356">
        <f ca="1">INDIRECT("'数据-取费表'!v"&amp;$G$1)</f>
        <v>0</v>
      </c>
      <c r="G42" s="1851"/>
      <c r="H42" s="731"/>
      <c r="I42" s="1860"/>
      <c r="J42" s="1861"/>
      <c r="K42" s="750"/>
      <c r="L42" s="731"/>
      <c r="M42" s="731"/>
    </row>
    <row r="43" spans="1:18" ht="18" customHeight="1" thickBot="1">
      <c r="A43" s="379" t="s">
        <v>1030</v>
      </c>
      <c r="B43" s="380" t="s">
        <v>1482</v>
      </c>
      <c r="C43" s="381" t="e">
        <f ca="1">ROUND(C40/F43,0)</f>
        <v>#DIV/0!</v>
      </c>
      <c r="D43" s="382" t="s">
        <v>1483</v>
      </c>
      <c r="E43" s="383" t="s">
        <v>1484</v>
      </c>
      <c r="F43" s="384">
        <f ca="1">INDIRECT("'数据-取费表'!k"&amp;$G$1)</f>
        <v>0</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7" t="s">
        <v>1392</v>
      </c>
      <c r="B47" s="1199" t="s">
        <v>1393</v>
      </c>
      <c r="C47" s="1199" t="s">
        <v>1394</v>
      </c>
      <c r="D47" s="1199" t="s">
        <v>1395</v>
      </c>
      <c r="E47" s="1281" t="s">
        <v>1396</v>
      </c>
      <c r="F47" s="1282"/>
      <c r="G47" s="791"/>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2" t="s">
        <v>1132</v>
      </c>
      <c r="B48" s="344" t="s">
        <v>1397</v>
      </c>
      <c r="C48" s="1817">
        <f ca="1">C49+C53+C55</f>
        <v>0</v>
      </c>
      <c r="D48" s="1364"/>
      <c r="E48" s="1365"/>
      <c r="F48" s="1183"/>
      <c r="G48" s="791"/>
      <c r="H48" s="792"/>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6" t="s">
        <v>1133</v>
      </c>
      <c r="B49" s="1829" t="s">
        <v>1485</v>
      </c>
      <c r="C49" s="1366">
        <f ca="1">ROUND(F49*F51*F50*(1-F52),0)</f>
        <v>0</v>
      </c>
      <c r="D49" s="1278" t="s">
        <v>1400</v>
      </c>
      <c r="E49" s="1830" t="s">
        <v>1486</v>
      </c>
      <c r="F49" s="1283"/>
      <c r="G49" s="1891"/>
      <c r="H49" s="792"/>
      <c r="I49" s="1887" t="s">
        <v>1529</v>
      </c>
      <c r="J49" s="1892"/>
      <c r="K49" s="1889" t="s">
        <v>1530</v>
      </c>
      <c r="L49" s="1893"/>
      <c r="O49" s="1894" t="s">
        <v>1039</v>
      </c>
      <c r="P49" s="1885" t="s">
        <v>1531</v>
      </c>
      <c r="Q49" s="1886">
        <f ca="1">C29</f>
        <v>0</v>
      </c>
      <c r="R49" s="1886" t="s">
        <v>1524</v>
      </c>
    </row>
    <row r="50" spans="1:18" s="1842" customFormat="1" ht="13.5" thickBot="1">
      <c r="A50" s="1197"/>
      <c r="B50" s="1200"/>
      <c r="C50" s="1201"/>
      <c r="D50" s="1174"/>
      <c r="E50" s="1279" t="s">
        <v>1402</v>
      </c>
      <c r="F50" s="1280">
        <f ca="1">F7</f>
        <v>0</v>
      </c>
      <c r="H50" s="792"/>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8"/>
      <c r="B51" s="1200"/>
      <c r="C51" s="1201"/>
      <c r="D51" s="1174"/>
      <c r="E51" s="1202" t="s">
        <v>1403</v>
      </c>
      <c r="F51" s="347">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8"/>
      <c r="B52" s="1200"/>
      <c r="C52" s="1201"/>
      <c r="D52" s="1174"/>
      <c r="E52" s="1202" t="s">
        <v>1404</v>
      </c>
      <c r="F52" s="1277"/>
      <c r="I52" s="1903" t="s">
        <v>1538</v>
      </c>
      <c r="J52" s="1904"/>
      <c r="K52" s="1903" t="s">
        <v>1539</v>
      </c>
      <c r="L52" s="1904"/>
      <c r="O52" s="1894" t="s">
        <v>1042</v>
      </c>
      <c r="P52" s="1885" t="s">
        <v>1540</v>
      </c>
      <c r="Q52" s="1886" t="b">
        <f>J53</f>
        <v>0</v>
      </c>
      <c r="R52" s="1886" t="s">
        <v>1541</v>
      </c>
    </row>
    <row r="53" spans="1:18" s="1842" customFormat="1" ht="30.75" customHeight="1" thickBot="1">
      <c r="A53" s="1363" t="s">
        <v>1134</v>
      </c>
      <c r="B53" s="368" t="s">
        <v>1405</v>
      </c>
      <c r="C53" s="360">
        <f ca="1">ROUND(IF(F53="押一",C49/12*F11,IF(F53="押二",C49/12*2*F11,IF(F53="押三",C49/12*3*F11,C54*F11))),0)</f>
        <v>0</v>
      </c>
      <c r="D53" s="1824" t="s">
        <v>3025</v>
      </c>
      <c r="E53" s="357" t="s">
        <v>1406</v>
      </c>
      <c r="F53" s="1368"/>
      <c r="I53" s="1905" t="s">
        <v>1542</v>
      </c>
      <c r="J53" s="1906" t="b">
        <f>IF(M47="住宅",IF(D1="——",MAX(J51,L48),IF(D1="在建（套用方法）",MAX(J51,L48-'数据-取费表'!B24),MAX(J51,L48-'数据-取费表'!B20))),IF(D1="——",MIN(J51,L48),IF(D1="在建（套用方法）",MIN(J51,L48-'数据-取费表'!B24),IF(D1="土地（套用方法）",MIN(J51,L48-'数据-取费表'!B20)))))</f>
        <v>0</v>
      </c>
      <c r="K53" s="3223" t="s">
        <v>1543</v>
      </c>
      <c r="L53" s="3224"/>
      <c r="O53" s="1884" t="s">
        <v>1043</v>
      </c>
      <c r="P53" s="1885" t="s">
        <v>1544</v>
      </c>
      <c r="Q53" s="1886" t="e">
        <f ca="1">Q47+Q48</f>
        <v>#DIV/0!</v>
      </c>
      <c r="R53" s="1886" t="s">
        <v>1044</v>
      </c>
    </row>
    <row r="54" spans="1:18" s="1842" customFormat="1" ht="13.5" thickBot="1">
      <c r="A54" s="1196"/>
      <c r="B54" s="1941" t="s">
        <v>1598</v>
      </c>
      <c r="C54" s="1180"/>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1545</v>
      </c>
      <c r="P54" s="1839"/>
      <c r="Q54" s="1839"/>
      <c r="R54" s="1839"/>
    </row>
    <row r="55" spans="1:18" s="1842" customFormat="1" ht="13.5" thickBot="1">
      <c r="A55" s="1335" t="s">
        <v>1072</v>
      </c>
      <c r="B55" s="1827" t="s">
        <v>1408</v>
      </c>
      <c r="C55" s="1336"/>
      <c r="D55" s="1824"/>
      <c r="E55" s="1832"/>
      <c r="F55" s="1907"/>
      <c r="I55" s="1910" t="s">
        <v>1546</v>
      </c>
      <c r="J55" s="1911" t="e">
        <f ca="1">ROUND(IF(J47="钢混",J57/J50,1-(1-2%)*(J50-J57)/J50),3)</f>
        <v>#DIV/0!</v>
      </c>
      <c r="K55" s="1912" t="s">
        <v>1547</v>
      </c>
      <c r="L55" s="1913"/>
      <c r="O55" s="1877" t="s">
        <v>1517</v>
      </c>
      <c r="P55" s="1878" t="s">
        <v>1518</v>
      </c>
      <c r="Q55" s="1879" t="s">
        <v>1519</v>
      </c>
      <c r="R55" s="1879" t="s">
        <v>1520</v>
      </c>
    </row>
    <row r="56" spans="1:18" s="1842" customFormat="1" ht="36" customHeight="1" thickTop="1" thickBot="1">
      <c r="A56" s="1178">
        <v>2</v>
      </c>
      <c r="B56" s="1179" t="s">
        <v>1409</v>
      </c>
      <c r="C56" s="275">
        <f ca="1">C13</f>
        <v>0</v>
      </c>
      <c r="D56" s="1914"/>
      <c r="E56" s="1915"/>
      <c r="F56" s="1907"/>
      <c r="I56" s="1916" t="s">
        <v>1549</v>
      </c>
      <c r="J56" s="1917"/>
      <c r="K56" s="1887" t="s">
        <v>1550</v>
      </c>
      <c r="L56" s="1890">
        <f ca="1">IF(L48&lt;J51,"——",L48-J51)</f>
        <v>0</v>
      </c>
      <c r="O56" s="1884" t="s">
        <v>1037</v>
      </c>
      <c r="P56" s="1885" t="s">
        <v>1523</v>
      </c>
      <c r="Q56" s="1886" t="e">
        <f ca="1">C40+J29</f>
        <v>#DIV/0!</v>
      </c>
      <c r="R56" s="1886" t="s">
        <v>1524</v>
      </c>
    </row>
    <row r="57" spans="1:18" s="1842" customFormat="1" ht="24.75" thickBot="1">
      <c r="A57" s="1918"/>
      <c r="B57" s="1171" t="s">
        <v>1473</v>
      </c>
      <c r="C57" s="281">
        <f ca="1">C29</f>
        <v>0</v>
      </c>
      <c r="D57" s="1919"/>
      <c r="E57" s="1920"/>
      <c r="F57" s="1921"/>
      <c r="I57" s="1922" t="s">
        <v>1551</v>
      </c>
      <c r="J57" s="1923">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75" thickBot="1">
      <c r="A58" s="359" t="s">
        <v>1027</v>
      </c>
      <c r="B58" s="1179" t="s">
        <v>1419</v>
      </c>
      <c r="C58" s="360">
        <f ca="1">ROUND(C59+C64+C65+C66,0)</f>
        <v>0</v>
      </c>
      <c r="D58" s="1181" t="s">
        <v>1420</v>
      </c>
      <c r="E58" s="1182"/>
      <c r="F58" s="1183"/>
      <c r="I58" s="1922" t="s">
        <v>1555</v>
      </c>
      <c r="J58" s="1924"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3" t="s">
        <v>1032</v>
      </c>
      <c r="B59" s="1171" t="s">
        <v>1424</v>
      </c>
      <c r="C59" s="24">
        <f ca="1">ROUND(IF(项目基本情况!B11="自然人",C48*F59,C60+C61+C62),0)</f>
        <v>0</v>
      </c>
      <c r="D59" s="1184" t="s">
        <v>1425</v>
      </c>
      <c r="E59" s="1185" t="s">
        <v>1426</v>
      </c>
      <c r="F59" s="367" t="str">
        <f ca="1">IF(项目基本情况!B11="企业","",IF(INDIRECT("'数据-取费表'!c"&amp;$G$1)="住宅",5%,IF(F49*F50*F51/12/(1+'数据-取费表'!C42)&gt;20000,12%,7%)))</f>
        <v/>
      </c>
      <c r="I59" s="1922" t="s">
        <v>1558</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5" thickBot="1">
      <c r="A60" s="1203" t="s">
        <v>1031</v>
      </c>
      <c r="B60" s="1171" t="s">
        <v>1428</v>
      </c>
      <c r="C60" s="24">
        <f ca="1">IF(项目基本情况!B11="自然人","——",ROUND(C48*F60/(1+'数据-取费表'!C42),0))</f>
        <v>0</v>
      </c>
      <c r="D60" s="1185" t="s">
        <v>1429</v>
      </c>
      <c r="E60" s="1171" t="s">
        <v>1417</v>
      </c>
      <c r="F60" s="376">
        <f t="shared" ref="F60:F66" si="0">F32</f>
        <v>5.6000000000000001E-2</v>
      </c>
      <c r="I60" s="1925" t="s">
        <v>1560</v>
      </c>
      <c r="J60" s="1926" t="e">
        <f ca="1">IF(OR(M47="住宅",J51&lt;L48,J56="是"),"0",ROUND(J59/(1+J52)^J53,0))</f>
        <v>#DIV/0!</v>
      </c>
      <c r="K60" s="1927" t="s">
        <v>1561</v>
      </c>
      <c r="L60" s="1926" t="e">
        <f ca="1">IF(OR(M47="住宅",L48&lt;J51),0,ROUND(L57*(L58/L59-1),0))</f>
        <v>#DIV/0!</v>
      </c>
      <c r="O60" s="1894" t="s">
        <v>1041</v>
      </c>
      <c r="P60" s="1885" t="s">
        <v>1562</v>
      </c>
      <c r="Q60" s="1886" t="e">
        <f ca="1">L58</f>
        <v>#DIV/0!</v>
      </c>
      <c r="R60" s="1886" t="s">
        <v>1563</v>
      </c>
    </row>
    <row r="61" spans="1:18" s="1842" customFormat="1" ht="13.5" thickBot="1">
      <c r="A61" s="1203" t="s">
        <v>1487</v>
      </c>
      <c r="B61" s="1171" t="s">
        <v>1488</v>
      </c>
      <c r="C61" s="24">
        <f ca="1">IF(项目基本情况!B11="自然人","——",IF(D61="按租金收入计税",ROUND(C48*F61,0),IF(D61="按房产原值计税",ROUND(C57*F61*0.7,0),INDIRECT("'数据-取费表'!Aj"&amp;$G$1))))</f>
        <v>0</v>
      </c>
      <c r="D61" s="1828" t="s">
        <v>1433</v>
      </c>
      <c r="E61" s="1171" t="s">
        <v>1489</v>
      </c>
      <c r="F61" s="366">
        <f t="shared" si="0"/>
        <v>1.2E-2</v>
      </c>
      <c r="I61" s="1928"/>
      <c r="J61" s="1928"/>
      <c r="K61" s="1928"/>
      <c r="L61" s="1928"/>
      <c r="O61" s="1894" t="s">
        <v>1042</v>
      </c>
      <c r="P61" s="1885" t="str">
        <f>K59</f>
        <v>建设期及建筑物耐用年限下的土地年期修正系数Kn</v>
      </c>
      <c r="Q61" s="1886" t="e">
        <f ca="1">L59</f>
        <v>#DIV/0!</v>
      </c>
      <c r="R61" s="1886" t="s">
        <v>1564</v>
      </c>
    </row>
    <row r="62" spans="1:18" s="1842" customFormat="1" ht="13.5" thickBot="1">
      <c r="A62" s="1203" t="s">
        <v>1490</v>
      </c>
      <c r="B62" s="1170" t="s">
        <v>1491</v>
      </c>
      <c r="C62" s="25">
        <f ca="1">IF(项目基本情况!B11="自然人","——",ROUND(F62*F63,0))</f>
        <v>0</v>
      </c>
      <c r="D62" s="1186" t="s">
        <v>1492</v>
      </c>
      <c r="E62" s="1171" t="s">
        <v>1493</v>
      </c>
      <c r="F62" s="370">
        <f t="shared" si="0"/>
        <v>4</v>
      </c>
      <c r="I62" s="1929" t="s">
        <v>1565</v>
      </c>
      <c r="J62" s="1930" t="s">
        <v>1566</v>
      </c>
      <c r="K62" s="1930" t="s">
        <v>1567</v>
      </c>
      <c r="L62" s="1930" t="s">
        <v>1568</v>
      </c>
      <c r="M62" s="1931" t="s">
        <v>1569</v>
      </c>
      <c r="O62" s="1884" t="s">
        <v>1043</v>
      </c>
      <c r="P62" s="1885" t="s">
        <v>1570</v>
      </c>
      <c r="Q62" s="1886" t="e">
        <f ca="1">Q56+Q57</f>
        <v>#DIV/0!</v>
      </c>
      <c r="R62" s="1886" t="s">
        <v>1044</v>
      </c>
    </row>
    <row r="63" spans="1:18" s="1842" customFormat="1" ht="13.5" thickBot="1">
      <c r="A63" s="371"/>
      <c r="B63" s="1177"/>
      <c r="C63" s="29"/>
      <c r="D63" s="1187"/>
      <c r="E63" s="1171" t="s">
        <v>1494</v>
      </c>
      <c r="F63" s="347">
        <f t="shared" ca="1" si="0"/>
        <v>0</v>
      </c>
      <c r="I63" s="1929" t="s">
        <v>1571</v>
      </c>
      <c r="J63" s="1930">
        <v>70</v>
      </c>
      <c r="K63" s="1930">
        <v>50</v>
      </c>
      <c r="L63" s="1930">
        <v>80</v>
      </c>
      <c r="M63" s="1932">
        <v>0.02</v>
      </c>
      <c r="O63" s="1869" t="s">
        <v>1572</v>
      </c>
      <c r="P63" s="1839"/>
      <c r="Q63" s="1839"/>
      <c r="R63" s="1839"/>
    </row>
    <row r="64" spans="1:18" s="1842" customFormat="1" ht="13.5" thickBot="1">
      <c r="A64" s="1203" t="s">
        <v>1495</v>
      </c>
      <c r="B64" s="1171" t="s">
        <v>1496</v>
      </c>
      <c r="C64" s="24">
        <f ca="1">ROUND(C57*F64,0)</f>
        <v>0</v>
      </c>
      <c r="D64" s="1185" t="s">
        <v>1497</v>
      </c>
      <c r="E64" s="1171" t="s">
        <v>1489</v>
      </c>
      <c r="F64" s="373">
        <f t="shared" ca="1" si="0"/>
        <v>0</v>
      </c>
      <c r="I64" s="1929" t="s">
        <v>1573</v>
      </c>
      <c r="J64" s="1930">
        <v>50</v>
      </c>
      <c r="K64" s="1930">
        <v>35</v>
      </c>
      <c r="L64" s="1930">
        <v>60</v>
      </c>
      <c r="M64" s="1931">
        <v>0</v>
      </c>
      <c r="O64" s="1877" t="s">
        <v>1517</v>
      </c>
      <c r="P64" s="1878" t="s">
        <v>1518</v>
      </c>
      <c r="Q64" s="1879" t="s">
        <v>1519</v>
      </c>
      <c r="R64" s="1879" t="s">
        <v>1520</v>
      </c>
    </row>
    <row r="65" spans="1:18" s="1842" customFormat="1" ht="13.5" thickBot="1">
      <c r="A65" s="1203" t="s">
        <v>1498</v>
      </c>
      <c r="B65" s="1171" t="s">
        <v>1448</v>
      </c>
      <c r="C65" s="24">
        <f ca="1">ROUND(C56*F65,0)</f>
        <v>0</v>
      </c>
      <c r="D65" s="1185" t="s">
        <v>1449</v>
      </c>
      <c r="E65" s="1171" t="s">
        <v>1450</v>
      </c>
      <c r="F65" s="375">
        <f t="shared" ca="1" si="0"/>
        <v>0</v>
      </c>
      <c r="I65" s="1929" t="s">
        <v>1574</v>
      </c>
      <c r="J65" s="1930">
        <v>40</v>
      </c>
      <c r="K65" s="1930">
        <v>30</v>
      </c>
      <c r="L65" s="1930">
        <v>50</v>
      </c>
      <c r="M65" s="1932">
        <v>0.02</v>
      </c>
      <c r="O65" s="1884" t="s">
        <v>1037</v>
      </c>
      <c r="P65" s="1885" t="s">
        <v>1575</v>
      </c>
      <c r="Q65" s="1886" t="e">
        <f ca="1">C40+J29</f>
        <v>#DIV/0!</v>
      </c>
      <c r="R65" s="1886" t="s">
        <v>1524</v>
      </c>
    </row>
    <row r="66" spans="1:18" s="1842" customFormat="1" ht="16.5" thickBot="1">
      <c r="A66" s="1203" t="s">
        <v>1499</v>
      </c>
      <c r="B66" s="1171" t="s">
        <v>1434</v>
      </c>
      <c r="C66" s="24">
        <f ca="1">ROUND(C48*F66,0)</f>
        <v>0</v>
      </c>
      <c r="D66" s="1185" t="s">
        <v>1500</v>
      </c>
      <c r="E66" s="1171" t="s">
        <v>1417</v>
      </c>
      <c r="F66" s="356">
        <f t="shared" ca="1" si="0"/>
        <v>0</v>
      </c>
      <c r="O66" s="1884" t="s">
        <v>1038</v>
      </c>
      <c r="P66" s="1885" t="s">
        <v>1553</v>
      </c>
      <c r="Q66" s="1886" t="e">
        <f ca="1">L60</f>
        <v>#DIV/0!</v>
      </c>
      <c r="R66" s="1886" t="s">
        <v>1576</v>
      </c>
    </row>
    <row r="67" spans="1:18" s="1842" customFormat="1" ht="16.5" thickBot="1">
      <c r="A67" s="1178" t="s">
        <v>1028</v>
      </c>
      <c r="B67" s="1188" t="s">
        <v>1458</v>
      </c>
      <c r="C67" s="360">
        <f ca="1">C48-C58</f>
        <v>0</v>
      </c>
      <c r="D67" s="1184" t="s">
        <v>1459</v>
      </c>
      <c r="E67" s="1189"/>
      <c r="F67" s="1190"/>
      <c r="O67" s="1894" t="s">
        <v>1039</v>
      </c>
      <c r="P67" s="1885" t="s">
        <v>1557</v>
      </c>
      <c r="Q67" s="1933">
        <f ca="1">L51</f>
        <v>0</v>
      </c>
      <c r="R67" s="1886" t="s">
        <v>1577</v>
      </c>
    </row>
    <row r="68" spans="1:18" s="1842" customFormat="1" ht="16.5" thickBot="1">
      <c r="A68" s="1168" t="s">
        <v>1029</v>
      </c>
      <c r="B68" s="1169" t="s">
        <v>1480</v>
      </c>
      <c r="C68" s="345" t="e">
        <f ca="1">ROUND(C67*(1-((1+F70)/(1+F68))^F69)/(F68-F70),0)</f>
        <v>#DIV/0!</v>
      </c>
      <c r="D68" s="1186" t="s">
        <v>1464</v>
      </c>
      <c r="E68" s="1171" t="s">
        <v>1465</v>
      </c>
      <c r="F68" s="356">
        <f ca="1">F40</f>
        <v>0</v>
      </c>
      <c r="O68" s="1894" t="s">
        <v>1040</v>
      </c>
      <c r="P68" s="1934" t="s">
        <v>1578</v>
      </c>
      <c r="Q68" s="1886">
        <f ca="1">ROUND(Q69-Q70*Q71,0)</f>
        <v>0</v>
      </c>
      <c r="R68" s="1886" t="s">
        <v>1048</v>
      </c>
    </row>
    <row r="69" spans="1:18" s="1842" customFormat="1" ht="13.5" thickBot="1">
      <c r="A69" s="1172"/>
      <c r="B69" s="1173"/>
      <c r="C69" s="350"/>
      <c r="D69" s="1191" t="s">
        <v>1468</v>
      </c>
      <c r="E69" s="1171" t="s">
        <v>1469</v>
      </c>
      <c r="F69" s="378">
        <f ca="1">F41</f>
        <v>0</v>
      </c>
      <c r="O69" s="1894" t="s">
        <v>1045</v>
      </c>
      <c r="P69" s="1934" t="s">
        <v>1579</v>
      </c>
      <c r="Q69" s="1886">
        <f ca="1">C39</f>
        <v>0</v>
      </c>
      <c r="R69" s="1886" t="s">
        <v>1524</v>
      </c>
    </row>
    <row r="70" spans="1:18" s="1842" customFormat="1" ht="13.5" thickBot="1">
      <c r="A70" s="1175"/>
      <c r="B70" s="1176"/>
      <c r="C70" s="354"/>
      <c r="D70" s="1187"/>
      <c r="E70" s="1171" t="s">
        <v>1472</v>
      </c>
      <c r="F70" s="1277">
        <f ca="1">F42</f>
        <v>0</v>
      </c>
      <c r="O70" s="1894" t="s">
        <v>1046</v>
      </c>
      <c r="P70" s="1934" t="s">
        <v>1580</v>
      </c>
      <c r="Q70" s="1886">
        <f ca="1">C13</f>
        <v>0</v>
      </c>
      <c r="R70" s="1886" t="s">
        <v>1524</v>
      </c>
    </row>
    <row r="71" spans="1:18" s="1842" customFormat="1" ht="13.5" thickBot="1">
      <c r="A71" s="1192" t="s">
        <v>1030</v>
      </c>
      <c r="B71" s="1193" t="s">
        <v>1482</v>
      </c>
      <c r="C71" s="381" t="e">
        <f ca="1">ROUND(C68/F71,0)</f>
        <v>#DIV/0!</v>
      </c>
      <c r="D71" s="1194" t="s">
        <v>1483</v>
      </c>
      <c r="E71" s="1195" t="s">
        <v>1484</v>
      </c>
      <c r="F71" s="384">
        <f ca="1">F43</f>
        <v>0</v>
      </c>
      <c r="O71" s="1894" t="s">
        <v>1047</v>
      </c>
      <c r="P71" s="1934" t="s">
        <v>1581</v>
      </c>
      <c r="Q71" s="1897">
        <f ca="1">C76</f>
        <v>0</v>
      </c>
      <c r="R71" s="1886"/>
    </row>
    <row r="72" spans="1:18" s="1842" customFormat="1" ht="13.5" thickBot="1">
      <c r="B72" s="795"/>
      <c r="C72" s="795"/>
      <c r="O72" s="1894" t="s">
        <v>1041</v>
      </c>
      <c r="P72" s="1885" t="s">
        <v>1559</v>
      </c>
      <c r="Q72" s="1897">
        <f>L52</f>
        <v>0</v>
      </c>
      <c r="R72" s="1886"/>
    </row>
    <row r="73" spans="1:18" ht="16.5" thickBot="1">
      <c r="A73" s="1842"/>
      <c r="B73" s="795"/>
      <c r="C73" s="795"/>
      <c r="D73" s="1842"/>
      <c r="E73" s="1842"/>
      <c r="F73" s="1842"/>
      <c r="O73" s="1894" t="s">
        <v>1042</v>
      </c>
      <c r="P73" s="1885" t="s">
        <v>1562</v>
      </c>
      <c r="Q73" s="1886" t="e">
        <f ca="1">L58</f>
        <v>#DIV/0!</v>
      </c>
      <c r="R73" s="1886" t="s">
        <v>1563</v>
      </c>
    </row>
    <row r="74" spans="1:18" ht="13.5" thickBot="1">
      <c r="A74" s="1842"/>
      <c r="B74" s="316" t="s">
        <v>1582</v>
      </c>
      <c r="C74" s="1936"/>
      <c r="D74" s="1842"/>
      <c r="E74" s="1842"/>
      <c r="F74" s="1842"/>
      <c r="O74" s="1894" t="s">
        <v>1049</v>
      </c>
      <c r="P74" s="1885" t="str">
        <f>K59</f>
        <v>建设期及建筑物耐用年限下的土地年期修正系数Kn</v>
      </c>
      <c r="Q74" s="1886" t="e">
        <f ca="1">L59</f>
        <v>#DIV/0!</v>
      </c>
      <c r="R74" s="1886" t="s">
        <v>1564</v>
      </c>
    </row>
    <row r="75" spans="1:18" ht="13.5" thickBot="1">
      <c r="A75" s="1842"/>
      <c r="B75" s="385" t="s">
        <v>1501</v>
      </c>
      <c r="C75" s="386">
        <f ca="1">ROUND(C13*C76,0)</f>
        <v>0</v>
      </c>
      <c r="D75" s="1842"/>
      <c r="E75" s="1842"/>
      <c r="F75" s="1842"/>
      <c r="K75" s="1868"/>
      <c r="L75" s="1842"/>
      <c r="O75" s="1884" t="s">
        <v>1043</v>
      </c>
      <c r="P75" s="1885" t="s">
        <v>1544</v>
      </c>
      <c r="Q75" s="1886" t="e">
        <f ca="1">Q65+Q66</f>
        <v>#DIV/0!</v>
      </c>
      <c r="R75" s="1886" t="s">
        <v>1044</v>
      </c>
    </row>
    <row r="76" spans="1:18">
      <c r="B76" s="387" t="s">
        <v>1502</v>
      </c>
      <c r="C76" s="388">
        <f ca="1">INDIRECT("'数据-取费表'!j"&amp;$G$1)</f>
        <v>0</v>
      </c>
      <c r="I76" s="1842"/>
      <c r="J76" s="1842"/>
      <c r="K76" s="1868"/>
      <c r="L76" s="1842"/>
    </row>
    <row r="77" spans="1:18">
      <c r="B77" s="389" t="s">
        <v>1503</v>
      </c>
      <c r="C77" s="390"/>
      <c r="I77" s="1842"/>
      <c r="J77" s="1842"/>
      <c r="K77" s="1868"/>
      <c r="L77" s="1842"/>
    </row>
    <row r="78" spans="1:18">
      <c r="B78" s="313" t="s">
        <v>1504</v>
      </c>
      <c r="C78" s="391"/>
    </row>
    <row r="79" spans="1:18">
      <c r="B79" s="385" t="s">
        <v>1505</v>
      </c>
      <c r="C79" s="317" t="e">
        <f ca="1">1-C80</f>
        <v>#DIV/0!</v>
      </c>
    </row>
    <row r="80" spans="1:18">
      <c r="B80" s="385" t="s">
        <v>1506</v>
      </c>
      <c r="C80" s="317" t="e">
        <f ca="1">ROUND(C75/C39,3)</f>
        <v>#DIV/0!</v>
      </c>
    </row>
    <row r="81" spans="2:3">
      <c r="B81" s="313" t="s">
        <v>1507</v>
      </c>
      <c r="C81" s="281"/>
    </row>
    <row r="82" spans="2:3">
      <c r="B82" s="316" t="s">
        <v>1508</v>
      </c>
      <c r="C82" s="318" t="e">
        <f ca="1">1-C83</f>
        <v>#DIV/0!</v>
      </c>
    </row>
    <row r="83" spans="2:3">
      <c r="B83" s="316" t="s">
        <v>1509</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C18" sqref="C18"/>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2" t="s">
        <v>2508</v>
      </c>
      <c r="B1" s="2563"/>
      <c r="C1" s="2563"/>
      <c r="D1" s="2563"/>
      <c r="E1" s="2564"/>
    </row>
    <row r="2" spans="1:6" ht="15.75">
      <c r="A2" s="2565" t="s">
        <v>2311</v>
      </c>
      <c r="B2" s="2566">
        <f ca="1">SUMIF(B6:B13,"&lt;&gt;#ref!",B6:B13)</f>
        <v>32581</v>
      </c>
      <c r="C2" s="2567" t="s">
        <v>2501</v>
      </c>
      <c r="D2" s="2568" t="s">
        <v>2502</v>
      </c>
      <c r="E2" s="2569">
        <f>SUM(E6:E13)</f>
        <v>30298.41</v>
      </c>
    </row>
    <row r="3" spans="1:6" ht="15.75">
      <c r="A3" s="2565" t="s">
        <v>1391</v>
      </c>
      <c r="B3" s="2566">
        <f ca="1">ROUND(B2*10000/E2,0)</f>
        <v>10753</v>
      </c>
      <c r="C3" s="2567" t="s">
        <v>2509</v>
      </c>
      <c r="D3" s="2570"/>
      <c r="E3" s="2571"/>
    </row>
    <row r="4" spans="1:6" ht="15.75">
      <c r="A4" s="2572"/>
      <c r="B4" s="2570"/>
      <c r="C4" s="2570"/>
      <c r="D4" s="2570"/>
      <c r="E4" s="2571"/>
    </row>
    <row r="5" spans="1:6" ht="15">
      <c r="A5" s="2573" t="s">
        <v>2503</v>
      </c>
      <c r="B5" s="3228" t="s">
        <v>2504</v>
      </c>
      <c r="C5" s="3228"/>
      <c r="D5" s="2574"/>
      <c r="E5" s="2575" t="s">
        <v>2505</v>
      </c>
      <c r="F5" s="2576" t="s">
        <v>2506</v>
      </c>
    </row>
    <row r="6" spans="1:6">
      <c r="A6" s="2577" t="str">
        <f>'数据-取费表'!AN6</f>
        <v>收益法</v>
      </c>
      <c r="B6" s="2576">
        <f ca="1">IF(F6="是",'数据-取费表'!AO6,0)</f>
        <v>32581</v>
      </c>
      <c r="C6" s="2567" t="s">
        <v>2501</v>
      </c>
      <c r="D6" s="2570"/>
      <c r="E6" s="2578">
        <f>IF(OR(A6=0,F6="否"),0,'数据-取费表'!K6+'数据-取费表'!S6)</f>
        <v>30298.41</v>
      </c>
      <c r="F6" s="2579" t="s">
        <v>2507</v>
      </c>
    </row>
    <row r="7" spans="1:6">
      <c r="A7" s="2577">
        <f>'数据-取费表'!AN7</f>
        <v>0</v>
      </c>
      <c r="B7" s="2576" t="e">
        <f ca="1">IF(F7="是",'数据-取费表'!AO7,0)</f>
        <v>#REF!</v>
      </c>
      <c r="C7" s="2567" t="s">
        <v>2501</v>
      </c>
      <c r="D7" s="2570"/>
      <c r="E7" s="2578">
        <f>IF(OR(A7=0,F7="否"),0,'数据-取费表'!K7+'数据-取费表'!S7)</f>
        <v>0</v>
      </c>
      <c r="F7" s="2579" t="s">
        <v>2507</v>
      </c>
    </row>
    <row r="8" spans="1:6">
      <c r="A8" s="2577">
        <f>'数据-取费表'!AN8</f>
        <v>0</v>
      </c>
      <c r="B8" s="2576" t="e">
        <f ca="1">IF(F8="是",'数据-取费表'!AO8,0)</f>
        <v>#REF!</v>
      </c>
      <c r="C8" s="2567" t="s">
        <v>2501</v>
      </c>
      <c r="D8" s="2570"/>
      <c r="E8" s="2578">
        <f>IF(OR(A8=0,F8="否"),0,'数据-取费表'!K8+'数据-取费表'!S8)</f>
        <v>0</v>
      </c>
      <c r="F8" s="2579" t="s">
        <v>2507</v>
      </c>
    </row>
    <row r="9" spans="1:6">
      <c r="A9" s="2577">
        <f>'数据-取费表'!AN9</f>
        <v>0</v>
      </c>
      <c r="B9" s="2576" t="e">
        <f ca="1">IF(F9="是",'数据-取费表'!AO9,0)</f>
        <v>#REF!</v>
      </c>
      <c r="C9" s="2567" t="s">
        <v>2501</v>
      </c>
      <c r="D9" s="2570"/>
      <c r="E9" s="2578">
        <f>IF(OR(A9=0,F9="否"),0,'数据-取费表'!K9+'数据-取费表'!S9)</f>
        <v>0</v>
      </c>
      <c r="F9" s="2579" t="s">
        <v>2507</v>
      </c>
    </row>
    <row r="10" spans="1:6">
      <c r="A10" s="2577">
        <f>'数据-取费表'!AN10</f>
        <v>0</v>
      </c>
      <c r="B10" s="2576" t="e">
        <f ca="1">IF(F10="是",'数据-取费表'!AO10,0)</f>
        <v>#REF!</v>
      </c>
      <c r="C10" s="2567" t="s">
        <v>2501</v>
      </c>
      <c r="D10" s="2570"/>
      <c r="E10" s="2578">
        <f>IF(OR(A10=0,F10="否"),0,'数据-取费表'!K10+'数据-取费表'!S10)</f>
        <v>0</v>
      </c>
      <c r="F10" s="2579" t="s">
        <v>2507</v>
      </c>
    </row>
    <row r="11" spans="1:6">
      <c r="A11" s="2577">
        <f>'数据-取费表'!AN11</f>
        <v>0</v>
      </c>
      <c r="B11" s="2576" t="e">
        <f ca="1">IF(F11="是",'数据-取费表'!AO11,0)</f>
        <v>#REF!</v>
      </c>
      <c r="C11" s="2567" t="s">
        <v>2501</v>
      </c>
      <c r="D11" s="2570"/>
      <c r="E11" s="2578">
        <f>IF(OR(A11=0,F11="否"),0,'数据-取费表'!K11+'数据-取费表'!S11)</f>
        <v>0</v>
      </c>
      <c r="F11" s="2579" t="s">
        <v>2507</v>
      </c>
    </row>
    <row r="12" spans="1:6">
      <c r="A12" s="2577">
        <f>'数据-取费表'!AN12</f>
        <v>0</v>
      </c>
      <c r="B12" s="2576" t="e">
        <f ca="1">IF(F12="是",'数据-取费表'!AO12,0)</f>
        <v>#REF!</v>
      </c>
      <c r="C12" s="2567" t="s">
        <v>2501</v>
      </c>
      <c r="D12" s="2570"/>
      <c r="E12" s="2578">
        <f>IF(OR(A12=0,F12="否"),0,'数据-取费表'!K12+'数据-取费表'!S12)</f>
        <v>0</v>
      </c>
      <c r="F12" s="2579" t="s">
        <v>2507</v>
      </c>
    </row>
    <row r="13" spans="1:6" ht="15" thickBot="1">
      <c r="A13" s="2580">
        <f>'数据-取费表'!AN13</f>
        <v>0</v>
      </c>
      <c r="B13" s="2576" t="e">
        <f ca="1">IF(F13="是",'数据-取费表'!AO13,0)</f>
        <v>#REF!</v>
      </c>
      <c r="C13" s="2581" t="s">
        <v>2501</v>
      </c>
      <c r="D13" s="2582"/>
      <c r="E13" s="2578">
        <f>IF(OR(A13=0,F13="否"),0,'数据-取费表'!K13+'数据-取费表'!S13)</f>
        <v>0</v>
      </c>
      <c r="F13" s="2579" t="s">
        <v>2507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9" t="s">
        <v>1073</v>
      </c>
      <c r="B1" s="3230"/>
      <c r="C1" s="3231"/>
      <c r="D1" s="3232">
        <f>SUM(I10,I15,I20,I21,I23)</f>
        <v>0</v>
      </c>
      <c r="E1" s="3232"/>
      <c r="F1" s="3232"/>
      <c r="G1" s="3232"/>
      <c r="H1" s="3232"/>
      <c r="I1" s="3233"/>
    </row>
    <row r="2" spans="1:9">
      <c r="A2" s="3234" t="s">
        <v>1074</v>
      </c>
      <c r="B2" s="3235" t="s">
        <v>1075</v>
      </c>
      <c r="C2" s="3235"/>
      <c r="D2" s="1303" t="s">
        <v>1076</v>
      </c>
      <c r="E2" s="1303" t="s">
        <v>1077</v>
      </c>
      <c r="F2" s="1303" t="s">
        <v>1078</v>
      </c>
      <c r="G2" s="1303" t="s">
        <v>1079</v>
      </c>
      <c r="H2" s="1303" t="s">
        <v>1080</v>
      </c>
      <c r="I2" s="1304" t="s">
        <v>1081</v>
      </c>
    </row>
    <row r="3" spans="1:9">
      <c r="A3" s="3234"/>
      <c r="B3" s="3235" t="s">
        <v>1082</v>
      </c>
      <c r="C3" s="3235"/>
      <c r="D3" s="1305"/>
      <c r="E3" s="1303"/>
      <c r="F3" s="1306"/>
      <c r="G3" s="1306"/>
      <c r="H3" s="1307"/>
      <c r="I3" s="1308">
        <f>ROUND(D3*E3*F3*G3*H3/10000,0)</f>
        <v>0</v>
      </c>
    </row>
    <row r="4" spans="1:9">
      <c r="A4" s="3234"/>
      <c r="B4" s="3235" t="s">
        <v>1083</v>
      </c>
      <c r="C4" s="3235"/>
      <c r="D4" s="1305"/>
      <c r="E4" s="1303"/>
      <c r="F4" s="1306"/>
      <c r="G4" s="1306"/>
      <c r="H4" s="1307"/>
      <c r="I4" s="1308">
        <f t="shared" ref="I4:I9" si="0">ROUND(D4*E4*F4*G4*H4/10000,0)</f>
        <v>0</v>
      </c>
    </row>
    <row r="5" spans="1:9">
      <c r="A5" s="3234"/>
      <c r="B5" s="3235" t="s">
        <v>1084</v>
      </c>
      <c r="C5" s="3235"/>
      <c r="D5" s="1305"/>
      <c r="E5" s="1303"/>
      <c r="F5" s="1306"/>
      <c r="G5" s="1306"/>
      <c r="H5" s="1307"/>
      <c r="I5" s="1308">
        <f t="shared" si="0"/>
        <v>0</v>
      </c>
    </row>
    <row r="6" spans="1:9">
      <c r="A6" s="3234"/>
      <c r="B6" s="3235" t="s">
        <v>1085</v>
      </c>
      <c r="C6" s="3235"/>
      <c r="D6" s="1305"/>
      <c r="E6" s="1303"/>
      <c r="F6" s="1306"/>
      <c r="G6" s="1306"/>
      <c r="H6" s="1307"/>
      <c r="I6" s="1308">
        <f t="shared" si="0"/>
        <v>0</v>
      </c>
    </row>
    <row r="7" spans="1:9">
      <c r="A7" s="3234"/>
      <c r="B7" s="3235" t="s">
        <v>1086</v>
      </c>
      <c r="C7" s="3235"/>
      <c r="D7" s="1305"/>
      <c r="E7" s="1303"/>
      <c r="F7" s="1306"/>
      <c r="G7" s="1306"/>
      <c r="H7" s="1307"/>
      <c r="I7" s="1308">
        <f t="shared" si="0"/>
        <v>0</v>
      </c>
    </row>
    <row r="8" spans="1:9">
      <c r="A8" s="3234"/>
      <c r="B8" s="3235" t="s">
        <v>1087</v>
      </c>
      <c r="C8" s="3235"/>
      <c r="D8" s="1305"/>
      <c r="E8" s="1303"/>
      <c r="F8" s="1306"/>
      <c r="G8" s="1306"/>
      <c r="H8" s="1307"/>
      <c r="I8" s="1308">
        <f t="shared" si="0"/>
        <v>0</v>
      </c>
    </row>
    <row r="9" spans="1:9">
      <c r="A9" s="3234"/>
      <c r="B9" s="3235" t="s">
        <v>1088</v>
      </c>
      <c r="C9" s="3235"/>
      <c r="D9" s="1305"/>
      <c r="E9" s="1303"/>
      <c r="F9" s="1306"/>
      <c r="G9" s="1306"/>
      <c r="H9" s="1307"/>
      <c r="I9" s="1308">
        <f t="shared" si="0"/>
        <v>0</v>
      </c>
    </row>
    <row r="10" spans="1:9">
      <c r="A10" s="3234"/>
      <c r="B10" s="3236" t="s">
        <v>1089</v>
      </c>
      <c r="C10" s="3236"/>
      <c r="D10" s="1309"/>
      <c r="E10" s="1309" t="e">
        <f>ROUND(D1*10000/D10/H9,0)</f>
        <v>#DIV/0!</v>
      </c>
      <c r="F10" s="1310"/>
      <c r="G10" s="1310"/>
      <c r="H10" s="1311"/>
      <c r="I10" s="1312">
        <f>SUM(I3:I9)</f>
        <v>0</v>
      </c>
    </row>
    <row r="11" spans="1:9" ht="14.25">
      <c r="A11" s="3234" t="s">
        <v>1090</v>
      </c>
      <c r="B11" s="3235" t="s">
        <v>1091</v>
      </c>
      <c r="C11" s="3235"/>
      <c r="D11" s="1305" t="s">
        <v>1092</v>
      </c>
      <c r="E11" s="1305" t="s">
        <v>1093</v>
      </c>
      <c r="F11" s="1306" t="s">
        <v>1094</v>
      </c>
      <c r="G11" s="1306" t="s">
        <v>1080</v>
      </c>
      <c r="H11" s="1313" t="s">
        <v>1095</v>
      </c>
      <c r="I11" s="1304" t="s">
        <v>1081</v>
      </c>
    </row>
    <row r="12" spans="1:9">
      <c r="A12" s="3234"/>
      <c r="B12" s="3235" t="s">
        <v>1096</v>
      </c>
      <c r="C12" s="3235"/>
      <c r="D12" s="1305"/>
      <c r="E12" s="1305"/>
      <c r="F12" s="1306"/>
      <c r="G12" s="1307"/>
      <c r="H12" s="1314"/>
      <c r="I12" s="1304">
        <f>ROUND(D12*E12*F12*G12/10000,0)</f>
        <v>0</v>
      </c>
    </row>
    <row r="13" spans="1:9">
      <c r="A13" s="3234"/>
      <c r="B13" s="3235" t="s">
        <v>1097</v>
      </c>
      <c r="C13" s="3235"/>
      <c r="D13" s="1305"/>
      <c r="E13" s="1305"/>
      <c r="F13" s="1306"/>
      <c r="G13" s="1307"/>
      <c r="H13" s="1314"/>
      <c r="I13" s="1304">
        <f>ROUND(D13*E13*F13*G13/10000,0)</f>
        <v>0</v>
      </c>
    </row>
    <row r="14" spans="1:9">
      <c r="A14" s="3234"/>
      <c r="B14" s="3235" t="s">
        <v>1098</v>
      </c>
      <c r="C14" s="3235"/>
      <c r="D14" s="1305"/>
      <c r="E14" s="1305"/>
      <c r="F14" s="1306"/>
      <c r="G14" s="1307"/>
      <c r="H14" s="1314"/>
      <c r="I14" s="1304">
        <f>ROUND(D14*E14*F14*G14/10000,0)</f>
        <v>0</v>
      </c>
    </row>
    <row r="15" spans="1:9">
      <c r="A15" s="3234"/>
      <c r="B15" s="3236" t="s">
        <v>1089</v>
      </c>
      <c r="C15" s="3236"/>
      <c r="D15" s="1309"/>
      <c r="E15" s="1309">
        <f>SUM(E12:E14)</f>
        <v>0</v>
      </c>
      <c r="F15" s="1310"/>
      <c r="G15" s="1307"/>
      <c r="H15" s="1314"/>
      <c r="I15" s="1315">
        <f>SUM(I12:I14)</f>
        <v>0</v>
      </c>
    </row>
    <row r="16" spans="1:9" ht="24">
      <c r="A16" s="3234" t="s">
        <v>1099</v>
      </c>
      <c r="B16" s="3235" t="s">
        <v>1100</v>
      </c>
      <c r="C16" s="3235"/>
      <c r="D16" s="1305" t="s">
        <v>1076</v>
      </c>
      <c r="E16" s="1316" t="s">
        <v>1101</v>
      </c>
      <c r="F16" s="1306" t="s">
        <v>1102</v>
      </c>
      <c r="G16" s="1307" t="s">
        <v>1080</v>
      </c>
      <c r="H16" s="1313" t="s">
        <v>1095</v>
      </c>
      <c r="I16" s="1304" t="s">
        <v>1081</v>
      </c>
    </row>
    <row r="17" spans="1:9" ht="14.25">
      <c r="A17" s="3234"/>
      <c r="B17" s="3235" t="s">
        <v>1103</v>
      </c>
      <c r="C17" s="3235"/>
      <c r="D17" s="1305"/>
      <c r="E17" s="1305"/>
      <c r="F17" s="1306"/>
      <c r="G17" s="1307"/>
      <c r="H17" s="1317"/>
      <c r="I17" s="1318">
        <f>ROUND(D17*E17*F17*G17/10000,0)</f>
        <v>0</v>
      </c>
    </row>
    <row r="18" spans="1:9" ht="14.25">
      <c r="A18" s="3234"/>
      <c r="B18" s="3235" t="s">
        <v>1104</v>
      </c>
      <c r="C18" s="3235"/>
      <c r="D18" s="1305"/>
      <c r="E18" s="1305"/>
      <c r="F18" s="1306"/>
      <c r="G18" s="1307"/>
      <c r="H18" s="1317"/>
      <c r="I18" s="1318">
        <f>ROUND(D18*E18*F18*G18/10000,0)</f>
        <v>0</v>
      </c>
    </row>
    <row r="19" spans="1:9" ht="14.25">
      <c r="A19" s="3234"/>
      <c r="B19" s="3235" t="s">
        <v>1105</v>
      </c>
      <c r="C19" s="3235"/>
      <c r="D19" s="1305"/>
      <c r="E19" s="1305"/>
      <c r="F19" s="1306"/>
      <c r="G19" s="1307"/>
      <c r="H19" s="1317"/>
      <c r="I19" s="1318">
        <f>ROUND(D19*E19*F19*G19/10000,0)</f>
        <v>0</v>
      </c>
    </row>
    <row r="20" spans="1:9">
      <c r="A20" s="3234"/>
      <c r="B20" s="3236" t="s">
        <v>1089</v>
      </c>
      <c r="C20" s="3236"/>
      <c r="D20" s="1309">
        <f>SUM(D17:D19)</f>
        <v>0</v>
      </c>
      <c r="E20" s="1309"/>
      <c r="F20" s="1310"/>
      <c r="G20" s="1307"/>
      <c r="H20" s="1314"/>
      <c r="I20" s="1315">
        <f>SUM(I17:I19)</f>
        <v>0</v>
      </c>
    </row>
    <row r="21" spans="1:9">
      <c r="A21" s="3234" t="s">
        <v>1106</v>
      </c>
      <c r="B21" s="3238"/>
      <c r="C21" s="3238"/>
      <c r="D21" s="3238"/>
      <c r="E21" s="3238"/>
      <c r="F21" s="3238"/>
      <c r="G21" s="3238"/>
      <c r="H21" s="1765">
        <v>0.1</v>
      </c>
      <c r="I21" s="1312">
        <f>ROUND(I10*H21,0)</f>
        <v>0</v>
      </c>
    </row>
    <row r="22" spans="1:9" ht="14.25">
      <c r="A22" s="3239" t="s">
        <v>1107</v>
      </c>
      <c r="B22" s="3240"/>
      <c r="C22" s="3241"/>
      <c r="D22" s="1319" t="s">
        <v>1108</v>
      </c>
      <c r="E22" s="1319" t="s">
        <v>1109</v>
      </c>
      <c r="F22" s="1320" t="s">
        <v>1110</v>
      </c>
      <c r="G22" s="1320" t="s">
        <v>1111</v>
      </c>
      <c r="H22" s="1313" t="s">
        <v>1112</v>
      </c>
      <c r="I22" s="1304" t="s">
        <v>1113</v>
      </c>
    </row>
    <row r="23" spans="1:9" ht="14.25" thickBot="1">
      <c r="A23" s="3242"/>
      <c r="B23" s="3243"/>
      <c r="C23" s="3244"/>
      <c r="D23" s="1321"/>
      <c r="E23" s="1321"/>
      <c r="F23" s="1321"/>
      <c r="G23" s="1322"/>
      <c r="H23" s="1323"/>
      <c r="I23" s="1324">
        <f>ROUND(E23*D23*F23*(1-G23)/10000,0)</f>
        <v>0</v>
      </c>
    </row>
    <row r="26" spans="1:9">
      <c r="A26" s="1325" t="s">
        <v>1114</v>
      </c>
      <c r="B26" s="1325"/>
      <c r="C26" s="1325"/>
      <c r="D26" s="1325"/>
      <c r="E26" s="3245">
        <f>C27-C30-C31-C32</f>
        <v>0</v>
      </c>
      <c r="F26" s="3245"/>
      <c r="G26" s="3245"/>
      <c r="H26" s="1737" t="s">
        <v>1336</v>
      </c>
    </row>
    <row r="27" spans="1:9">
      <c r="A27" s="1326">
        <v>1</v>
      </c>
      <c r="B27" s="1327" t="s">
        <v>1115</v>
      </c>
      <c r="C27" s="1327">
        <f>C28+C29</f>
        <v>0</v>
      </c>
      <c r="D27" s="1327"/>
      <c r="E27" s="3246"/>
      <c r="F27" s="3246"/>
      <c r="G27" s="3246"/>
    </row>
    <row r="28" spans="1:9">
      <c r="A28" s="1328" t="s">
        <v>1116</v>
      </c>
      <c r="B28" s="1327" t="s">
        <v>1117</v>
      </c>
      <c r="C28" s="1327"/>
      <c r="D28" s="1327"/>
      <c r="E28" s="3246"/>
      <c r="F28" s="3246"/>
      <c r="G28" s="3246"/>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37"/>
      <c r="F32" s="3237"/>
      <c r="G32" s="3237"/>
    </row>
    <row r="33" spans="1:7" hidden="1">
      <c r="A33" s="3247" t="s">
        <v>1126</v>
      </c>
      <c r="B33" s="3248"/>
      <c r="C33" s="3248"/>
      <c r="D33" s="3249"/>
      <c r="E33" s="3245"/>
      <c r="F33" s="3245"/>
      <c r="G33" s="3245"/>
    </row>
    <row r="34" spans="1:7" hidden="1">
      <c r="A34" s="1330">
        <v>1</v>
      </c>
      <c r="B34" s="1327" t="s">
        <v>1127</v>
      </c>
      <c r="C34" s="1327"/>
      <c r="D34" s="1327"/>
      <c r="E34" s="3246"/>
      <c r="F34" s="3246"/>
      <c r="G34" s="3246"/>
    </row>
    <row r="35" spans="1:7" hidden="1">
      <c r="A35" s="1330">
        <v>2</v>
      </c>
      <c r="B35" s="1327" t="s">
        <v>1128</v>
      </c>
      <c r="C35" s="1327"/>
      <c r="D35" s="1327"/>
      <c r="E35" s="3246"/>
      <c r="F35" s="3246"/>
      <c r="G35" s="3246"/>
    </row>
    <row r="36" spans="1:7" hidden="1">
      <c r="A36" s="1330">
        <v>3</v>
      </c>
      <c r="B36" s="1327" t="s">
        <v>1129</v>
      </c>
      <c r="C36" s="1327"/>
      <c r="D36" s="1327"/>
      <c r="E36" s="3246"/>
      <c r="F36" s="3246"/>
      <c r="G36" s="3246"/>
    </row>
    <row r="37" spans="1:7" hidden="1">
      <c r="A37" s="1330">
        <v>4</v>
      </c>
      <c r="B37" s="1327" t="s">
        <v>1130</v>
      </c>
      <c r="C37" s="1327"/>
      <c r="D37" s="1327"/>
      <c r="E37" s="3246"/>
      <c r="F37" s="3246"/>
      <c r="G37" s="3246"/>
    </row>
    <row r="38" spans="1:7" hidden="1">
      <c r="A38" s="3247" t="s">
        <v>1131</v>
      </c>
      <c r="B38" s="3248"/>
      <c r="C38" s="3248"/>
      <c r="D38" s="3249"/>
      <c r="E38" s="3245"/>
      <c r="F38" s="3245"/>
      <c r="G38" s="324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2510</v>
      </c>
      <c r="B1" s="2583" t="s">
        <v>2511</v>
      </c>
      <c r="C1" s="1634" t="s">
        <v>2512</v>
      </c>
      <c r="D1" s="1621"/>
      <c r="E1" s="2584"/>
      <c r="F1" s="2585" t="s">
        <v>2513</v>
      </c>
      <c r="G1" s="1631" t="s">
        <v>2514</v>
      </c>
      <c r="H1" s="1630"/>
      <c r="I1" s="1630"/>
      <c r="J1" s="1630"/>
      <c r="K1" s="1632"/>
      <c r="L1" s="1633"/>
      <c r="M1" s="1634"/>
      <c r="N1" s="1634"/>
      <c r="O1" s="1634"/>
      <c r="P1" s="2586"/>
      <c r="Q1" s="1620"/>
      <c r="R1" s="1620"/>
      <c r="S1" s="1620"/>
      <c r="T1" s="1620"/>
      <c r="U1" s="1620"/>
      <c r="V1" s="1620"/>
      <c r="W1" s="1620"/>
      <c r="X1" s="1620"/>
      <c r="Y1" s="1620"/>
      <c r="Z1" s="1620"/>
      <c r="AA1" s="1620"/>
      <c r="AB1" s="1620"/>
      <c r="AC1" s="1628"/>
    </row>
    <row r="2" spans="1:29" s="392" customFormat="1" ht="28.5" customHeight="1" thickTop="1">
      <c r="A2" s="1617" t="s">
        <v>1390</v>
      </c>
      <c r="B2" s="1420" t="e">
        <f ca="1">IF(C2="——",ROUND(C49*D3/10000,0),ROUND(C49*D3/10000,0)-D2)</f>
        <v>#DIV/0!</v>
      </c>
      <c r="C2" s="2587"/>
      <c r="D2" s="1367" t="e">
        <f ca="1">SUMIF(INDIRECT("'"&amp;F2&amp;"'"&amp;"!A:A"),"承租人权益价值",INDIRECT("'"&amp;F2&amp;"'"&amp;"!c:c"))</f>
        <v>#REF!</v>
      </c>
      <c r="E2" s="2588" t="s">
        <v>2515</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1391</v>
      </c>
      <c r="B3" s="398" t="e">
        <f ca="1">IF(C2="——",C49,ROUND(B2*10000/D3,0))</f>
        <v>#DIV/0!</v>
      </c>
      <c r="C3" s="399" t="s">
        <v>2516</v>
      </c>
      <c r="D3" s="398">
        <f>IF(D1="",'数据-汇总表'!E3,SUMIF('数据-汇总表'!$C19:$C33,D1,'数据-汇总表'!$E19:$E33))</f>
        <v>30298.41</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2517</v>
      </c>
      <c r="B4" s="401"/>
      <c r="C4" s="3189" t="s">
        <v>2518</v>
      </c>
      <c r="D4" s="3190"/>
      <c r="E4" s="3191" t="s">
        <v>2519</v>
      </c>
      <c r="F4" s="3192"/>
      <c r="G4" s="3189" t="s">
        <v>2520</v>
      </c>
      <c r="H4" s="3190"/>
      <c r="I4" s="3189" t="s">
        <v>2521</v>
      </c>
      <c r="J4" s="3190"/>
      <c r="K4" s="2597" t="s">
        <v>2522</v>
      </c>
      <c r="L4" s="1132"/>
      <c r="M4" s="1133"/>
      <c r="N4" s="1133"/>
      <c r="O4" s="1133"/>
      <c r="P4" s="3193" t="s">
        <v>2523</v>
      </c>
      <c r="Q4" s="3194"/>
      <c r="R4" s="3206" t="s">
        <v>2519</v>
      </c>
      <c r="S4" s="3207"/>
      <c r="T4" s="3206" t="s">
        <v>2520</v>
      </c>
      <c r="U4" s="3207"/>
      <c r="V4" s="3181" t="s">
        <v>2521</v>
      </c>
      <c r="W4" s="3181"/>
      <c r="X4" s="1813"/>
      <c r="Y4" s="3206" t="s">
        <v>2523</v>
      </c>
      <c r="Z4" s="3207"/>
      <c r="AA4" s="3186" t="s">
        <v>2519</v>
      </c>
      <c r="AB4" s="3186" t="s">
        <v>2520</v>
      </c>
      <c r="AC4" s="3186" t="s">
        <v>2521</v>
      </c>
    </row>
    <row r="5" spans="1:29" ht="15">
      <c r="A5" s="403"/>
      <c r="B5" s="404"/>
      <c r="C5" s="3210" t="s">
        <v>2524</v>
      </c>
      <c r="D5" s="3211"/>
      <c r="E5" s="3199" t="s">
        <v>2525</v>
      </c>
      <c r="F5" s="3200"/>
      <c r="G5" s="3210" t="s">
        <v>2526</v>
      </c>
      <c r="H5" s="3211"/>
      <c r="I5" s="3210" t="s">
        <v>2527</v>
      </c>
      <c r="J5" s="3211"/>
      <c r="K5" s="2598"/>
      <c r="L5" s="1132"/>
      <c r="M5" s="1133"/>
      <c r="N5" s="1133"/>
      <c r="O5" s="1133"/>
      <c r="P5" s="3195"/>
      <c r="Q5" s="3196"/>
      <c r="R5" s="3208"/>
      <c r="S5" s="3209"/>
      <c r="T5" s="3208"/>
      <c r="U5" s="3209"/>
      <c r="V5" s="3181"/>
      <c r="W5" s="3181"/>
      <c r="X5" s="1813"/>
      <c r="Y5" s="3208"/>
      <c r="Z5" s="3209"/>
      <c r="AA5" s="3187"/>
      <c r="AB5" s="3187"/>
      <c r="AC5" s="3187"/>
    </row>
    <row r="6" spans="1:29" ht="15.75" thickBot="1">
      <c r="A6" s="405"/>
      <c r="B6" s="406"/>
      <c r="C6" s="3219" t="s">
        <v>2528</v>
      </c>
      <c r="D6" s="3220"/>
      <c r="E6" s="3221" t="s">
        <v>2528</v>
      </c>
      <c r="F6" s="3222"/>
      <c r="G6" s="3219" t="s">
        <v>2528</v>
      </c>
      <c r="H6" s="3220"/>
      <c r="I6" s="3219" t="s">
        <v>2528</v>
      </c>
      <c r="J6" s="3220"/>
      <c r="K6" s="2598" t="s">
        <v>2529</v>
      </c>
      <c r="L6" s="1132"/>
      <c r="M6" s="1133"/>
      <c r="N6" s="1133"/>
      <c r="O6" s="1133"/>
      <c r="P6" s="3197"/>
      <c r="Q6" s="3198"/>
      <c r="R6" s="3208"/>
      <c r="S6" s="3209"/>
      <c r="T6" s="3217"/>
      <c r="U6" s="3218"/>
      <c r="V6" s="3181"/>
      <c r="W6" s="3181"/>
      <c r="X6" s="1813"/>
      <c r="Y6" s="3217"/>
      <c r="Z6" s="3218"/>
      <c r="AA6" s="3188"/>
      <c r="AB6" s="3188"/>
      <c r="AC6" s="3188"/>
    </row>
    <row r="7" spans="1:29" s="117" customFormat="1" ht="15.75" thickBot="1">
      <c r="A7" s="407" t="s">
        <v>2530</v>
      </c>
      <c r="B7" s="408"/>
      <c r="C7" s="409">
        <f>'数据-取费表'!B2</f>
        <v>43580</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201" t="s">
        <v>2531</v>
      </c>
      <c r="Q7" s="3214"/>
      <c r="R7" s="769" t="s">
        <v>23</v>
      </c>
      <c r="S7" s="770">
        <f t="shared" ref="S7:S15" si="0">F7</f>
        <v>0</v>
      </c>
      <c r="T7" s="769" t="s">
        <v>23</v>
      </c>
      <c r="U7" s="770">
        <f t="shared" ref="U7:U15" si="1">H7</f>
        <v>0</v>
      </c>
      <c r="V7" s="769" t="s">
        <v>23</v>
      </c>
      <c r="W7" s="770">
        <f t="shared" ref="W7:W15" si="2">J7</f>
        <v>0</v>
      </c>
      <c r="X7" s="771"/>
      <c r="Y7" s="3201" t="s">
        <v>2531</v>
      </c>
      <c r="Z7" s="3202"/>
      <c r="AA7" s="772" t="e">
        <f>D7/F7</f>
        <v>#DIV/0!</v>
      </c>
      <c r="AB7" s="772" t="e">
        <f>D7/H7</f>
        <v>#DIV/0!</v>
      </c>
      <c r="AC7" s="772" t="e">
        <f>D7/J7</f>
        <v>#DIV/0!</v>
      </c>
    </row>
    <row r="8" spans="1:29" s="117" customFormat="1" ht="15.75" thickBot="1">
      <c r="A8" s="407" t="s">
        <v>2532</v>
      </c>
      <c r="B8" s="408"/>
      <c r="C8" s="413" t="s">
        <v>2533</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201" t="s">
        <v>2534</v>
      </c>
      <c r="Q8" s="3202"/>
      <c r="R8" s="769" t="s">
        <v>23</v>
      </c>
      <c r="S8" s="770">
        <f t="shared" si="0"/>
        <v>0</v>
      </c>
      <c r="T8" s="769" t="s">
        <v>23</v>
      </c>
      <c r="U8" s="770">
        <f t="shared" si="1"/>
        <v>0</v>
      </c>
      <c r="V8" s="769" t="s">
        <v>23</v>
      </c>
      <c r="W8" s="770">
        <f t="shared" si="2"/>
        <v>0</v>
      </c>
      <c r="X8" s="771"/>
      <c r="Y8" s="3201" t="s">
        <v>2534</v>
      </c>
      <c r="Z8" s="3202"/>
      <c r="AA8" s="772" t="e">
        <f t="shared" ref="AA8:AA19" si="3">D8/F8</f>
        <v>#DIV/0!</v>
      </c>
      <c r="AB8" s="772" t="e">
        <f t="shared" ref="AB8:AB19" si="4">D8/H8</f>
        <v>#DIV/0!</v>
      </c>
      <c r="AC8" s="772" t="e">
        <f t="shared" ref="AC8:AC19" si="5">D8/J8</f>
        <v>#DIV/0!</v>
      </c>
    </row>
    <row r="9" spans="1:29" s="117" customFormat="1">
      <c r="A9" s="414" t="s">
        <v>2535</v>
      </c>
      <c r="B9" s="71" t="s">
        <v>2536</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204" t="s">
        <v>2537</v>
      </c>
      <c r="Q9" s="1795" t="str">
        <f t="shared" ref="Q9:Q15" si="6">B9</f>
        <v>用途</v>
      </c>
      <c r="R9" s="769" t="s">
        <v>17</v>
      </c>
      <c r="S9" s="770">
        <f t="shared" si="0"/>
        <v>100</v>
      </c>
      <c r="T9" s="769" t="s">
        <v>17</v>
      </c>
      <c r="U9" s="770">
        <f t="shared" si="1"/>
        <v>100</v>
      </c>
      <c r="V9" s="769" t="s">
        <v>17</v>
      </c>
      <c r="W9" s="770">
        <f t="shared" si="2"/>
        <v>100</v>
      </c>
      <c r="X9" s="771"/>
      <c r="Y9" s="3053" t="s">
        <v>2538</v>
      </c>
      <c r="Z9" s="55" t="str">
        <f t="shared" ref="Z9:Z15" si="7">Q9</f>
        <v>用途</v>
      </c>
      <c r="AA9" s="772">
        <f t="shared" si="3"/>
        <v>1</v>
      </c>
      <c r="AB9" s="772">
        <f t="shared" si="4"/>
        <v>1</v>
      </c>
      <c r="AC9" s="772">
        <f t="shared" si="5"/>
        <v>1</v>
      </c>
    </row>
    <row r="10" spans="1:29" s="426" customFormat="1" ht="27">
      <c r="A10" s="420"/>
      <c r="B10" s="421" t="s">
        <v>2539</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04"/>
      <c r="Q10" s="1795"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427"/>
      <c r="B11" s="421" t="s">
        <v>2540</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04"/>
      <c r="Q11" s="1795" t="str">
        <f t="shared" si="6"/>
        <v>容积率</v>
      </c>
      <c r="R11" s="769" t="s">
        <v>21</v>
      </c>
      <c r="S11" s="770" t="e">
        <f t="shared" si="0"/>
        <v>#N/A</v>
      </c>
      <c r="T11" s="769" t="s">
        <v>21</v>
      </c>
      <c r="U11" s="770" t="e">
        <f t="shared" si="1"/>
        <v>#N/A</v>
      </c>
      <c r="V11" s="769" t="s">
        <v>21</v>
      </c>
      <c r="W11" s="770" t="e">
        <f t="shared" si="2"/>
        <v>#N/A</v>
      </c>
      <c r="X11" s="771"/>
      <c r="Y11" s="3053"/>
      <c r="Z11" s="55" t="str">
        <f t="shared" si="7"/>
        <v>容积率</v>
      </c>
      <c r="AA11" s="772" t="e">
        <f t="shared" si="3"/>
        <v>#N/A</v>
      </c>
      <c r="AB11" s="772" t="e">
        <f t="shared" si="4"/>
        <v>#N/A</v>
      </c>
      <c r="AC11" s="772" t="e">
        <f t="shared" si="5"/>
        <v>#N/A</v>
      </c>
    </row>
    <row r="12" spans="1:29" s="117"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204"/>
      <c r="Q12" s="1795">
        <f t="shared" si="6"/>
        <v>111</v>
      </c>
      <c r="R12" s="769" t="s">
        <v>21</v>
      </c>
      <c r="S12" s="770">
        <f t="shared" si="0"/>
        <v>100</v>
      </c>
      <c r="T12" s="769" t="s">
        <v>21</v>
      </c>
      <c r="U12" s="770">
        <f t="shared" si="1"/>
        <v>100</v>
      </c>
      <c r="V12" s="769" t="s">
        <v>21</v>
      </c>
      <c r="W12" s="770">
        <f t="shared" si="2"/>
        <v>100</v>
      </c>
      <c r="X12" s="771"/>
      <c r="Y12" s="3053"/>
      <c r="Z12" s="55">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204"/>
      <c r="Q13" s="1795">
        <f t="shared" si="6"/>
        <v>111</v>
      </c>
      <c r="R13" s="769" t="s">
        <v>21</v>
      </c>
      <c r="S13" s="770">
        <f t="shared" si="0"/>
        <v>100</v>
      </c>
      <c r="T13" s="769" t="s">
        <v>21</v>
      </c>
      <c r="U13" s="770">
        <f t="shared" si="1"/>
        <v>100</v>
      </c>
      <c r="V13" s="769" t="s">
        <v>21</v>
      </c>
      <c r="W13" s="770">
        <f t="shared" si="2"/>
        <v>100</v>
      </c>
      <c r="X13" s="771"/>
      <c r="Y13" s="3053"/>
      <c r="Z13" s="55">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204"/>
      <c r="Q14" s="1795">
        <f t="shared" si="6"/>
        <v>111</v>
      </c>
      <c r="R14" s="769" t="s">
        <v>21</v>
      </c>
      <c r="S14" s="770">
        <f t="shared" si="0"/>
        <v>100</v>
      </c>
      <c r="T14" s="769" t="s">
        <v>21</v>
      </c>
      <c r="U14" s="770">
        <f t="shared" si="1"/>
        <v>100</v>
      </c>
      <c r="V14" s="769" t="s">
        <v>21</v>
      </c>
      <c r="W14" s="770">
        <f t="shared" si="2"/>
        <v>100</v>
      </c>
      <c r="X14" s="771"/>
      <c r="Y14" s="3053"/>
      <c r="Z14" s="55">
        <f t="shared" si="7"/>
        <v>111</v>
      </c>
      <c r="AA14" s="772">
        <f t="shared" si="3"/>
        <v>1</v>
      </c>
      <c r="AB14" s="772">
        <f t="shared" si="4"/>
        <v>1</v>
      </c>
      <c r="AC14" s="772">
        <f t="shared" si="5"/>
        <v>1</v>
      </c>
    </row>
    <row r="15" spans="1:29" ht="15">
      <c r="A15" s="439" t="s">
        <v>2541</v>
      </c>
      <c r="B15" s="69" t="s">
        <v>2082</v>
      </c>
      <c r="C15" s="2604">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56" t="s">
        <v>2542</v>
      </c>
      <c r="Q15" s="1810" t="str">
        <f t="shared" si="6"/>
        <v>居住社区成熟度</v>
      </c>
      <c r="R15" s="773" t="s">
        <v>21</v>
      </c>
      <c r="S15" s="774">
        <f t="shared" si="0"/>
        <v>100</v>
      </c>
      <c r="T15" s="773" t="s">
        <v>21</v>
      </c>
      <c r="U15" s="774">
        <f t="shared" si="1"/>
        <v>100</v>
      </c>
      <c r="V15" s="773" t="s">
        <v>21</v>
      </c>
      <c r="W15" s="774">
        <f t="shared" si="2"/>
        <v>100</v>
      </c>
      <c r="X15" s="1813"/>
      <c r="Y15" s="3182" t="s">
        <v>2542</v>
      </c>
      <c r="Z15" s="1814" t="str">
        <f t="shared" si="7"/>
        <v>居住社区成熟度</v>
      </c>
      <c r="AA15" s="1811">
        <f t="shared" si="3"/>
        <v>1</v>
      </c>
      <c r="AB15" s="1811">
        <f t="shared" si="4"/>
        <v>1</v>
      </c>
      <c r="AC15" s="1811">
        <f t="shared" si="5"/>
        <v>1</v>
      </c>
    </row>
    <row r="16" spans="1:29" ht="15">
      <c r="A16" s="427"/>
      <c r="B16" s="445"/>
      <c r="C16" s="446"/>
      <c r="D16" s="447"/>
      <c r="E16" s="2605"/>
      <c r="F16" s="447"/>
      <c r="G16" s="2606"/>
      <c r="H16" s="449"/>
      <c r="I16" s="2606"/>
      <c r="J16" s="447"/>
      <c r="K16" s="2607"/>
      <c r="L16" s="1142"/>
      <c r="M16" s="1133"/>
      <c r="N16" s="1133"/>
      <c r="O16" s="1133"/>
      <c r="P16" s="3257"/>
      <c r="Q16" s="1810"/>
      <c r="R16" s="773"/>
      <c r="S16" s="774"/>
      <c r="T16" s="773"/>
      <c r="U16" s="774"/>
      <c r="V16" s="773"/>
      <c r="W16" s="774"/>
      <c r="X16" s="1813"/>
      <c r="Y16" s="3183"/>
      <c r="Z16" s="1814"/>
      <c r="AA16" s="1811">
        <v>1</v>
      </c>
      <c r="AB16" s="1811">
        <v>1</v>
      </c>
      <c r="AC16" s="1811">
        <v>1</v>
      </c>
    </row>
    <row r="17" spans="1:29" ht="15">
      <c r="A17" s="427"/>
      <c r="B17" s="450" t="s">
        <v>2088</v>
      </c>
      <c r="C17" s="2608">
        <f>估价对象房地状况!C6</f>
        <v>0</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57"/>
      <c r="Q17" s="1810" t="str">
        <f>B17</f>
        <v>交通便捷度</v>
      </c>
      <c r="R17" s="773" t="s">
        <v>21</v>
      </c>
      <c r="S17" s="774">
        <f>F17</f>
        <v>100</v>
      </c>
      <c r="T17" s="773" t="s">
        <v>21</v>
      </c>
      <c r="U17" s="774">
        <f>H17</f>
        <v>100</v>
      </c>
      <c r="V17" s="773" t="s">
        <v>21</v>
      </c>
      <c r="W17" s="774">
        <f>J17</f>
        <v>100</v>
      </c>
      <c r="X17" s="1813"/>
      <c r="Y17" s="3183"/>
      <c r="Z17" s="1814" t="str">
        <f>Q17</f>
        <v>交通便捷度</v>
      </c>
      <c r="AA17" s="1811">
        <f t="shared" si="3"/>
        <v>1</v>
      </c>
      <c r="AB17" s="1811">
        <f t="shared" si="4"/>
        <v>1</v>
      </c>
      <c r="AC17" s="1811">
        <f t="shared" si="5"/>
        <v>1</v>
      </c>
    </row>
    <row r="18" spans="1:29" ht="15">
      <c r="A18" s="427"/>
      <c r="B18" s="455"/>
      <c r="C18" s="2609"/>
      <c r="D18" s="449"/>
      <c r="E18" s="2610"/>
      <c r="F18" s="449"/>
      <c r="G18" s="2611"/>
      <c r="H18" s="447"/>
      <c r="I18" s="2611"/>
      <c r="J18" s="447"/>
      <c r="K18" s="2607"/>
      <c r="L18" s="1142"/>
      <c r="M18" s="1133"/>
      <c r="N18" s="1133"/>
      <c r="O18" s="1133"/>
      <c r="P18" s="3257"/>
      <c r="Q18" s="1810"/>
      <c r="R18" s="773"/>
      <c r="S18" s="774"/>
      <c r="T18" s="773"/>
      <c r="U18" s="774"/>
      <c r="V18" s="773"/>
      <c r="W18" s="774"/>
      <c r="X18" s="1813"/>
      <c r="Y18" s="3183"/>
      <c r="Z18" s="1814"/>
      <c r="AA18" s="1811">
        <v>1</v>
      </c>
      <c r="AB18" s="1811">
        <v>1</v>
      </c>
      <c r="AC18" s="1811">
        <v>1</v>
      </c>
    </row>
    <row r="19" spans="1:29" ht="15">
      <c r="A19" s="427"/>
      <c r="B19" s="450" t="s">
        <v>2087</v>
      </c>
      <c r="C19" s="2608">
        <f>估价对象房地状况!C7</f>
        <v>0</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57"/>
      <c r="Q19" s="1810" t="str">
        <f>B19</f>
        <v>公共配套设施</v>
      </c>
      <c r="R19" s="773" t="s">
        <v>21</v>
      </c>
      <c r="S19" s="774">
        <f>F19</f>
        <v>100</v>
      </c>
      <c r="T19" s="773" t="s">
        <v>21</v>
      </c>
      <c r="U19" s="774">
        <f>H19</f>
        <v>100</v>
      </c>
      <c r="V19" s="773" t="s">
        <v>21</v>
      </c>
      <c r="W19" s="774">
        <f>J19</f>
        <v>100</v>
      </c>
      <c r="X19" s="1813"/>
      <c r="Y19" s="3183"/>
      <c r="Z19" s="1814" t="str">
        <f>Q19</f>
        <v>公共配套设施</v>
      </c>
      <c r="AA19" s="1811">
        <f t="shared" si="3"/>
        <v>1</v>
      </c>
      <c r="AB19" s="1811">
        <f t="shared" si="4"/>
        <v>1</v>
      </c>
      <c r="AC19" s="1811">
        <f t="shared" si="5"/>
        <v>1</v>
      </c>
    </row>
    <row r="20" spans="1:29" ht="15">
      <c r="A20" s="427"/>
      <c r="B20" s="455"/>
      <c r="C20" s="446"/>
      <c r="D20" s="447"/>
      <c r="E20" s="2605"/>
      <c r="F20" s="447"/>
      <c r="G20" s="2606"/>
      <c r="H20" s="447"/>
      <c r="I20" s="2606"/>
      <c r="J20" s="447"/>
      <c r="K20" s="2607"/>
      <c r="L20" s="1142"/>
      <c r="M20" s="1133"/>
      <c r="N20" s="1133"/>
      <c r="O20" s="1133"/>
      <c r="P20" s="3257"/>
      <c r="Q20" s="1810"/>
      <c r="R20" s="773"/>
      <c r="S20" s="774"/>
      <c r="T20" s="773"/>
      <c r="U20" s="774"/>
      <c r="V20" s="773"/>
      <c r="W20" s="774"/>
      <c r="X20" s="1813"/>
      <c r="Y20" s="3183"/>
      <c r="Z20" s="1814"/>
      <c r="AA20" s="1811">
        <v>1</v>
      </c>
      <c r="AB20" s="1811">
        <v>1</v>
      </c>
      <c r="AC20" s="1811">
        <v>1</v>
      </c>
    </row>
    <row r="21" spans="1:29" ht="15">
      <c r="A21" s="427"/>
      <c r="B21" s="1386" t="s">
        <v>2089</v>
      </c>
      <c r="C21" s="2608">
        <f>估价对象房地状况!C8</f>
        <v>0</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57"/>
      <c r="Q21" s="1810" t="str">
        <f>B21</f>
        <v>基础设施水平</v>
      </c>
      <c r="R21" s="773" t="s">
        <v>17</v>
      </c>
      <c r="S21" s="774">
        <f>F21</f>
        <v>100</v>
      </c>
      <c r="T21" s="773" t="s">
        <v>17</v>
      </c>
      <c r="U21" s="774">
        <f>H21</f>
        <v>100</v>
      </c>
      <c r="V21" s="773" t="s">
        <v>17</v>
      </c>
      <c r="W21" s="774">
        <f>J21</f>
        <v>100</v>
      </c>
      <c r="X21" s="1813"/>
      <c r="Y21" s="3183"/>
      <c r="Z21" s="1814" t="str">
        <f>Q21</f>
        <v>基础设施水平</v>
      </c>
      <c r="AA21" s="1811">
        <f t="shared" ref="AA21" si="8">D21/F21</f>
        <v>1</v>
      </c>
      <c r="AB21" s="1811">
        <f t="shared" ref="AB21" si="9">D21/H21</f>
        <v>1</v>
      </c>
      <c r="AC21" s="1811">
        <f t="shared" ref="AC21" si="10">D21/J21</f>
        <v>1</v>
      </c>
    </row>
    <row r="22" spans="1:29" ht="15">
      <c r="A22" s="427"/>
      <c r="B22" s="1386"/>
      <c r="C22" s="2609"/>
      <c r="D22" s="447"/>
      <c r="E22" s="446"/>
      <c r="F22" s="447"/>
      <c r="G22" s="2612"/>
      <c r="H22" s="447"/>
      <c r="I22" s="446"/>
      <c r="J22" s="447"/>
      <c r="K22" s="2613"/>
      <c r="L22" s="1142"/>
      <c r="M22" s="1133"/>
      <c r="N22" s="1133"/>
      <c r="O22" s="1133"/>
      <c r="P22" s="3257"/>
      <c r="Q22" s="1810"/>
      <c r="R22" s="773"/>
      <c r="S22" s="774"/>
      <c r="T22" s="773"/>
      <c r="U22" s="774"/>
      <c r="V22" s="773"/>
      <c r="W22" s="774"/>
      <c r="X22" s="1813"/>
      <c r="Y22" s="3183"/>
      <c r="Z22" s="1814"/>
      <c r="AA22" s="1811">
        <v>1</v>
      </c>
      <c r="AB22" s="1811">
        <v>1</v>
      </c>
      <c r="AC22" s="1811">
        <v>1</v>
      </c>
    </row>
    <row r="23" spans="1:29" ht="15">
      <c r="A23" s="427"/>
      <c r="B23" s="450" t="s">
        <v>2091</v>
      </c>
      <c r="C23" s="2608">
        <f>估价对象房地状况!C9</f>
        <v>0</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57"/>
      <c r="Q23" s="1810" t="str">
        <f>B23</f>
        <v>自然及人文环境</v>
      </c>
      <c r="R23" s="773" t="s">
        <v>21</v>
      </c>
      <c r="S23" s="774">
        <f>F23</f>
        <v>100</v>
      </c>
      <c r="T23" s="773" t="s">
        <v>21</v>
      </c>
      <c r="U23" s="774">
        <f>H23</f>
        <v>100</v>
      </c>
      <c r="V23" s="773" t="s">
        <v>21</v>
      </c>
      <c r="W23" s="774">
        <f>J23</f>
        <v>100</v>
      </c>
      <c r="X23" s="1813"/>
      <c r="Y23" s="3183"/>
      <c r="Z23" s="1814" t="str">
        <f>Q23</f>
        <v>自然及人文环境</v>
      </c>
      <c r="AA23" s="1811">
        <f>D23/F23</f>
        <v>1</v>
      </c>
      <c r="AB23" s="1811">
        <f>D23/H23</f>
        <v>1</v>
      </c>
      <c r="AC23" s="1811">
        <f>D23/J23</f>
        <v>1</v>
      </c>
    </row>
    <row r="24" spans="1:29" ht="15">
      <c r="A24" s="427"/>
      <c r="B24" s="455"/>
      <c r="C24" s="446"/>
      <c r="D24" s="447"/>
      <c r="E24" s="2605"/>
      <c r="F24" s="447"/>
      <c r="G24" s="2606"/>
      <c r="H24" s="447"/>
      <c r="I24" s="2606"/>
      <c r="J24" s="447"/>
      <c r="K24" s="2607"/>
      <c r="L24" s="1142"/>
      <c r="M24" s="1133"/>
      <c r="N24" s="1133"/>
      <c r="O24" s="1133"/>
      <c r="P24" s="3257"/>
      <c r="Q24" s="1810"/>
      <c r="R24" s="773"/>
      <c r="S24" s="774"/>
      <c r="T24" s="773"/>
      <c r="U24" s="774"/>
      <c r="V24" s="773"/>
      <c r="W24" s="774"/>
      <c r="X24" s="1813"/>
      <c r="Y24" s="3183"/>
      <c r="Z24" s="1814"/>
      <c r="AA24" s="1811">
        <v>1</v>
      </c>
      <c r="AB24" s="1811">
        <v>1</v>
      </c>
      <c r="AC24" s="1811">
        <v>1</v>
      </c>
    </row>
    <row r="25" spans="1:29" ht="15">
      <c r="A25" s="427"/>
      <c r="B25" s="421" t="s">
        <v>2543</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57"/>
      <c r="Q25" s="1810" t="str">
        <f t="shared" ref="Q25:Q46" si="11">B25</f>
        <v>楼层-1</v>
      </c>
      <c r="R25" s="773" t="s">
        <v>21</v>
      </c>
      <c r="S25" s="774">
        <f t="shared" ref="S25:S46" si="12">F25</f>
        <v>100</v>
      </c>
      <c r="T25" s="773" t="s">
        <v>21</v>
      </c>
      <c r="U25" s="774">
        <f t="shared" ref="U25:U46" si="13">H25</f>
        <v>100</v>
      </c>
      <c r="V25" s="773" t="s">
        <v>21</v>
      </c>
      <c r="W25" s="774">
        <f t="shared" ref="W25:W46" si="14">J25</f>
        <v>100</v>
      </c>
      <c r="X25" s="1813"/>
      <c r="Y25" s="3183"/>
      <c r="Z25" s="1814" t="str">
        <f>Q25</f>
        <v>楼层-1</v>
      </c>
      <c r="AA25" s="1811">
        <f t="shared" ref="AA25:AA46" si="15">D25/F25</f>
        <v>1</v>
      </c>
      <c r="AB25" s="1811">
        <f t="shared" ref="AB25:AB46" si="16">D25/H25</f>
        <v>1</v>
      </c>
      <c r="AC25" s="1811">
        <f t="shared" ref="AC25:AC46" si="17">D25/J25</f>
        <v>1</v>
      </c>
    </row>
    <row r="26" spans="1:29" ht="15">
      <c r="A26" s="427"/>
      <c r="B26" s="421" t="s">
        <v>2544</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57"/>
      <c r="Q26" s="1810" t="str">
        <f t="shared" si="11"/>
        <v>朝向</v>
      </c>
      <c r="R26" s="773" t="s">
        <v>21</v>
      </c>
      <c r="S26" s="774">
        <f t="shared" si="12"/>
        <v>100</v>
      </c>
      <c r="T26" s="773" t="s">
        <v>21</v>
      </c>
      <c r="U26" s="774">
        <f t="shared" si="13"/>
        <v>100</v>
      </c>
      <c r="V26" s="773" t="s">
        <v>21</v>
      </c>
      <c r="W26" s="774">
        <f t="shared" si="14"/>
        <v>100</v>
      </c>
      <c r="X26" s="1813"/>
      <c r="Y26" s="3183"/>
      <c r="Z26" s="1814" t="str">
        <f>Q26</f>
        <v>朝向</v>
      </c>
      <c r="AA26" s="1811">
        <f t="shared" si="15"/>
        <v>1</v>
      </c>
      <c r="AB26" s="1811">
        <f t="shared" si="16"/>
        <v>1</v>
      </c>
      <c r="AC26" s="1811">
        <f t="shared" si="17"/>
        <v>1</v>
      </c>
    </row>
    <row r="27" spans="1:29" s="117"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57"/>
      <c r="Q27" s="1795">
        <f t="shared" si="11"/>
        <v>111</v>
      </c>
      <c r="R27" s="769" t="s">
        <v>21</v>
      </c>
      <c r="S27" s="770">
        <f t="shared" si="12"/>
        <v>100</v>
      </c>
      <c r="T27" s="769" t="s">
        <v>21</v>
      </c>
      <c r="U27" s="770">
        <f t="shared" si="13"/>
        <v>100</v>
      </c>
      <c r="V27" s="769" t="s">
        <v>21</v>
      </c>
      <c r="W27" s="770">
        <f t="shared" si="14"/>
        <v>100</v>
      </c>
      <c r="X27" s="771"/>
      <c r="Y27" s="3183"/>
      <c r="Z27" s="55">
        <f>Q27</f>
        <v>111</v>
      </c>
      <c r="AA27" s="1811">
        <f t="shared" si="15"/>
        <v>1</v>
      </c>
      <c r="AB27" s="1811">
        <f t="shared" si="16"/>
        <v>1</v>
      </c>
      <c r="AC27" s="1811">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57"/>
      <c r="Q28" s="1810">
        <f t="shared" si="11"/>
        <v>111</v>
      </c>
      <c r="R28" s="773" t="s">
        <v>21</v>
      </c>
      <c r="S28" s="774">
        <f t="shared" si="12"/>
        <v>100</v>
      </c>
      <c r="T28" s="773" t="s">
        <v>21</v>
      </c>
      <c r="U28" s="774">
        <f t="shared" si="13"/>
        <v>100</v>
      </c>
      <c r="V28" s="773" t="s">
        <v>21</v>
      </c>
      <c r="W28" s="774">
        <f t="shared" si="14"/>
        <v>100</v>
      </c>
      <c r="X28" s="1813"/>
      <c r="Y28" s="3183"/>
      <c r="Z28" s="1814">
        <f t="shared" ref="Z28:Z46" si="18">Q28</f>
        <v>111</v>
      </c>
      <c r="AA28" s="1811">
        <f t="shared" si="15"/>
        <v>1</v>
      </c>
      <c r="AB28" s="1811">
        <f t="shared" si="16"/>
        <v>1</v>
      </c>
      <c r="AC28" s="1811">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57"/>
      <c r="Q29" s="1810">
        <f t="shared" si="11"/>
        <v>111</v>
      </c>
      <c r="R29" s="773" t="s">
        <v>21</v>
      </c>
      <c r="S29" s="774">
        <f t="shared" si="12"/>
        <v>100</v>
      </c>
      <c r="T29" s="773" t="s">
        <v>21</v>
      </c>
      <c r="U29" s="774">
        <f t="shared" si="13"/>
        <v>100</v>
      </c>
      <c r="V29" s="773" t="s">
        <v>21</v>
      </c>
      <c r="W29" s="774">
        <f t="shared" si="14"/>
        <v>100</v>
      </c>
      <c r="X29" s="1813"/>
      <c r="Y29" s="3183"/>
      <c r="Z29" s="1814">
        <f t="shared" si="18"/>
        <v>111</v>
      </c>
      <c r="AA29" s="1811">
        <f t="shared" si="15"/>
        <v>1</v>
      </c>
      <c r="AB29" s="1811">
        <f t="shared" si="16"/>
        <v>1</v>
      </c>
      <c r="AC29" s="1811">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57"/>
      <c r="Q30" s="1810">
        <f t="shared" si="11"/>
        <v>111</v>
      </c>
      <c r="R30" s="773" t="s">
        <v>21</v>
      </c>
      <c r="S30" s="774">
        <f t="shared" si="12"/>
        <v>100</v>
      </c>
      <c r="T30" s="773" t="s">
        <v>21</v>
      </c>
      <c r="U30" s="774">
        <f t="shared" si="13"/>
        <v>100</v>
      </c>
      <c r="V30" s="773" t="s">
        <v>21</v>
      </c>
      <c r="W30" s="774">
        <f t="shared" si="14"/>
        <v>100</v>
      </c>
      <c r="X30" s="1813"/>
      <c r="Y30" s="3183"/>
      <c r="Z30" s="1814">
        <f t="shared" si="18"/>
        <v>111</v>
      </c>
      <c r="AA30" s="1811">
        <f t="shared" si="15"/>
        <v>1</v>
      </c>
      <c r="AB30" s="1811">
        <f t="shared" si="16"/>
        <v>1</v>
      </c>
      <c r="AC30" s="1811">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57"/>
      <c r="Q31" s="1810">
        <f t="shared" si="11"/>
        <v>111</v>
      </c>
      <c r="R31" s="773" t="s">
        <v>21</v>
      </c>
      <c r="S31" s="774">
        <f t="shared" si="12"/>
        <v>100</v>
      </c>
      <c r="T31" s="773" t="s">
        <v>21</v>
      </c>
      <c r="U31" s="774">
        <f t="shared" si="13"/>
        <v>100</v>
      </c>
      <c r="V31" s="773" t="s">
        <v>21</v>
      </c>
      <c r="W31" s="774">
        <f t="shared" si="14"/>
        <v>100</v>
      </c>
      <c r="X31" s="1813"/>
      <c r="Y31" s="3183"/>
      <c r="Z31" s="1814">
        <f t="shared" si="18"/>
        <v>111</v>
      </c>
      <c r="AA31" s="1811">
        <f t="shared" si="15"/>
        <v>1</v>
      </c>
      <c r="AB31" s="1811">
        <f t="shared" si="16"/>
        <v>1</v>
      </c>
      <c r="AC31" s="1811">
        <f t="shared" si="17"/>
        <v>1</v>
      </c>
    </row>
    <row r="32" spans="1:29" ht="15">
      <c r="A32" s="439" t="s">
        <v>2545</v>
      </c>
      <c r="B32" s="71" t="s">
        <v>2546</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52" t="s">
        <v>2547</v>
      </c>
      <c r="Q32" s="1810" t="str">
        <f t="shared" si="11"/>
        <v>建筑类型</v>
      </c>
      <c r="R32" s="773" t="s">
        <v>21</v>
      </c>
      <c r="S32" s="774">
        <f t="shared" si="12"/>
        <v>100</v>
      </c>
      <c r="T32" s="773" t="s">
        <v>21</v>
      </c>
      <c r="U32" s="774">
        <f t="shared" si="13"/>
        <v>100</v>
      </c>
      <c r="V32" s="773" t="s">
        <v>21</v>
      </c>
      <c r="W32" s="774">
        <f t="shared" si="14"/>
        <v>100</v>
      </c>
      <c r="X32" s="1813"/>
      <c r="Y32" s="3185" t="s">
        <v>2547</v>
      </c>
      <c r="Z32" s="1814" t="str">
        <f t="shared" si="18"/>
        <v>建筑类型</v>
      </c>
      <c r="AA32" s="1811">
        <f t="shared" si="15"/>
        <v>1</v>
      </c>
      <c r="AB32" s="1811">
        <f t="shared" si="16"/>
        <v>1</v>
      </c>
      <c r="AC32" s="1811">
        <f t="shared" si="17"/>
        <v>1</v>
      </c>
    </row>
    <row r="33" spans="1:29" s="470" customFormat="1" ht="15">
      <c r="A33" s="467"/>
      <c r="B33" s="421" t="s">
        <v>2548</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53"/>
      <c r="Q33" s="775" t="str">
        <f t="shared" si="11"/>
        <v>项目建筑规模</v>
      </c>
      <c r="R33" s="776" t="s">
        <v>21</v>
      </c>
      <c r="S33" s="777" t="e">
        <f t="shared" si="12"/>
        <v>#N/A</v>
      </c>
      <c r="T33" s="776" t="s">
        <v>21</v>
      </c>
      <c r="U33" s="777" t="e">
        <f t="shared" si="13"/>
        <v>#N/A</v>
      </c>
      <c r="V33" s="776" t="s">
        <v>21</v>
      </c>
      <c r="W33" s="777" t="e">
        <f t="shared" si="14"/>
        <v>#N/A</v>
      </c>
      <c r="X33" s="778"/>
      <c r="Y33" s="3185"/>
      <c r="Z33" s="779" t="str">
        <f t="shared" si="18"/>
        <v>项目建筑规模</v>
      </c>
      <c r="AA33" s="1811" t="e">
        <f t="shared" si="15"/>
        <v>#N/A</v>
      </c>
      <c r="AB33" s="1811" t="e">
        <f t="shared" si="16"/>
        <v>#N/A</v>
      </c>
      <c r="AC33" s="1811" t="e">
        <f t="shared" si="17"/>
        <v>#N/A</v>
      </c>
    </row>
    <row r="34" spans="1:29" ht="15">
      <c r="A34" s="471"/>
      <c r="B34" s="421" t="s">
        <v>2549</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53"/>
      <c r="Q34" s="1810" t="str">
        <f t="shared" si="11"/>
        <v>建筑结构</v>
      </c>
      <c r="R34" s="773" t="s">
        <v>21</v>
      </c>
      <c r="S34" s="774">
        <f t="shared" si="12"/>
        <v>100</v>
      </c>
      <c r="T34" s="773" t="s">
        <v>21</v>
      </c>
      <c r="U34" s="774">
        <f t="shared" si="13"/>
        <v>100</v>
      </c>
      <c r="V34" s="773" t="s">
        <v>21</v>
      </c>
      <c r="W34" s="774">
        <f t="shared" si="14"/>
        <v>100</v>
      </c>
      <c r="X34" s="1813"/>
      <c r="Y34" s="3185"/>
      <c r="Z34" s="1814" t="str">
        <f t="shared" si="18"/>
        <v>建筑结构</v>
      </c>
      <c r="AA34" s="1811">
        <f t="shared" si="15"/>
        <v>1</v>
      </c>
      <c r="AB34" s="1811">
        <f t="shared" si="16"/>
        <v>1</v>
      </c>
      <c r="AC34" s="1811">
        <f t="shared" si="17"/>
        <v>1</v>
      </c>
    </row>
    <row r="35" spans="1:29" ht="15">
      <c r="A35" s="471"/>
      <c r="B35" s="421" t="s">
        <v>2550</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53"/>
      <c r="Q35" s="1810" t="str">
        <f t="shared" si="11"/>
        <v>建筑品质</v>
      </c>
      <c r="R35" s="773" t="s">
        <v>21</v>
      </c>
      <c r="S35" s="774">
        <f t="shared" si="12"/>
        <v>100</v>
      </c>
      <c r="T35" s="773" t="s">
        <v>21</v>
      </c>
      <c r="U35" s="774">
        <f t="shared" si="13"/>
        <v>100</v>
      </c>
      <c r="V35" s="773" t="s">
        <v>21</v>
      </c>
      <c r="W35" s="774">
        <f t="shared" si="14"/>
        <v>100</v>
      </c>
      <c r="X35" s="1813"/>
      <c r="Y35" s="3185"/>
      <c r="Z35" s="1814" t="str">
        <f t="shared" si="18"/>
        <v>建筑品质</v>
      </c>
      <c r="AA35" s="1811">
        <f t="shared" si="15"/>
        <v>1</v>
      </c>
      <c r="AB35" s="1811">
        <f t="shared" si="16"/>
        <v>1</v>
      </c>
      <c r="AC35" s="1811">
        <f t="shared" si="17"/>
        <v>1</v>
      </c>
    </row>
    <row r="36" spans="1:29" ht="15">
      <c r="A36" s="471"/>
      <c r="B36" s="421" t="s">
        <v>2551</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53"/>
      <c r="Q36" s="1810" t="str">
        <f t="shared" si="11"/>
        <v>公共部分装修</v>
      </c>
      <c r="R36" s="773" t="s">
        <v>21</v>
      </c>
      <c r="S36" s="774">
        <f t="shared" si="12"/>
        <v>100</v>
      </c>
      <c r="T36" s="773" t="s">
        <v>21</v>
      </c>
      <c r="U36" s="774">
        <f t="shared" si="13"/>
        <v>100</v>
      </c>
      <c r="V36" s="773" t="s">
        <v>21</v>
      </c>
      <c r="W36" s="774">
        <f t="shared" si="14"/>
        <v>100</v>
      </c>
      <c r="X36" s="1813"/>
      <c r="Y36" s="3185"/>
      <c r="Z36" s="1814" t="str">
        <f t="shared" si="18"/>
        <v>公共部分装修</v>
      </c>
      <c r="AA36" s="1811">
        <f t="shared" si="15"/>
        <v>1</v>
      </c>
      <c r="AB36" s="1811">
        <f t="shared" si="16"/>
        <v>1</v>
      </c>
      <c r="AC36" s="1811">
        <f t="shared" si="17"/>
        <v>1</v>
      </c>
    </row>
    <row r="37" spans="1:29" s="117" customFormat="1" ht="15">
      <c r="A37" s="472"/>
      <c r="B37" s="421" t="s">
        <v>2552</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53"/>
      <c r="Q37" s="1795" t="str">
        <f t="shared" si="11"/>
        <v>成新度</v>
      </c>
      <c r="R37" s="769" t="s">
        <v>21</v>
      </c>
      <c r="S37" s="770" t="e">
        <f t="shared" si="12"/>
        <v>#N/A</v>
      </c>
      <c r="T37" s="769" t="s">
        <v>21</v>
      </c>
      <c r="U37" s="770" t="e">
        <f t="shared" si="13"/>
        <v>#N/A</v>
      </c>
      <c r="V37" s="769" t="s">
        <v>21</v>
      </c>
      <c r="W37" s="770" t="e">
        <f t="shared" si="14"/>
        <v>#N/A</v>
      </c>
      <c r="X37" s="771"/>
      <c r="Y37" s="3185"/>
      <c r="Z37" s="55" t="str">
        <f t="shared" si="18"/>
        <v>成新度</v>
      </c>
      <c r="AA37" s="772" t="e">
        <f t="shared" si="15"/>
        <v>#N/A</v>
      </c>
      <c r="AB37" s="772" t="e">
        <f t="shared" si="16"/>
        <v>#N/A</v>
      </c>
      <c r="AC37" s="772" t="e">
        <f t="shared" si="17"/>
        <v>#N/A</v>
      </c>
    </row>
    <row r="38" spans="1:29" ht="15">
      <c r="A38" s="471"/>
      <c r="B38" s="421" t="s">
        <v>2553</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53" t="s">
        <v>2547</v>
      </c>
      <c r="Q38" s="1810" t="str">
        <f t="shared" si="11"/>
        <v>物业管理</v>
      </c>
      <c r="R38" s="773" t="s">
        <v>21</v>
      </c>
      <c r="S38" s="774">
        <f t="shared" si="12"/>
        <v>100</v>
      </c>
      <c r="T38" s="773" t="s">
        <v>21</v>
      </c>
      <c r="U38" s="774">
        <f t="shared" si="13"/>
        <v>100</v>
      </c>
      <c r="V38" s="773" t="s">
        <v>21</v>
      </c>
      <c r="W38" s="774">
        <f t="shared" si="14"/>
        <v>100</v>
      </c>
      <c r="X38" s="1813"/>
      <c r="Y38" s="3185" t="s">
        <v>2547</v>
      </c>
      <c r="Z38" s="1814" t="str">
        <f t="shared" si="18"/>
        <v>物业管理</v>
      </c>
      <c r="AA38" s="1811">
        <f t="shared" si="15"/>
        <v>1</v>
      </c>
      <c r="AB38" s="1811">
        <f t="shared" si="16"/>
        <v>1</v>
      </c>
      <c r="AC38" s="1811">
        <f t="shared" si="17"/>
        <v>1</v>
      </c>
    </row>
    <row r="39" spans="1:29" ht="15">
      <c r="A39" s="471"/>
      <c r="B39" s="421" t="s">
        <v>2554</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53"/>
      <c r="Q39" s="1810" t="str">
        <f t="shared" si="11"/>
        <v>市政基础设施</v>
      </c>
      <c r="R39" s="773" t="s">
        <v>21</v>
      </c>
      <c r="S39" s="774">
        <f t="shared" si="12"/>
        <v>100</v>
      </c>
      <c r="T39" s="773" t="s">
        <v>21</v>
      </c>
      <c r="U39" s="774">
        <f t="shared" si="13"/>
        <v>100</v>
      </c>
      <c r="V39" s="773" t="s">
        <v>21</v>
      </c>
      <c r="W39" s="774">
        <f t="shared" si="14"/>
        <v>100</v>
      </c>
      <c r="X39" s="1813"/>
      <c r="Y39" s="3185"/>
      <c r="Z39" s="1814" t="str">
        <f t="shared" si="18"/>
        <v>市政基础设施</v>
      </c>
      <c r="AA39" s="1811">
        <f t="shared" si="15"/>
        <v>1</v>
      </c>
      <c r="AB39" s="1811">
        <f t="shared" si="16"/>
        <v>1</v>
      </c>
      <c r="AC39" s="1811">
        <f t="shared" si="17"/>
        <v>1</v>
      </c>
    </row>
    <row r="40" spans="1:29" ht="15">
      <c r="A40" s="471"/>
      <c r="B40" s="421" t="s">
        <v>2555</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53"/>
      <c r="Q40" s="1810" t="str">
        <f t="shared" si="11"/>
        <v>房型</v>
      </c>
      <c r="R40" s="773" t="s">
        <v>21</v>
      </c>
      <c r="S40" s="774">
        <f t="shared" si="12"/>
        <v>100</v>
      </c>
      <c r="T40" s="773" t="s">
        <v>21</v>
      </c>
      <c r="U40" s="774">
        <f t="shared" si="13"/>
        <v>100</v>
      </c>
      <c r="V40" s="773" t="s">
        <v>21</v>
      </c>
      <c r="W40" s="774">
        <f t="shared" si="14"/>
        <v>100</v>
      </c>
      <c r="X40" s="1813"/>
      <c r="Y40" s="3185"/>
      <c r="Z40" s="1814" t="str">
        <f t="shared" si="18"/>
        <v>房型</v>
      </c>
      <c r="AA40" s="1811">
        <f t="shared" si="15"/>
        <v>1</v>
      </c>
      <c r="AB40" s="1811">
        <f t="shared" si="16"/>
        <v>1</v>
      </c>
      <c r="AC40" s="1811">
        <f t="shared" si="17"/>
        <v>1</v>
      </c>
    </row>
    <row r="41" spans="1:29" s="470" customFormat="1" ht="28.5">
      <c r="A41" s="467"/>
      <c r="B41" s="421" t="s">
        <v>2556</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53"/>
      <c r="Q41" s="775" t="str">
        <f t="shared" si="11"/>
        <v>单套/主力户型建筑面积</v>
      </c>
      <c r="R41" s="776" t="s">
        <v>21</v>
      </c>
      <c r="S41" s="777">
        <f t="shared" si="12"/>
        <v>100</v>
      </c>
      <c r="T41" s="776" t="s">
        <v>21</v>
      </c>
      <c r="U41" s="777">
        <f t="shared" si="13"/>
        <v>100</v>
      </c>
      <c r="V41" s="776" t="s">
        <v>21</v>
      </c>
      <c r="W41" s="777">
        <f t="shared" si="14"/>
        <v>100</v>
      </c>
      <c r="X41" s="778"/>
      <c r="Y41" s="3185"/>
      <c r="Z41" s="779" t="str">
        <f t="shared" si="18"/>
        <v>单套/主力户型建筑面积</v>
      </c>
      <c r="AA41" s="1811">
        <f t="shared" si="15"/>
        <v>1</v>
      </c>
      <c r="AB41" s="1811">
        <f t="shared" si="16"/>
        <v>1</v>
      </c>
      <c r="AC41" s="1811">
        <f t="shared" si="17"/>
        <v>1</v>
      </c>
    </row>
    <row r="42" spans="1:29" ht="15">
      <c r="A42" s="471"/>
      <c r="B42" s="421" t="s">
        <v>2557</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53"/>
      <c r="Q42" s="1810" t="str">
        <f t="shared" si="11"/>
        <v>内部装修</v>
      </c>
      <c r="R42" s="773" t="s">
        <v>21</v>
      </c>
      <c r="S42" s="774">
        <f t="shared" si="12"/>
        <v>100</v>
      </c>
      <c r="T42" s="773" t="s">
        <v>21</v>
      </c>
      <c r="U42" s="774">
        <f t="shared" si="13"/>
        <v>100</v>
      </c>
      <c r="V42" s="773" t="s">
        <v>21</v>
      </c>
      <c r="W42" s="774">
        <f t="shared" si="14"/>
        <v>100</v>
      </c>
      <c r="X42" s="1813"/>
      <c r="Y42" s="3185"/>
      <c r="Z42" s="1814" t="str">
        <f t="shared" si="18"/>
        <v>内部装修</v>
      </c>
      <c r="AA42" s="1811">
        <f t="shared" si="15"/>
        <v>1</v>
      </c>
      <c r="AB42" s="1811">
        <f t="shared" si="16"/>
        <v>1</v>
      </c>
      <c r="AC42" s="1811">
        <f t="shared" si="17"/>
        <v>1</v>
      </c>
    </row>
    <row r="43" spans="1:29" ht="15">
      <c r="A43" s="471"/>
      <c r="B43" s="421" t="s">
        <v>2558</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53"/>
      <c r="Q43" s="1810" t="str">
        <f t="shared" si="11"/>
        <v>内部装修维护情况</v>
      </c>
      <c r="R43" s="773" t="s">
        <v>21</v>
      </c>
      <c r="S43" s="774">
        <f t="shared" si="12"/>
        <v>100</v>
      </c>
      <c r="T43" s="773" t="s">
        <v>21</v>
      </c>
      <c r="U43" s="774">
        <f t="shared" si="13"/>
        <v>100</v>
      </c>
      <c r="V43" s="773" t="s">
        <v>21</v>
      </c>
      <c r="W43" s="774">
        <f t="shared" si="14"/>
        <v>100</v>
      </c>
      <c r="X43" s="1813"/>
      <c r="Y43" s="3185"/>
      <c r="Z43" s="1814" t="str">
        <f t="shared" si="18"/>
        <v>内部装修维护情况</v>
      </c>
      <c r="AA43" s="1811">
        <f t="shared" si="15"/>
        <v>1</v>
      </c>
      <c r="AB43" s="1811">
        <f t="shared" si="16"/>
        <v>1</v>
      </c>
      <c r="AC43" s="1811">
        <f t="shared" si="17"/>
        <v>1</v>
      </c>
    </row>
    <row r="44" spans="1:29" s="117"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53"/>
      <c r="Q44" s="1795">
        <f t="shared" si="11"/>
        <v>111</v>
      </c>
      <c r="R44" s="769" t="s">
        <v>21</v>
      </c>
      <c r="S44" s="770">
        <f t="shared" si="12"/>
        <v>100</v>
      </c>
      <c r="T44" s="769" t="s">
        <v>21</v>
      </c>
      <c r="U44" s="770">
        <f t="shared" si="13"/>
        <v>100</v>
      </c>
      <c r="V44" s="769" t="s">
        <v>21</v>
      </c>
      <c r="W44" s="770">
        <f t="shared" si="14"/>
        <v>100</v>
      </c>
      <c r="X44" s="771"/>
      <c r="Y44" s="3185"/>
      <c r="Z44" s="55">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53"/>
      <c r="Q45" s="1810">
        <f t="shared" si="11"/>
        <v>111</v>
      </c>
      <c r="R45" s="773" t="s">
        <v>21</v>
      </c>
      <c r="S45" s="774">
        <f t="shared" si="12"/>
        <v>100</v>
      </c>
      <c r="T45" s="773" t="s">
        <v>21</v>
      </c>
      <c r="U45" s="774">
        <f t="shared" si="13"/>
        <v>100</v>
      </c>
      <c r="V45" s="773" t="s">
        <v>21</v>
      </c>
      <c r="W45" s="774">
        <f t="shared" si="14"/>
        <v>100</v>
      </c>
      <c r="X45" s="1813"/>
      <c r="Y45" s="3185"/>
      <c r="Z45" s="1814">
        <f t="shared" si="18"/>
        <v>111</v>
      </c>
      <c r="AA45" s="1811">
        <f t="shared" si="15"/>
        <v>1</v>
      </c>
      <c r="AB45" s="1811">
        <f t="shared" si="16"/>
        <v>1</v>
      </c>
      <c r="AC45" s="1811">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54"/>
      <c r="Q46" s="1810">
        <f t="shared" si="11"/>
        <v>111</v>
      </c>
      <c r="R46" s="773" t="s">
        <v>20</v>
      </c>
      <c r="S46" s="774">
        <f t="shared" si="12"/>
        <v>100</v>
      </c>
      <c r="T46" s="773" t="s">
        <v>20</v>
      </c>
      <c r="U46" s="774">
        <f t="shared" si="13"/>
        <v>100</v>
      </c>
      <c r="V46" s="773" t="s">
        <v>20</v>
      </c>
      <c r="W46" s="774">
        <f t="shared" si="14"/>
        <v>100</v>
      </c>
      <c r="X46" s="1813"/>
      <c r="Y46" s="3255"/>
      <c r="Z46" s="1814">
        <f t="shared" si="18"/>
        <v>111</v>
      </c>
      <c r="AA46" s="1811">
        <f t="shared" si="15"/>
        <v>1</v>
      </c>
      <c r="AB46" s="1811">
        <f t="shared" si="16"/>
        <v>1</v>
      </c>
      <c r="AC46" s="1811">
        <f t="shared" si="17"/>
        <v>1</v>
      </c>
    </row>
    <row r="47" spans="1:29" ht="15">
      <c r="A47" s="478" t="s">
        <v>2559</v>
      </c>
      <c r="B47" s="479"/>
      <c r="C47" s="1409" t="s">
        <v>19</v>
      </c>
      <c r="D47" s="1410"/>
      <c r="E47" s="1411"/>
      <c r="F47" s="1412"/>
      <c r="G47" s="1413"/>
      <c r="H47" s="1414"/>
      <c r="I47" s="1411"/>
      <c r="J47" s="1414"/>
      <c r="K47" s="2622"/>
      <c r="L47" s="1145"/>
      <c r="M47" s="1146"/>
      <c r="N47" s="1133"/>
      <c r="O47" s="1146"/>
      <c r="P47" s="3179" t="str">
        <f>A47</f>
        <v>成交单价（元/平方米）</v>
      </c>
      <c r="Q47" s="3179"/>
      <c r="R47" s="3251">
        <f>E47</f>
        <v>0</v>
      </c>
      <c r="S47" s="3251"/>
      <c r="T47" s="3251">
        <f>G47</f>
        <v>0</v>
      </c>
      <c r="U47" s="3251"/>
      <c r="V47" s="3251">
        <f>I47</f>
        <v>0</v>
      </c>
      <c r="W47" s="3251"/>
      <c r="X47" s="758"/>
      <c r="Y47" s="780"/>
      <c r="Z47" s="758"/>
      <c r="AA47" s="758"/>
      <c r="AB47" s="758"/>
      <c r="AC47" s="758"/>
    </row>
    <row r="48" spans="1:29" ht="15.75" thickBot="1">
      <c r="A48" s="485" t="s">
        <v>2560</v>
      </c>
      <c r="B48" s="486"/>
      <c r="C48" s="1415" t="e">
        <f>R49</f>
        <v>#DIV/0!</v>
      </c>
      <c r="D48" s="1416"/>
      <c r="E48" s="1417" t="e">
        <f>R48</f>
        <v>#DIV/0!</v>
      </c>
      <c r="F48" s="1417"/>
      <c r="G48" s="1415" t="e">
        <f>T48</f>
        <v>#DIV/0!</v>
      </c>
      <c r="H48" s="1416"/>
      <c r="I48" s="1417" t="e">
        <f>V48</f>
        <v>#DIV/0!</v>
      </c>
      <c r="J48" s="1416"/>
      <c r="K48" s="2623"/>
      <c r="L48" s="1145"/>
      <c r="M48" s="1146"/>
      <c r="N48" s="1146"/>
      <c r="O48" s="1146"/>
      <c r="P48" s="3179" t="str">
        <f>A48</f>
        <v>比较价值（元/平方米）</v>
      </c>
      <c r="Q48" s="3179"/>
      <c r="R48" s="3251" t="e">
        <f>IF(F1="售价",ROUND(PRODUCT(R47,AA7:AA46),0),ROUND(PRODUCT(R47,AA7:AA46),1))</f>
        <v>#DIV/0!</v>
      </c>
      <c r="S48" s="3251"/>
      <c r="T48" s="3251" t="e">
        <f>IF(F1="售价",ROUND(PRODUCT(T47,AB7:AB46),0),ROUND(PRODUCT(T47,AB7:AB46),1))</f>
        <v>#DIV/0!</v>
      </c>
      <c r="U48" s="3251"/>
      <c r="V48" s="3251" t="e">
        <f>IF(F1="售价",ROUND(PRODUCT(V47,AC7:AC46),0),ROUND(PRODUCT(V47,AC7:AC46),1))</f>
        <v>#DIV/0!</v>
      </c>
      <c r="W48" s="3251"/>
      <c r="X48" s="758"/>
      <c r="Y48" s="758"/>
      <c r="Z48" s="758"/>
      <c r="AA48" s="758"/>
      <c r="AB48" s="758"/>
      <c r="AC48" s="758"/>
    </row>
    <row r="49" spans="1:29" ht="15.75" thickBot="1">
      <c r="A49" s="491" t="s">
        <v>2561</v>
      </c>
      <c r="B49" s="492"/>
      <c r="C49" s="1418" t="e">
        <f>R49</f>
        <v>#DIV/0!</v>
      </c>
      <c r="D49" s="1419"/>
      <c r="E49" s="1419"/>
      <c r="F49" s="1419"/>
      <c r="G49" s="1419"/>
      <c r="H49" s="1419"/>
      <c r="I49" s="1419"/>
      <c r="J49" s="1419"/>
      <c r="K49" s="2624"/>
      <c r="L49" s="1145"/>
      <c r="M49" s="1146"/>
      <c r="N49" s="1146"/>
      <c r="O49" s="1146"/>
      <c r="P49" s="3176" t="str">
        <f>A49</f>
        <v>估价对象XX用房的比较价值（楼面单价，元/平方米）</v>
      </c>
      <c r="Q49" s="3177"/>
      <c r="R49" s="3250" t="e">
        <f>IF(F1="售价",ROUND(AVERAGE(R48:V48),0),ROUND(AVERAGE(R48:V48),1))</f>
        <v>#DIV/0!</v>
      </c>
      <c r="S49" s="3250"/>
      <c r="T49" s="3250"/>
      <c r="U49" s="3250"/>
      <c r="V49" s="3250"/>
      <c r="W49" s="325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2562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2563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2564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2565</v>
      </c>
      <c r="B57" s="758"/>
      <c r="C57" s="763"/>
      <c r="D57" s="763"/>
      <c r="E57" s="763"/>
      <c r="F57" s="764"/>
      <c r="G57" s="764"/>
      <c r="H57" s="763"/>
      <c r="I57" s="763"/>
      <c r="J57" s="763"/>
      <c r="K57" s="1162"/>
      <c r="L57" s="1163"/>
      <c r="M57" s="1161"/>
      <c r="N57" s="1161"/>
      <c r="O57" s="1161"/>
      <c r="P57" s="2627"/>
      <c r="Q57" s="503"/>
    </row>
    <row r="58" spans="1:29" s="507" customFormat="1" ht="15">
      <c r="A58" s="504" t="s">
        <v>2566</v>
      </c>
      <c r="B58" s="505"/>
      <c r="C58" s="1576" t="str">
        <f>YEAR(C7)&amp;"-"&amp;MONTH(C7)</f>
        <v>2019-4</v>
      </c>
      <c r="D58" s="1575">
        <f>EDATE(C58,-1)</f>
        <v>43525</v>
      </c>
      <c r="E58" s="1575">
        <f>EDATE(D58,-1)</f>
        <v>43497</v>
      </c>
      <c r="F58" s="1575">
        <f t="shared" ref="F58:O58" si="19">EDATE(E58,-1)</f>
        <v>43466</v>
      </c>
      <c r="G58" s="1575">
        <f t="shared" si="19"/>
        <v>43435</v>
      </c>
      <c r="H58" s="1575">
        <f t="shared" si="19"/>
        <v>43405</v>
      </c>
      <c r="I58" s="1575">
        <f t="shared" si="19"/>
        <v>43374</v>
      </c>
      <c r="J58" s="1575">
        <f t="shared" si="19"/>
        <v>43344</v>
      </c>
      <c r="K58" s="1575">
        <f t="shared" si="19"/>
        <v>43313</v>
      </c>
      <c r="L58" s="1575">
        <f t="shared" si="19"/>
        <v>43282</v>
      </c>
      <c r="M58" s="1575">
        <f t="shared" si="19"/>
        <v>43252</v>
      </c>
      <c r="N58" s="1575">
        <f t="shared" si="19"/>
        <v>43221</v>
      </c>
      <c r="O58" s="1575">
        <f t="shared" si="19"/>
        <v>43191</v>
      </c>
      <c r="P58" s="1570"/>
    </row>
    <row r="59" spans="1:29" s="117" customFormat="1" ht="15">
      <c r="A59" s="508"/>
      <c r="B59" s="2628"/>
      <c r="C59" s="1573">
        <v>100</v>
      </c>
      <c r="D59" s="510"/>
      <c r="E59" s="511"/>
      <c r="F59" s="511"/>
      <c r="G59" s="511"/>
      <c r="H59" s="511"/>
      <c r="I59" s="511"/>
      <c r="J59" s="511"/>
      <c r="K59" s="511"/>
      <c r="L59" s="511"/>
      <c r="M59" s="512"/>
      <c r="N59" s="511"/>
      <c r="O59" s="512"/>
      <c r="P59" s="2629"/>
    </row>
    <row r="60" spans="1:29" s="117" customFormat="1" ht="15.75" thickBot="1">
      <c r="A60" s="514" t="s">
        <v>2567</v>
      </c>
      <c r="B60" s="515"/>
      <c r="C60" s="516"/>
      <c r="D60" s="517"/>
      <c r="E60" s="517"/>
      <c r="F60" s="517"/>
      <c r="G60" s="517"/>
      <c r="H60" s="517"/>
      <c r="I60" s="517"/>
      <c r="J60" s="517"/>
      <c r="K60" s="517"/>
      <c r="L60" s="517"/>
      <c r="M60" s="518"/>
      <c r="N60" s="517"/>
      <c r="O60" s="518"/>
      <c r="P60" s="2629"/>
      <c r="Q60" s="503"/>
    </row>
    <row r="61" spans="1:29" s="117" customFormat="1" ht="15">
      <c r="A61" s="520" t="s">
        <v>2568</v>
      </c>
      <c r="B61" s="509"/>
      <c r="C61" s="521" t="s">
        <v>2569</v>
      </c>
      <c r="D61" s="522"/>
      <c r="E61" s="522"/>
      <c r="F61" s="522"/>
      <c r="G61" s="522"/>
      <c r="H61" s="522"/>
      <c r="I61" s="522"/>
      <c r="J61" s="522"/>
      <c r="K61" s="522"/>
      <c r="L61" s="523"/>
      <c r="M61" s="524"/>
      <c r="N61" s="1153"/>
      <c r="O61" s="1153"/>
      <c r="P61" s="2630"/>
      <c r="Q61" s="503"/>
    </row>
    <row r="62" spans="1:29" s="117"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2570</v>
      </c>
      <c r="B63" s="527" t="s">
        <v>2536</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2539</v>
      </c>
      <c r="C65" s="538" t="s">
        <v>2571</v>
      </c>
      <c r="D65" s="538" t="s">
        <v>2572</v>
      </c>
      <c r="E65" s="538" t="s">
        <v>2573</v>
      </c>
      <c r="F65" s="538" t="s">
        <v>2574</v>
      </c>
      <c r="G65" s="538" t="s">
        <v>2575</v>
      </c>
      <c r="H65" s="538" t="s">
        <v>2576</v>
      </c>
      <c r="I65" s="538" t="s">
        <v>2577</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2540</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2541</v>
      </c>
      <c r="B76" s="527" t="s">
        <v>2578</v>
      </c>
      <c r="C76" s="572" t="s">
        <v>2579</v>
      </c>
      <c r="D76" s="572" t="s">
        <v>2580</v>
      </c>
      <c r="E76" s="572" t="s">
        <v>2581</v>
      </c>
      <c r="F76" s="572" t="s">
        <v>2582</v>
      </c>
      <c r="G76" s="572" t="s">
        <v>2583</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2584</v>
      </c>
      <c r="C78" s="577" t="s">
        <v>2579</v>
      </c>
      <c r="D78" s="577" t="s">
        <v>2580</v>
      </c>
      <c r="E78" s="577" t="s">
        <v>2581</v>
      </c>
      <c r="F78" s="577" t="s">
        <v>2582</v>
      </c>
      <c r="G78" s="577" t="s">
        <v>2583</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2585</v>
      </c>
      <c r="C80" s="577" t="s">
        <v>2579</v>
      </c>
      <c r="D80" s="577" t="s">
        <v>2580</v>
      </c>
      <c r="E80" s="577" t="s">
        <v>2581</v>
      </c>
      <c r="F80" s="577" t="s">
        <v>2582</v>
      </c>
      <c r="G80" s="577" t="s">
        <v>2583</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2089</v>
      </c>
      <c r="C82" s="538" t="s">
        <v>2586</v>
      </c>
      <c r="D82" s="538" t="s">
        <v>2587</v>
      </c>
      <c r="E82" s="538" t="s">
        <v>2588</v>
      </c>
      <c r="F82" s="538" t="s">
        <v>2589</v>
      </c>
      <c r="G82" s="538" t="s">
        <v>2590</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2591</v>
      </c>
      <c r="C84" s="577" t="s">
        <v>2579</v>
      </c>
      <c r="D84" s="577" t="s">
        <v>2580</v>
      </c>
      <c r="E84" s="577" t="s">
        <v>2581</v>
      </c>
      <c r="F84" s="577" t="s">
        <v>2582</v>
      </c>
      <c r="G84" s="577" t="s">
        <v>2583</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7" customFormat="1" ht="15.75" thickTop="1">
      <c r="A86" s="578"/>
      <c r="B86" s="537" t="s">
        <v>2592</v>
      </c>
      <c r="C86" s="553"/>
      <c r="D86" s="553"/>
      <c r="E86" s="553"/>
      <c r="F86" s="553"/>
      <c r="G86" s="553"/>
      <c r="H86" s="553"/>
      <c r="I86" s="553"/>
      <c r="J86" s="553"/>
      <c r="K86" s="553"/>
      <c r="L86" s="579"/>
      <c r="M86" s="580"/>
      <c r="N86" s="1153"/>
      <c r="O86" s="1153"/>
      <c r="P86" s="2631"/>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7" customFormat="1" ht="15.75" thickTop="1">
      <c r="A88" s="578"/>
      <c r="B88" s="537" t="s">
        <v>2593</v>
      </c>
      <c r="C88" s="553"/>
      <c r="D88" s="553"/>
      <c r="E88" s="553"/>
      <c r="F88" s="2636"/>
      <c r="G88" s="553"/>
      <c r="H88" s="553"/>
      <c r="I88" s="553"/>
      <c r="J88" s="553"/>
      <c r="K88" s="553"/>
      <c r="L88" s="553"/>
      <c r="M88" s="580"/>
      <c r="N88" s="1153"/>
      <c r="O88" s="1153"/>
      <c r="P88" s="2631"/>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2545</v>
      </c>
      <c r="B100" s="527" t="s">
        <v>2594</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2595</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2596</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2597</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2598</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1994</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2599</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2600</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2601</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2556</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2602</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2603</v>
      </c>
      <c r="C124" s="577" t="s">
        <v>2579</v>
      </c>
      <c r="D124" s="577" t="s">
        <v>2580</v>
      </c>
      <c r="E124" s="577" t="s">
        <v>2581</v>
      </c>
      <c r="F124" s="577" t="s">
        <v>2582</v>
      </c>
      <c r="G124" s="577" t="s">
        <v>2583</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2604</v>
      </c>
    </row>
    <row r="137" spans="1:17" ht="15">
      <c r="B137" s="2639" t="s">
        <v>2605</v>
      </c>
      <c r="C137" s="2640"/>
      <c r="D137" s="2640"/>
      <c r="E137" s="2640"/>
      <c r="F137" s="2640"/>
      <c r="G137" s="2641"/>
      <c r="H137" s="2642"/>
      <c r="I137" s="2643" t="s">
        <v>2606</v>
      </c>
      <c r="J137" s="2640"/>
      <c r="K137" s="2644"/>
    </row>
    <row r="138" spans="1:17" ht="15">
      <c r="B138" s="2645"/>
      <c r="C138" s="145" t="s">
        <v>2607</v>
      </c>
      <c r="D138" s="145" t="s">
        <v>2608</v>
      </c>
      <c r="E138" s="2646" t="s">
        <v>2609</v>
      </c>
      <c r="F138" s="2647" t="s">
        <v>2610</v>
      </c>
      <c r="G138" s="145" t="s">
        <v>2608</v>
      </c>
      <c r="H138" s="146" t="s">
        <v>2609</v>
      </c>
      <c r="I138" s="2648"/>
      <c r="J138" s="145" t="s">
        <v>2611</v>
      </c>
      <c r="K138" s="146" t="s">
        <v>2612</v>
      </c>
    </row>
    <row r="139" spans="1:17" ht="15">
      <c r="B139" s="1086">
        <v>6</v>
      </c>
      <c r="C139" s="1087">
        <v>96</v>
      </c>
      <c r="D139" s="2649" t="s">
        <v>2613</v>
      </c>
      <c r="E139" s="1088">
        <v>100</v>
      </c>
      <c r="F139" s="1089">
        <v>102.5</v>
      </c>
      <c r="G139" s="2649" t="s">
        <v>2613</v>
      </c>
      <c r="H139" s="1090">
        <v>105</v>
      </c>
      <c r="I139" s="2650" t="s">
        <v>2614</v>
      </c>
      <c r="J139" s="1087">
        <v>20</v>
      </c>
      <c r="K139" s="1091">
        <f>C145/(J139-2)</f>
        <v>4.0555555555555553E-3</v>
      </c>
    </row>
    <row r="140" spans="1:17" ht="15">
      <c r="B140" s="1092">
        <v>5</v>
      </c>
      <c r="C140" s="1093">
        <v>100</v>
      </c>
      <c r="D140" s="1093"/>
      <c r="E140" s="1094"/>
      <c r="F140" s="1095">
        <v>102</v>
      </c>
      <c r="G140" s="1093"/>
      <c r="H140" s="1096"/>
      <c r="I140" s="2651" t="s">
        <v>2615</v>
      </c>
      <c r="J140" s="314">
        <f>ROUNDUP((J139-1)/2,0)</f>
        <v>10</v>
      </c>
      <c r="K140" s="1097">
        <v>100</v>
      </c>
    </row>
    <row r="141" spans="1:17" ht="15">
      <c r="B141" s="1092">
        <v>4</v>
      </c>
      <c r="C141" s="1093">
        <v>102</v>
      </c>
      <c r="D141" s="1093"/>
      <c r="E141" s="1094"/>
      <c r="F141" s="1095">
        <v>101.5</v>
      </c>
      <c r="G141" s="1093"/>
      <c r="H141" s="1096"/>
      <c r="I141" s="2651" t="s">
        <v>2616</v>
      </c>
      <c r="J141" s="314">
        <v>1</v>
      </c>
      <c r="K141" s="1098">
        <f>ROUND(100+(J141-J140)*K139*100,1)</f>
        <v>96.4</v>
      </c>
    </row>
    <row r="142" spans="1:17" ht="15">
      <c r="B142" s="1092">
        <v>3</v>
      </c>
      <c r="C142" s="1093">
        <v>103</v>
      </c>
      <c r="D142" s="1093"/>
      <c r="E142" s="1094"/>
      <c r="F142" s="1095">
        <v>101</v>
      </c>
      <c r="G142" s="1093"/>
      <c r="H142" s="1096"/>
      <c r="I142" s="2651" t="s">
        <v>2617</v>
      </c>
      <c r="J142" s="314">
        <f>J139</f>
        <v>20</v>
      </c>
      <c r="K142" s="1099">
        <v>95</v>
      </c>
    </row>
    <row r="143" spans="1:17" ht="15">
      <c r="B143" s="1092">
        <v>2</v>
      </c>
      <c r="C143" s="1093">
        <v>100</v>
      </c>
      <c r="D143" s="1093"/>
      <c r="E143" s="1094"/>
      <c r="F143" s="1095">
        <v>100.5</v>
      </c>
      <c r="G143" s="1093"/>
      <c r="H143" s="1096"/>
      <c r="I143" s="2651" t="s">
        <v>2618</v>
      </c>
      <c r="J143" s="1093">
        <v>15</v>
      </c>
      <c r="K143" s="1098">
        <f>ROUND(100+(J143-J140)*K139*100,1)</f>
        <v>102</v>
      </c>
    </row>
    <row r="144" spans="1:17" ht="15">
      <c r="B144" s="1092">
        <v>1</v>
      </c>
      <c r="C144" s="1093">
        <v>98</v>
      </c>
      <c r="D144" s="2652" t="s">
        <v>2619</v>
      </c>
      <c r="E144" s="1094">
        <v>102</v>
      </c>
      <c r="F144" s="1100">
        <v>100</v>
      </c>
      <c r="G144" s="2652" t="s">
        <v>2619</v>
      </c>
      <c r="H144" s="1096">
        <v>105</v>
      </c>
      <c r="I144" s="2651" t="s">
        <v>2618</v>
      </c>
      <c r="J144" s="1093">
        <v>18</v>
      </c>
      <c r="K144" s="1098">
        <f>ROUND(100+(J144-J140)*K139*100,1)</f>
        <v>103.2</v>
      </c>
    </row>
    <row r="145" spans="2:11" ht="15.75" thickBot="1">
      <c r="B145" s="2653" t="s">
        <v>2620</v>
      </c>
      <c r="C145" s="1101">
        <f>ROUND(MAX(C139:C144)/MIN(C139:C144)-1,3)</f>
        <v>7.2999999999999995E-2</v>
      </c>
      <c r="D145" s="1102"/>
      <c r="E145" s="1102"/>
      <c r="F145" s="2654" t="s">
        <v>2621</v>
      </c>
      <c r="G145" s="2655"/>
      <c r="H145" s="2656"/>
      <c r="I145" s="2657" t="s">
        <v>2618</v>
      </c>
      <c r="J145" s="1103">
        <v>8</v>
      </c>
      <c r="K145" s="1104">
        <f>ROUND(100+(J145-J140)*K139*100,1)</f>
        <v>99.2</v>
      </c>
    </row>
    <row r="147" spans="2:11">
      <c r="B147" s="2638" t="s">
        <v>2622</v>
      </c>
    </row>
    <row r="148" spans="2:11">
      <c r="B148" s="2638" t="s">
        <v>2623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94" priority="15" stopIfTrue="1" operator="containsText" text="超过">
      <formula>NOT(ISERROR(SEARCH("超过",F52)))</formula>
    </cfRule>
  </conditionalFormatting>
  <conditionalFormatting sqref="J54">
    <cfRule type="containsText" dxfId="93" priority="14" stopIfTrue="1" operator="containsText" text="超过">
      <formula>NOT(ISERROR(SEARCH("超过",J54)))</formula>
    </cfRule>
  </conditionalFormatting>
  <conditionalFormatting sqref="H54">
    <cfRule type="containsText" dxfId="92" priority="13" stopIfTrue="1" operator="containsText" text="超过">
      <formula>NOT(ISERROR(SEARCH("超过",H54)))</formula>
    </cfRule>
  </conditionalFormatting>
  <conditionalFormatting sqref="F54">
    <cfRule type="containsText" dxfId="91" priority="12" stopIfTrue="1" operator="containsText" text="超过">
      <formula>NOT(ISERROR(SEARCH("超过",F54)))</formula>
    </cfRule>
  </conditionalFormatting>
  <conditionalFormatting sqref="F53 H53 J53">
    <cfRule type="containsText" dxfId="90" priority="11" stopIfTrue="1" operator="containsText" text="超过">
      <formula>NOT(ISERROR(SEARCH("超过",F53)))</formula>
    </cfRule>
  </conditionalFormatting>
  <conditionalFormatting sqref="E52">
    <cfRule type="expression" dxfId="89" priority="10" stopIfTrue="1">
      <formula>$F$52="超过30%"</formula>
    </cfRule>
  </conditionalFormatting>
  <conditionalFormatting sqref="G54">
    <cfRule type="expression" dxfId="88" priority="8" stopIfTrue="1">
      <formula>$H$54="超过30%"</formula>
    </cfRule>
  </conditionalFormatting>
  <conditionalFormatting sqref="E53">
    <cfRule type="expression" dxfId="87" priority="7" stopIfTrue="1">
      <formula>$F$53="超过20%"</formula>
    </cfRule>
  </conditionalFormatting>
  <conditionalFormatting sqref="E54">
    <cfRule type="expression" dxfId="86" priority="6" stopIfTrue="1">
      <formula>$F$54="超过30%"</formula>
    </cfRule>
  </conditionalFormatting>
  <conditionalFormatting sqref="G52">
    <cfRule type="expression" dxfId="85" priority="5" stopIfTrue="1">
      <formula>$H$52="超过30%"</formula>
    </cfRule>
  </conditionalFormatting>
  <conditionalFormatting sqref="G53">
    <cfRule type="expression" dxfId="84" priority="4" stopIfTrue="1">
      <formula>$H$53="超过20%"</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D1" sqref="D1"/>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2510</v>
      </c>
      <c r="B1" s="2583" t="s">
        <v>2624</v>
      </c>
      <c r="C1" s="1634" t="s">
        <v>2512</v>
      </c>
      <c r="D1" s="1621"/>
      <c r="E1" s="2658"/>
      <c r="F1" s="2585"/>
      <c r="G1" s="1631" t="s">
        <v>2625</v>
      </c>
      <c r="H1" s="1630"/>
      <c r="I1" s="1630"/>
      <c r="J1" s="1630"/>
      <c r="K1" s="1632"/>
      <c r="L1" s="1633"/>
      <c r="M1" s="1634"/>
      <c r="N1" s="1634"/>
      <c r="O1" s="1634"/>
      <c r="P1" s="2659"/>
      <c r="Q1" s="2660"/>
      <c r="R1" s="2660"/>
      <c r="S1" s="2660"/>
      <c r="T1" s="2660"/>
      <c r="U1" s="2660"/>
      <c r="V1" s="2660"/>
      <c r="W1" s="2660"/>
      <c r="X1" s="2660"/>
      <c r="Y1" s="2660"/>
      <c r="Z1" s="2660"/>
      <c r="AA1" s="2660"/>
      <c r="AB1" s="2660"/>
      <c r="AC1" s="2661"/>
    </row>
    <row r="2" spans="1:29" s="397" customFormat="1" ht="28.5" customHeight="1" thickTop="1">
      <c r="A2" s="1617" t="s">
        <v>2311</v>
      </c>
      <c r="B2" s="1420">
        <f>IF(C2="——",ROUND(C49*D3/10000,0),ROUND(C49*D3/10000,0)-D2)</f>
        <v>23489</v>
      </c>
      <c r="C2" s="2587" t="s">
        <v>70</v>
      </c>
      <c r="D2" s="1367" t="e">
        <f ca="1">SUMIF(INDIRECT("'"&amp;F2&amp;"'"&amp;"!A:A"),"承租人权益价值",INDIRECT("'"&amp;F2&amp;"'"&amp;"!c:c"))</f>
        <v>#REF!</v>
      </c>
      <c r="E2" s="2588" t="s">
        <v>2312</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2313</v>
      </c>
      <c r="B3" s="608">
        <f>IF(C2="——",C49,ROUND(B2*10000/D3,0))</f>
        <v>7752.7</v>
      </c>
      <c r="C3" s="399" t="s">
        <v>2626</v>
      </c>
      <c r="D3" s="398">
        <f>IF(D1="",'数据-汇总表'!E3,SUMIF('数据-汇总表'!$C19:$C33,D1,'数据-汇总表'!$E19:$E33))</f>
        <v>30298.41</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2627</v>
      </c>
      <c r="B4" s="401"/>
      <c r="C4" s="3189" t="s">
        <v>2628</v>
      </c>
      <c r="D4" s="3190"/>
      <c r="E4" s="3191" t="s">
        <v>2629</v>
      </c>
      <c r="F4" s="3192"/>
      <c r="G4" s="3189" t="s">
        <v>2630</v>
      </c>
      <c r="H4" s="3190"/>
      <c r="I4" s="3189" t="s">
        <v>2631</v>
      </c>
      <c r="J4" s="3190"/>
      <c r="K4" s="609" t="s">
        <v>2632</v>
      </c>
      <c r="L4" s="1132"/>
      <c r="M4" s="1133"/>
      <c r="N4" s="1133"/>
      <c r="O4" s="1133"/>
      <c r="P4" s="3193" t="s">
        <v>2633</v>
      </c>
      <c r="Q4" s="3194"/>
      <c r="R4" s="3206" t="s">
        <v>2629</v>
      </c>
      <c r="S4" s="3207"/>
      <c r="T4" s="3206" t="s">
        <v>2630</v>
      </c>
      <c r="U4" s="3207"/>
      <c r="V4" s="3181" t="s">
        <v>2631</v>
      </c>
      <c r="W4" s="3181"/>
      <c r="X4" s="1813"/>
      <c r="Y4" s="3206" t="s">
        <v>2633</v>
      </c>
      <c r="Z4" s="3207"/>
      <c r="AA4" s="3186" t="s">
        <v>2629</v>
      </c>
      <c r="AB4" s="3181" t="s">
        <v>2630</v>
      </c>
      <c r="AC4" s="3186" t="s">
        <v>2631</v>
      </c>
    </row>
    <row r="5" spans="1:29" ht="15">
      <c r="A5" s="403"/>
      <c r="B5" s="404"/>
      <c r="C5" s="3210" t="s">
        <v>2524</v>
      </c>
      <c r="D5" s="3211"/>
      <c r="E5" s="3199" t="s">
        <v>2525</v>
      </c>
      <c r="F5" s="3200"/>
      <c r="G5" s="3210" t="s">
        <v>2526</v>
      </c>
      <c r="H5" s="3211"/>
      <c r="I5" s="3210" t="s">
        <v>2527</v>
      </c>
      <c r="J5" s="3211"/>
      <c r="K5" s="609"/>
      <c r="L5" s="1132"/>
      <c r="M5" s="1133"/>
      <c r="N5" s="1133"/>
      <c r="O5" s="1133"/>
      <c r="P5" s="3195"/>
      <c r="Q5" s="3196"/>
      <c r="R5" s="3208"/>
      <c r="S5" s="3209"/>
      <c r="T5" s="3208"/>
      <c r="U5" s="3209"/>
      <c r="V5" s="3181"/>
      <c r="W5" s="3181"/>
      <c r="X5" s="1813"/>
      <c r="Y5" s="3208"/>
      <c r="Z5" s="3209"/>
      <c r="AA5" s="3187"/>
      <c r="AB5" s="3181"/>
      <c r="AC5" s="3187"/>
    </row>
    <row r="6" spans="1:29" ht="15.75" thickBot="1">
      <c r="A6" s="405"/>
      <c r="B6" s="406"/>
      <c r="C6" s="3219" t="s">
        <v>2528</v>
      </c>
      <c r="D6" s="3220"/>
      <c r="E6" s="3221" t="s">
        <v>2528</v>
      </c>
      <c r="F6" s="3222"/>
      <c r="G6" s="3219" t="s">
        <v>2528</v>
      </c>
      <c r="H6" s="3220"/>
      <c r="I6" s="3219" t="s">
        <v>2528</v>
      </c>
      <c r="J6" s="3220"/>
      <c r="K6" s="609" t="s">
        <v>2529</v>
      </c>
      <c r="L6" s="1132"/>
      <c r="M6" s="1133"/>
      <c r="N6" s="1133"/>
      <c r="O6" s="1133"/>
      <c r="P6" s="3197"/>
      <c r="Q6" s="3198"/>
      <c r="R6" s="3208"/>
      <c r="S6" s="3209"/>
      <c r="T6" s="3217"/>
      <c r="U6" s="3218"/>
      <c r="V6" s="3181"/>
      <c r="W6" s="3181"/>
      <c r="X6" s="1813"/>
      <c r="Y6" s="3217"/>
      <c r="Z6" s="3218"/>
      <c r="AA6" s="3188"/>
      <c r="AB6" s="3181"/>
      <c r="AC6" s="3188"/>
    </row>
    <row r="7" spans="1:29" s="117" customFormat="1" ht="15.75" thickBot="1">
      <c r="A7" s="407" t="s">
        <v>2530</v>
      </c>
      <c r="B7" s="408"/>
      <c r="C7" s="409">
        <f>'数据-取费表'!B2</f>
        <v>43580</v>
      </c>
      <c r="D7" s="410">
        <v>100</v>
      </c>
      <c r="E7" s="411">
        <f>C7</f>
        <v>43580</v>
      </c>
      <c r="F7" s="412">
        <f>SUMIF(58:58,YEAR(E7)&amp;"-"&amp;MONTH(E7),59:59)</f>
        <v>100</v>
      </c>
      <c r="G7" s="411">
        <f>C7</f>
        <v>43580</v>
      </c>
      <c r="H7" s="410">
        <f>SUMIF(58:58,YEAR(G7)&amp;"-"&amp;MONTH(G7),59:59)</f>
        <v>100</v>
      </c>
      <c r="I7" s="411">
        <f>C7</f>
        <v>43580</v>
      </c>
      <c r="J7" s="410">
        <f>SUMIF(58:58,YEAR(I7)&amp;"-"&amp;MONTH(I7),59:59)</f>
        <v>100</v>
      </c>
      <c r="K7" s="610"/>
      <c r="L7" s="1134"/>
      <c r="M7" s="1135"/>
      <c r="N7" s="1135"/>
      <c r="O7" s="1135"/>
      <c r="P7" s="3201" t="s">
        <v>2531</v>
      </c>
      <c r="Q7" s="3214"/>
      <c r="R7" s="769" t="s">
        <v>17</v>
      </c>
      <c r="S7" s="770">
        <f t="shared" ref="S7:S15" si="0">F7</f>
        <v>100</v>
      </c>
      <c r="T7" s="769" t="s">
        <v>17</v>
      </c>
      <c r="U7" s="770">
        <f t="shared" ref="U7:U15" si="1">H7</f>
        <v>100</v>
      </c>
      <c r="V7" s="769" t="s">
        <v>17</v>
      </c>
      <c r="W7" s="770">
        <f t="shared" ref="W7:W15" si="2">J7</f>
        <v>100</v>
      </c>
      <c r="X7" s="771"/>
      <c r="Y7" s="3201" t="s">
        <v>2531</v>
      </c>
      <c r="Z7" s="3202"/>
      <c r="AA7" s="772">
        <f>D7/F7</f>
        <v>1</v>
      </c>
      <c r="AB7" s="772">
        <f>D7/H7</f>
        <v>1</v>
      </c>
      <c r="AC7" s="772">
        <f>D7/J7</f>
        <v>1</v>
      </c>
    </row>
    <row r="8" spans="1:29" s="117" customFormat="1" ht="15.75" thickBot="1">
      <c r="A8" s="407" t="s">
        <v>2532</v>
      </c>
      <c r="B8" s="408"/>
      <c r="C8" s="413" t="s">
        <v>2634</v>
      </c>
      <c r="D8" s="410">
        <v>100</v>
      </c>
      <c r="E8" s="413" t="s">
        <v>3054</v>
      </c>
      <c r="F8" s="412">
        <f>SUMIF(61:61,E8,62:62)-SUMIF(61:61,C8,62:62)+100</f>
        <v>100</v>
      </c>
      <c r="G8" s="413" t="s">
        <v>3054</v>
      </c>
      <c r="H8" s="410">
        <f>SUMIF(61:61,G8,62:62)-SUMIF(61:61,C8,62:62)+100</f>
        <v>100</v>
      </c>
      <c r="I8" s="413" t="s">
        <v>3054</v>
      </c>
      <c r="J8" s="410">
        <f>SUMIF(61:61,I8,62:62)-SUMIF(61:61,C8,62:62)+100</f>
        <v>100</v>
      </c>
      <c r="K8" s="610"/>
      <c r="L8" s="1134"/>
      <c r="M8" s="1135"/>
      <c r="N8" s="1135"/>
      <c r="O8" s="1135"/>
      <c r="P8" s="3201" t="s">
        <v>2534</v>
      </c>
      <c r="Q8" s="3202"/>
      <c r="R8" s="769" t="s">
        <v>17</v>
      </c>
      <c r="S8" s="770">
        <f t="shared" si="0"/>
        <v>100</v>
      </c>
      <c r="T8" s="769" t="s">
        <v>17</v>
      </c>
      <c r="U8" s="770">
        <f t="shared" si="1"/>
        <v>100</v>
      </c>
      <c r="V8" s="769" t="s">
        <v>17</v>
      </c>
      <c r="W8" s="770">
        <f t="shared" si="2"/>
        <v>100</v>
      </c>
      <c r="X8" s="771"/>
      <c r="Y8" s="3201" t="s">
        <v>2534</v>
      </c>
      <c r="Z8" s="3202"/>
      <c r="AA8" s="772">
        <f t="shared" ref="AA8:AA46" si="3">D8/F8</f>
        <v>1</v>
      </c>
      <c r="AB8" s="772">
        <f t="shared" ref="AB8:AB46" si="4">D8/H8</f>
        <v>1</v>
      </c>
      <c r="AC8" s="772">
        <f t="shared" ref="AC8:AC46" si="5">D8/J8</f>
        <v>1</v>
      </c>
    </row>
    <row r="9" spans="1:29" s="117" customFormat="1">
      <c r="A9" s="414" t="s">
        <v>2535</v>
      </c>
      <c r="B9" s="71" t="s">
        <v>2536</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204" t="s">
        <v>2537</v>
      </c>
      <c r="Q9" s="1795" t="str">
        <f t="shared" ref="Q9:Q15" si="6">B9</f>
        <v>用途</v>
      </c>
      <c r="R9" s="769" t="s">
        <v>17</v>
      </c>
      <c r="S9" s="770">
        <f t="shared" si="0"/>
        <v>100</v>
      </c>
      <c r="T9" s="769" t="s">
        <v>17</v>
      </c>
      <c r="U9" s="770">
        <f t="shared" si="1"/>
        <v>100</v>
      </c>
      <c r="V9" s="769" t="s">
        <v>17</v>
      </c>
      <c r="W9" s="770">
        <f t="shared" si="2"/>
        <v>100</v>
      </c>
      <c r="X9" s="771"/>
      <c r="Y9" s="3053" t="s">
        <v>2538</v>
      </c>
      <c r="Z9" s="55" t="str">
        <f t="shared" ref="Z9:Z15" si="7">Q9</f>
        <v>用途</v>
      </c>
      <c r="AA9" s="772">
        <f t="shared" si="3"/>
        <v>1</v>
      </c>
      <c r="AB9" s="772">
        <f t="shared" si="4"/>
        <v>1</v>
      </c>
      <c r="AC9" s="772">
        <f t="shared" si="5"/>
        <v>1</v>
      </c>
    </row>
    <row r="10" spans="1:29" s="426" customFormat="1" ht="27">
      <c r="A10" s="420"/>
      <c r="B10" s="421" t="s">
        <v>2539</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204"/>
      <c r="Q10" s="1795"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427"/>
      <c r="B11" s="421" t="s">
        <v>2540</v>
      </c>
      <c r="C11" s="428">
        <v>1</v>
      </c>
      <c r="D11" s="135">
        <v>100</v>
      </c>
      <c r="E11" s="429">
        <v>1</v>
      </c>
      <c r="F11" s="424">
        <f>LOOKUP(E11,68:68,69:69)-LOOKUP(C11,68:68,69:69)+100</f>
        <v>100</v>
      </c>
      <c r="G11" s="428">
        <v>1</v>
      </c>
      <c r="H11" s="135">
        <f>LOOKUP(G11,68:68,69:69)-LOOKUP(C11,68:68,69:69)+100</f>
        <v>100</v>
      </c>
      <c r="I11" s="428">
        <v>1</v>
      </c>
      <c r="J11" s="135">
        <f>LOOKUP(I11,68:68,69:69)-LOOKUP(C11,68:68,69:69)+100</f>
        <v>100</v>
      </c>
      <c r="K11" s="611"/>
      <c r="L11" s="1140"/>
      <c r="M11" s="1133"/>
      <c r="N11" s="1133"/>
      <c r="O11" s="1133"/>
      <c r="P11" s="3204"/>
      <c r="Q11" s="1795" t="str">
        <f t="shared" si="6"/>
        <v>容积率</v>
      </c>
      <c r="R11" s="769" t="s">
        <v>17</v>
      </c>
      <c r="S11" s="770">
        <f t="shared" si="0"/>
        <v>100</v>
      </c>
      <c r="T11" s="769" t="s">
        <v>17</v>
      </c>
      <c r="U11" s="770">
        <f t="shared" si="1"/>
        <v>100</v>
      </c>
      <c r="V11" s="769" t="s">
        <v>17</v>
      </c>
      <c r="W11" s="770">
        <f t="shared" si="2"/>
        <v>100</v>
      </c>
      <c r="X11" s="771"/>
      <c r="Y11" s="3053"/>
      <c r="Z11" s="55" t="str">
        <f t="shared" si="7"/>
        <v>容积率</v>
      </c>
      <c r="AA11" s="772">
        <f t="shared" si="3"/>
        <v>1</v>
      </c>
      <c r="AB11" s="772">
        <f t="shared" si="4"/>
        <v>1</v>
      </c>
      <c r="AC11" s="772">
        <f t="shared" si="5"/>
        <v>1</v>
      </c>
    </row>
    <row r="12" spans="1:29" s="117"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04"/>
      <c r="Q12" s="1795">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04"/>
      <c r="Q13" s="1795">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04"/>
      <c r="Q14" s="1795">
        <f t="shared" si="6"/>
        <v>111</v>
      </c>
      <c r="R14" s="769" t="s">
        <v>17</v>
      </c>
      <c r="S14" s="770">
        <f t="shared" si="0"/>
        <v>100</v>
      </c>
      <c r="T14" s="769" t="s">
        <v>17</v>
      </c>
      <c r="U14" s="770">
        <f t="shared" si="1"/>
        <v>100</v>
      </c>
      <c r="V14" s="769" t="s">
        <v>17</v>
      </c>
      <c r="W14" s="770">
        <f t="shared" si="2"/>
        <v>100</v>
      </c>
      <c r="X14" s="771"/>
      <c r="Y14" s="3053"/>
      <c r="Z14" s="55">
        <f t="shared" si="7"/>
        <v>111</v>
      </c>
      <c r="AA14" s="772">
        <f t="shared" si="3"/>
        <v>1</v>
      </c>
      <c r="AB14" s="772">
        <f t="shared" si="4"/>
        <v>1</v>
      </c>
      <c r="AC14" s="772">
        <f t="shared" si="5"/>
        <v>1</v>
      </c>
    </row>
    <row r="15" spans="1:29" ht="15">
      <c r="A15" s="439" t="s">
        <v>2541</v>
      </c>
      <c r="B15" s="69" t="s">
        <v>2635</v>
      </c>
      <c r="C15" s="2604">
        <f>估价对象房地状况!C4</f>
        <v>0</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56" t="s">
        <v>2542</v>
      </c>
      <c r="Q15" s="1810" t="str">
        <f t="shared" si="6"/>
        <v>商业繁华度</v>
      </c>
      <c r="R15" s="773" t="s">
        <v>17</v>
      </c>
      <c r="S15" s="774">
        <f t="shared" si="0"/>
        <v>100</v>
      </c>
      <c r="T15" s="773" t="s">
        <v>17</v>
      </c>
      <c r="U15" s="774">
        <f t="shared" si="1"/>
        <v>100</v>
      </c>
      <c r="V15" s="773" t="s">
        <v>17</v>
      </c>
      <c r="W15" s="774">
        <f t="shared" si="2"/>
        <v>100</v>
      </c>
      <c r="X15" s="1813"/>
      <c r="Y15" s="3182" t="s">
        <v>2542</v>
      </c>
      <c r="Z15" s="1814" t="str">
        <f t="shared" si="7"/>
        <v>商业繁华度</v>
      </c>
      <c r="AA15" s="1811">
        <f t="shared" si="3"/>
        <v>1</v>
      </c>
      <c r="AB15" s="1811">
        <f t="shared" si="4"/>
        <v>1</v>
      </c>
      <c r="AC15" s="1811">
        <f t="shared" si="5"/>
        <v>1</v>
      </c>
    </row>
    <row r="16" spans="1:29" ht="15">
      <c r="A16" s="427"/>
      <c r="B16" s="445"/>
      <c r="C16" s="446"/>
      <c r="D16" s="447"/>
      <c r="E16" s="446"/>
      <c r="F16" s="448"/>
      <c r="G16" s="446"/>
      <c r="H16" s="449"/>
      <c r="I16" s="446"/>
      <c r="J16" s="447"/>
      <c r="K16" s="614"/>
      <c r="L16" s="1142"/>
      <c r="M16" s="1133"/>
      <c r="N16" s="1133"/>
      <c r="O16" s="1133"/>
      <c r="P16" s="3257"/>
      <c r="Q16" s="1810"/>
      <c r="R16" s="773"/>
      <c r="S16" s="774"/>
      <c r="T16" s="773"/>
      <c r="U16" s="774"/>
      <c r="V16" s="773"/>
      <c r="W16" s="774"/>
      <c r="X16" s="1813"/>
      <c r="Y16" s="3183"/>
      <c r="Z16" s="1814"/>
      <c r="AA16" s="1811">
        <v>1</v>
      </c>
      <c r="AB16" s="1811">
        <v>1</v>
      </c>
      <c r="AC16" s="1811">
        <v>1</v>
      </c>
    </row>
    <row r="17" spans="1:29" ht="15">
      <c r="A17" s="427"/>
      <c r="B17" s="450" t="s">
        <v>2088</v>
      </c>
      <c r="C17" s="2608">
        <f>估价对象房地状况!C6</f>
        <v>0</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57"/>
      <c r="Q17" s="1810" t="str">
        <f>B17</f>
        <v>交通便捷度</v>
      </c>
      <c r="R17" s="773" t="s">
        <v>17</v>
      </c>
      <c r="S17" s="774">
        <f>F17</f>
        <v>100</v>
      </c>
      <c r="T17" s="773" t="s">
        <v>17</v>
      </c>
      <c r="U17" s="774">
        <f>H17</f>
        <v>100</v>
      </c>
      <c r="V17" s="773" t="s">
        <v>17</v>
      </c>
      <c r="W17" s="774">
        <f>J17</f>
        <v>100</v>
      </c>
      <c r="X17" s="1813"/>
      <c r="Y17" s="3183"/>
      <c r="Z17" s="1814" t="str">
        <f>Q17</f>
        <v>交通便捷度</v>
      </c>
      <c r="AA17" s="1811">
        <f t="shared" si="3"/>
        <v>1</v>
      </c>
      <c r="AB17" s="1811">
        <f t="shared" si="4"/>
        <v>1</v>
      </c>
      <c r="AC17" s="1811">
        <f t="shared" si="5"/>
        <v>1</v>
      </c>
    </row>
    <row r="18" spans="1:29" ht="15">
      <c r="A18" s="427"/>
      <c r="B18" s="455"/>
      <c r="C18" s="2609"/>
      <c r="D18" s="449"/>
      <c r="E18" s="2611"/>
      <c r="F18" s="452"/>
      <c r="G18" s="2610"/>
      <c r="H18" s="447"/>
      <c r="I18" s="2611"/>
      <c r="J18" s="447"/>
      <c r="K18" s="614"/>
      <c r="L18" s="1142"/>
      <c r="M18" s="1133"/>
      <c r="N18" s="1133"/>
      <c r="O18" s="1133"/>
      <c r="P18" s="3257"/>
      <c r="Q18" s="1810"/>
      <c r="R18" s="773"/>
      <c r="S18" s="774"/>
      <c r="T18" s="773"/>
      <c r="U18" s="774"/>
      <c r="V18" s="773"/>
      <c r="W18" s="774"/>
      <c r="X18" s="1813"/>
      <c r="Y18" s="3183"/>
      <c r="Z18" s="1814"/>
      <c r="AA18" s="1811">
        <v>1</v>
      </c>
      <c r="AB18" s="1811">
        <v>1</v>
      </c>
      <c r="AC18" s="1811">
        <v>1</v>
      </c>
    </row>
    <row r="19" spans="1:29" ht="15">
      <c r="A19" s="427"/>
      <c r="B19" s="450" t="s">
        <v>2636</v>
      </c>
      <c r="C19" s="2608">
        <f>估价对象房地状况!C7</f>
        <v>0</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57"/>
      <c r="Q19" s="1810" t="str">
        <f>B19</f>
        <v>公共配套设施</v>
      </c>
      <c r="R19" s="773" t="s">
        <v>17</v>
      </c>
      <c r="S19" s="774">
        <f>F19</f>
        <v>100</v>
      </c>
      <c r="T19" s="773" t="s">
        <v>17</v>
      </c>
      <c r="U19" s="774">
        <f>H19</f>
        <v>100</v>
      </c>
      <c r="V19" s="773" t="s">
        <v>17</v>
      </c>
      <c r="W19" s="774">
        <f>J19</f>
        <v>100</v>
      </c>
      <c r="X19" s="1813"/>
      <c r="Y19" s="3183"/>
      <c r="Z19" s="1814" t="str">
        <f>Q19</f>
        <v>公共配套设施</v>
      </c>
      <c r="AA19" s="1811">
        <f t="shared" si="3"/>
        <v>1</v>
      </c>
      <c r="AB19" s="1811">
        <f t="shared" si="4"/>
        <v>1</v>
      </c>
      <c r="AC19" s="1811">
        <f t="shared" si="5"/>
        <v>1</v>
      </c>
    </row>
    <row r="20" spans="1:29" ht="15">
      <c r="A20" s="427"/>
      <c r="B20" s="455"/>
      <c r="C20" s="446"/>
      <c r="D20" s="447"/>
      <c r="E20" s="2606"/>
      <c r="F20" s="448"/>
      <c r="G20" s="2605"/>
      <c r="H20" s="447"/>
      <c r="I20" s="2606"/>
      <c r="J20" s="447"/>
      <c r="K20" s="614"/>
      <c r="L20" s="1142"/>
      <c r="M20" s="1133"/>
      <c r="N20" s="1133"/>
      <c r="O20" s="1133"/>
      <c r="P20" s="3257"/>
      <c r="Q20" s="1810"/>
      <c r="R20" s="773"/>
      <c r="S20" s="774"/>
      <c r="T20" s="773"/>
      <c r="U20" s="774"/>
      <c r="V20" s="773"/>
      <c r="W20" s="774"/>
      <c r="X20" s="1813"/>
      <c r="Y20" s="3183"/>
      <c r="Z20" s="1814"/>
      <c r="AA20" s="1811">
        <v>1</v>
      </c>
      <c r="AB20" s="1811">
        <v>1</v>
      </c>
      <c r="AC20" s="1811">
        <v>1</v>
      </c>
    </row>
    <row r="21" spans="1:29" ht="15">
      <c r="A21" s="427"/>
      <c r="B21" s="1386" t="s">
        <v>2637</v>
      </c>
      <c r="C21" s="2608">
        <f>估价对象房地状况!C8</f>
        <v>0</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57"/>
      <c r="Q21" s="1810" t="str">
        <f>B21</f>
        <v>基础设施水平</v>
      </c>
      <c r="R21" s="773" t="s">
        <v>17</v>
      </c>
      <c r="S21" s="774">
        <f>F21</f>
        <v>100</v>
      </c>
      <c r="T21" s="773" t="s">
        <v>17</v>
      </c>
      <c r="U21" s="774">
        <f>H21</f>
        <v>100</v>
      </c>
      <c r="V21" s="773" t="s">
        <v>17</v>
      </c>
      <c r="W21" s="774">
        <f>J21</f>
        <v>100</v>
      </c>
      <c r="X21" s="1813"/>
      <c r="Y21" s="3183"/>
      <c r="Z21" s="1814" t="str">
        <f>Q21</f>
        <v>基础设施水平</v>
      </c>
      <c r="AA21" s="1811">
        <f t="shared" ref="AA21" si="8">D21/F21</f>
        <v>1</v>
      </c>
      <c r="AB21" s="1811">
        <f t="shared" ref="AB21" si="9">D21/H21</f>
        <v>1</v>
      </c>
      <c r="AC21" s="1811">
        <f t="shared" ref="AC21" si="10">D21/J21</f>
        <v>1</v>
      </c>
    </row>
    <row r="22" spans="1:29" ht="15">
      <c r="A22" s="427"/>
      <c r="B22" s="1386"/>
      <c r="C22" s="2609"/>
      <c r="D22" s="447"/>
      <c r="E22" s="446"/>
      <c r="F22" s="448"/>
      <c r="G22" s="446"/>
      <c r="H22" s="447"/>
      <c r="I22" s="446"/>
      <c r="J22" s="447"/>
      <c r="K22" s="1385"/>
      <c r="L22" s="1142"/>
      <c r="M22" s="1133"/>
      <c r="N22" s="1133"/>
      <c r="O22" s="1133"/>
      <c r="P22" s="3257"/>
      <c r="Q22" s="1810"/>
      <c r="R22" s="773"/>
      <c r="S22" s="774"/>
      <c r="T22" s="773"/>
      <c r="U22" s="774"/>
      <c r="V22" s="773"/>
      <c r="W22" s="774"/>
      <c r="X22" s="1813"/>
      <c r="Y22" s="3183"/>
      <c r="Z22" s="1814"/>
      <c r="AA22" s="1811">
        <v>1</v>
      </c>
      <c r="AB22" s="1811">
        <v>1</v>
      </c>
      <c r="AC22" s="1811">
        <v>1</v>
      </c>
    </row>
    <row r="23" spans="1:29" ht="15">
      <c r="A23" s="427"/>
      <c r="B23" s="450" t="s">
        <v>2091</v>
      </c>
      <c r="C23" s="2665">
        <f>估价对象房地状况!C9</f>
        <v>0</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57"/>
      <c r="Q23" s="1810" t="str">
        <f>B23</f>
        <v>自然及人文环境</v>
      </c>
      <c r="R23" s="773" t="s">
        <v>17</v>
      </c>
      <c r="S23" s="774">
        <f>F23</f>
        <v>100</v>
      </c>
      <c r="T23" s="773" t="s">
        <v>17</v>
      </c>
      <c r="U23" s="774">
        <f>H23</f>
        <v>100</v>
      </c>
      <c r="V23" s="773" t="s">
        <v>17</v>
      </c>
      <c r="W23" s="774">
        <f>J23</f>
        <v>100</v>
      </c>
      <c r="X23" s="1813"/>
      <c r="Y23" s="3183"/>
      <c r="Z23" s="1814" t="str">
        <f>Q23</f>
        <v>自然及人文环境</v>
      </c>
      <c r="AA23" s="1811">
        <f t="shared" si="3"/>
        <v>1</v>
      </c>
      <c r="AB23" s="1811">
        <f t="shared" si="4"/>
        <v>1</v>
      </c>
      <c r="AC23" s="1811">
        <f t="shared" si="5"/>
        <v>1</v>
      </c>
    </row>
    <row r="24" spans="1:29" ht="15">
      <c r="A24" s="427"/>
      <c r="B24" s="455"/>
      <c r="C24" s="446"/>
      <c r="D24" s="447"/>
      <c r="E24" s="2606"/>
      <c r="F24" s="448"/>
      <c r="G24" s="2605"/>
      <c r="H24" s="447"/>
      <c r="I24" s="2606"/>
      <c r="J24" s="447"/>
      <c r="K24" s="614"/>
      <c r="L24" s="1142"/>
      <c r="M24" s="1133"/>
      <c r="N24" s="1133"/>
      <c r="O24" s="1133"/>
      <c r="P24" s="3257"/>
      <c r="Q24" s="1810"/>
      <c r="R24" s="773"/>
      <c r="S24" s="774"/>
      <c r="T24" s="773"/>
      <c r="U24" s="774"/>
      <c r="V24" s="773"/>
      <c r="W24" s="774"/>
      <c r="X24" s="1813"/>
      <c r="Y24" s="3183"/>
      <c r="Z24" s="1814"/>
      <c r="AA24" s="1811">
        <v>1</v>
      </c>
      <c r="AB24" s="1811">
        <v>1</v>
      </c>
      <c r="AC24" s="1811">
        <v>1</v>
      </c>
    </row>
    <row r="25" spans="1:29" ht="15">
      <c r="A25" s="427"/>
      <c r="B25" s="421" t="s">
        <v>2638</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57"/>
      <c r="Q25" s="1810" t="str">
        <f t="shared" ref="Q25:Q46" si="11">B25</f>
        <v>临街状况</v>
      </c>
      <c r="R25" s="773" t="s">
        <v>17</v>
      </c>
      <c r="S25" s="774">
        <f>F25</f>
        <v>100</v>
      </c>
      <c r="T25" s="773" t="s">
        <v>17</v>
      </c>
      <c r="U25" s="774">
        <f>H25</f>
        <v>100</v>
      </c>
      <c r="V25" s="773" t="s">
        <v>17</v>
      </c>
      <c r="W25" s="774">
        <f>J25</f>
        <v>100</v>
      </c>
      <c r="X25" s="1813"/>
      <c r="Y25" s="3183"/>
      <c r="Z25" s="1814" t="str">
        <f>Q25</f>
        <v>临街状况</v>
      </c>
      <c r="AA25" s="1811">
        <f t="shared" si="3"/>
        <v>1</v>
      </c>
      <c r="AB25" s="1811">
        <f t="shared" si="4"/>
        <v>1</v>
      </c>
      <c r="AC25" s="1811">
        <f t="shared" si="5"/>
        <v>1</v>
      </c>
    </row>
    <row r="26" spans="1:29" ht="15">
      <c r="A26" s="427"/>
      <c r="B26" s="1388" t="s">
        <v>2639</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57"/>
      <c r="Q26" s="1810" t="str">
        <f t="shared" si="11"/>
        <v>平面位置/可视性</v>
      </c>
      <c r="R26" s="773" t="s">
        <v>17</v>
      </c>
      <c r="S26" s="774">
        <f>F26</f>
        <v>100</v>
      </c>
      <c r="T26" s="773" t="s">
        <v>17</v>
      </c>
      <c r="U26" s="774">
        <f>H26</f>
        <v>100</v>
      </c>
      <c r="V26" s="773" t="s">
        <v>17</v>
      </c>
      <c r="W26" s="774">
        <f>J26</f>
        <v>100</v>
      </c>
      <c r="X26" s="1813"/>
      <c r="Y26" s="3183"/>
      <c r="Z26" s="1814" t="str">
        <f>Q26</f>
        <v>平面位置/可视性</v>
      </c>
      <c r="AA26" s="1811">
        <f t="shared" si="3"/>
        <v>1</v>
      </c>
      <c r="AB26" s="1811">
        <f t="shared" si="4"/>
        <v>1</v>
      </c>
      <c r="AC26" s="1811">
        <f t="shared" si="5"/>
        <v>1</v>
      </c>
    </row>
    <row r="27" spans="1:29" s="117" customFormat="1" ht="15">
      <c r="A27" s="430"/>
      <c r="B27" s="450" t="s">
        <v>2640</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57"/>
      <c r="Q27" s="1795" t="str">
        <f t="shared" si="11"/>
        <v>人流量</v>
      </c>
      <c r="R27" s="769" t="s">
        <v>17</v>
      </c>
      <c r="S27" s="770">
        <f>F27</f>
        <v>100</v>
      </c>
      <c r="T27" s="769" t="s">
        <v>17</v>
      </c>
      <c r="U27" s="770">
        <f>H27</f>
        <v>100</v>
      </c>
      <c r="V27" s="769" t="s">
        <v>17</v>
      </c>
      <c r="W27" s="770">
        <f>J27</f>
        <v>100</v>
      </c>
      <c r="X27" s="771"/>
      <c r="Y27" s="3183"/>
      <c r="Z27" s="55" t="str">
        <f>Q27</f>
        <v>人流量</v>
      </c>
      <c r="AA27" s="1811">
        <f>D27/F27</f>
        <v>1</v>
      </c>
      <c r="AB27" s="1811">
        <f>D27/H27</f>
        <v>1</v>
      </c>
      <c r="AC27" s="1811">
        <f>D27/J27</f>
        <v>1</v>
      </c>
    </row>
    <row r="28" spans="1:29" ht="15">
      <c r="A28" s="427"/>
      <c r="B28" s="421" t="s">
        <v>2641</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57"/>
      <c r="Q28" s="1810" t="str">
        <f t="shared" si="11"/>
        <v>楼层</v>
      </c>
      <c r="R28" s="773" t="s">
        <v>17</v>
      </c>
      <c r="S28" s="774">
        <f t="shared" ref="S28:S46" si="12">F28</f>
        <v>100</v>
      </c>
      <c r="T28" s="773" t="s">
        <v>17</v>
      </c>
      <c r="U28" s="774">
        <f t="shared" ref="U28:U46" si="13">H28</f>
        <v>100</v>
      </c>
      <c r="V28" s="773" t="s">
        <v>17</v>
      </c>
      <c r="W28" s="774">
        <f t="shared" ref="W28:W46" si="14">J28</f>
        <v>100</v>
      </c>
      <c r="X28" s="1813"/>
      <c r="Y28" s="3183"/>
      <c r="Z28" s="1814" t="str">
        <f t="shared" ref="Z28:Z46" si="15">Q28</f>
        <v>楼层</v>
      </c>
      <c r="AA28" s="1811">
        <f t="shared" si="3"/>
        <v>1</v>
      </c>
      <c r="AB28" s="1811">
        <f t="shared" si="4"/>
        <v>1</v>
      </c>
      <c r="AC28" s="1811">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57"/>
      <c r="Q29" s="1810">
        <f t="shared" si="11"/>
        <v>111</v>
      </c>
      <c r="R29" s="773" t="s">
        <v>17</v>
      </c>
      <c r="S29" s="774">
        <f t="shared" si="12"/>
        <v>100</v>
      </c>
      <c r="T29" s="773" t="s">
        <v>17</v>
      </c>
      <c r="U29" s="774">
        <f t="shared" si="13"/>
        <v>100</v>
      </c>
      <c r="V29" s="773" t="s">
        <v>17</v>
      </c>
      <c r="W29" s="774">
        <f t="shared" si="14"/>
        <v>100</v>
      </c>
      <c r="X29" s="1813"/>
      <c r="Y29" s="3183"/>
      <c r="Z29" s="1814">
        <f t="shared" si="15"/>
        <v>111</v>
      </c>
      <c r="AA29" s="1811">
        <f t="shared" si="3"/>
        <v>1</v>
      </c>
      <c r="AB29" s="1811">
        <f t="shared" si="4"/>
        <v>1</v>
      </c>
      <c r="AC29" s="1811">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57"/>
      <c r="Q30" s="1810">
        <f t="shared" si="11"/>
        <v>111</v>
      </c>
      <c r="R30" s="773" t="s">
        <v>17</v>
      </c>
      <c r="S30" s="774">
        <f t="shared" si="12"/>
        <v>100</v>
      </c>
      <c r="T30" s="773" t="s">
        <v>17</v>
      </c>
      <c r="U30" s="774">
        <f t="shared" si="13"/>
        <v>100</v>
      </c>
      <c r="V30" s="773" t="s">
        <v>17</v>
      </c>
      <c r="W30" s="774">
        <f t="shared" si="14"/>
        <v>100</v>
      </c>
      <c r="X30" s="1813"/>
      <c r="Y30" s="3183"/>
      <c r="Z30" s="1814">
        <f t="shared" si="15"/>
        <v>111</v>
      </c>
      <c r="AA30" s="1811">
        <f t="shared" si="3"/>
        <v>1</v>
      </c>
      <c r="AB30" s="1811">
        <f t="shared" si="4"/>
        <v>1</v>
      </c>
      <c r="AC30" s="1811">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57"/>
      <c r="Q31" s="1810">
        <f t="shared" si="11"/>
        <v>111</v>
      </c>
      <c r="R31" s="773" t="s">
        <v>17</v>
      </c>
      <c r="S31" s="774">
        <f t="shared" si="12"/>
        <v>100</v>
      </c>
      <c r="T31" s="773" t="s">
        <v>17</v>
      </c>
      <c r="U31" s="774">
        <f t="shared" si="13"/>
        <v>100</v>
      </c>
      <c r="V31" s="773" t="s">
        <v>17</v>
      </c>
      <c r="W31" s="774">
        <f t="shared" si="14"/>
        <v>100</v>
      </c>
      <c r="X31" s="1813"/>
      <c r="Y31" s="3183"/>
      <c r="Z31" s="1814">
        <f t="shared" si="15"/>
        <v>111</v>
      </c>
      <c r="AA31" s="1811">
        <f t="shared" si="3"/>
        <v>1</v>
      </c>
      <c r="AB31" s="1811">
        <f t="shared" si="4"/>
        <v>1</v>
      </c>
      <c r="AC31" s="1811">
        <f t="shared" si="5"/>
        <v>1</v>
      </c>
    </row>
    <row r="32" spans="1:29" ht="15">
      <c r="A32" s="439" t="s">
        <v>2545</v>
      </c>
      <c r="B32" s="71" t="s">
        <v>2642</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52" t="s">
        <v>2547</v>
      </c>
      <c r="Q32" s="1810" t="str">
        <f t="shared" si="11"/>
        <v>商业类型</v>
      </c>
      <c r="R32" s="773" t="s">
        <v>17</v>
      </c>
      <c r="S32" s="774">
        <f t="shared" si="12"/>
        <v>100</v>
      </c>
      <c r="T32" s="773" t="s">
        <v>17</v>
      </c>
      <c r="U32" s="774">
        <f t="shared" si="13"/>
        <v>100</v>
      </c>
      <c r="V32" s="773" t="s">
        <v>17</v>
      </c>
      <c r="W32" s="774">
        <f t="shared" si="14"/>
        <v>100</v>
      </c>
      <c r="X32" s="1813"/>
      <c r="Y32" s="3185" t="s">
        <v>2547</v>
      </c>
      <c r="Z32" s="1814" t="str">
        <f t="shared" si="15"/>
        <v>商业类型</v>
      </c>
      <c r="AA32" s="1811">
        <f t="shared" si="3"/>
        <v>1</v>
      </c>
      <c r="AB32" s="1811">
        <f t="shared" si="4"/>
        <v>1</v>
      </c>
      <c r="AC32" s="1811">
        <f t="shared" si="5"/>
        <v>1</v>
      </c>
    </row>
    <row r="33" spans="1:29" s="470" customFormat="1" ht="15">
      <c r="A33" s="467"/>
      <c r="B33" s="421" t="s">
        <v>2548</v>
      </c>
      <c r="C33" s="429">
        <v>100000</v>
      </c>
      <c r="D33" s="135">
        <v>100</v>
      </c>
      <c r="E33" s="429">
        <v>100000</v>
      </c>
      <c r="F33" s="424">
        <f>LOOKUP(E33,103:103,104:104)-LOOKUP(C33,103:103,104:104)+100</f>
        <v>100</v>
      </c>
      <c r="G33" s="429">
        <v>100000</v>
      </c>
      <c r="H33" s="135">
        <f>LOOKUP(G33,103:103,104:104)-LOOKUP(C33,103:103,104:104)+100</f>
        <v>100</v>
      </c>
      <c r="I33" s="429">
        <v>100000</v>
      </c>
      <c r="J33" s="135">
        <f>LOOKUP(I33,103:103,104:104)-LOOKUP(C33,103:103,104:104)+100</f>
        <v>100</v>
      </c>
      <c r="K33" s="612"/>
      <c r="L33" s="1140"/>
      <c r="M33" s="1143"/>
      <c r="N33" s="1143"/>
      <c r="O33" s="1143"/>
      <c r="P33" s="3253"/>
      <c r="Q33" s="775" t="str">
        <f t="shared" si="11"/>
        <v>项目建筑规模</v>
      </c>
      <c r="R33" s="776" t="s">
        <v>17</v>
      </c>
      <c r="S33" s="777">
        <f t="shared" si="12"/>
        <v>100</v>
      </c>
      <c r="T33" s="776" t="s">
        <v>17</v>
      </c>
      <c r="U33" s="777">
        <f t="shared" si="13"/>
        <v>100</v>
      </c>
      <c r="V33" s="776" t="s">
        <v>17</v>
      </c>
      <c r="W33" s="777">
        <f t="shared" si="14"/>
        <v>100</v>
      </c>
      <c r="X33" s="778"/>
      <c r="Y33" s="3185"/>
      <c r="Z33" s="779" t="str">
        <f t="shared" si="15"/>
        <v>项目建筑规模</v>
      </c>
      <c r="AA33" s="1811">
        <f t="shared" si="3"/>
        <v>1</v>
      </c>
      <c r="AB33" s="1811">
        <f t="shared" si="4"/>
        <v>1</v>
      </c>
      <c r="AC33" s="1811">
        <f t="shared" si="5"/>
        <v>1</v>
      </c>
    </row>
    <row r="34" spans="1:29" ht="15">
      <c r="A34" s="471"/>
      <c r="B34" s="421" t="s">
        <v>2549</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53"/>
      <c r="Q34" s="1810" t="str">
        <f t="shared" si="11"/>
        <v>建筑结构</v>
      </c>
      <c r="R34" s="773" t="s">
        <v>17</v>
      </c>
      <c r="S34" s="774">
        <f t="shared" si="12"/>
        <v>100</v>
      </c>
      <c r="T34" s="773" t="s">
        <v>17</v>
      </c>
      <c r="U34" s="774">
        <f t="shared" si="13"/>
        <v>100</v>
      </c>
      <c r="V34" s="773" t="s">
        <v>17</v>
      </c>
      <c r="W34" s="774">
        <f t="shared" si="14"/>
        <v>100</v>
      </c>
      <c r="X34" s="1813"/>
      <c r="Y34" s="3185"/>
      <c r="Z34" s="1814" t="str">
        <f t="shared" si="15"/>
        <v>建筑结构</v>
      </c>
      <c r="AA34" s="1811">
        <f t="shared" si="3"/>
        <v>1</v>
      </c>
      <c r="AB34" s="1811">
        <f t="shared" si="4"/>
        <v>1</v>
      </c>
      <c r="AC34" s="1811">
        <f t="shared" si="5"/>
        <v>1</v>
      </c>
    </row>
    <row r="35" spans="1:29" ht="15">
      <c r="A35" s="471"/>
      <c r="B35" s="421" t="s">
        <v>2643</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53"/>
      <c r="Q35" s="1810" t="str">
        <f t="shared" si="11"/>
        <v>公共部分装修</v>
      </c>
      <c r="R35" s="773" t="s">
        <v>17</v>
      </c>
      <c r="S35" s="774">
        <f t="shared" si="12"/>
        <v>100</v>
      </c>
      <c r="T35" s="773" t="s">
        <v>17</v>
      </c>
      <c r="U35" s="774">
        <f t="shared" si="13"/>
        <v>100</v>
      </c>
      <c r="V35" s="773" t="s">
        <v>17</v>
      </c>
      <c r="W35" s="774">
        <f t="shared" si="14"/>
        <v>100</v>
      </c>
      <c r="X35" s="1813"/>
      <c r="Y35" s="3185"/>
      <c r="Z35" s="1814" t="str">
        <f t="shared" si="15"/>
        <v>公共部分装修</v>
      </c>
      <c r="AA35" s="1811">
        <f t="shared" si="3"/>
        <v>1</v>
      </c>
      <c r="AB35" s="1811">
        <f t="shared" si="4"/>
        <v>1</v>
      </c>
      <c r="AC35" s="1811">
        <f t="shared" si="5"/>
        <v>1</v>
      </c>
    </row>
    <row r="36" spans="1:29" ht="15">
      <c r="A36" s="471"/>
      <c r="B36" s="421" t="s">
        <v>2644</v>
      </c>
      <c r="C36" s="473">
        <v>1</v>
      </c>
      <c r="D36" s="434">
        <v>100</v>
      </c>
      <c r="E36" s="473">
        <v>1</v>
      </c>
      <c r="F36" s="460">
        <f>LOOKUP(E36,110:110,111:111)-LOOKUP(C36,110:110,111:111)+100</f>
        <v>100</v>
      </c>
      <c r="G36" s="473">
        <v>1</v>
      </c>
      <c r="H36" s="460">
        <f>LOOKUP(G36,110:110,111:111)-LOOKUP(C36,110:110,111:111)+100</f>
        <v>100</v>
      </c>
      <c r="I36" s="473">
        <v>1</v>
      </c>
      <c r="J36" s="434">
        <f>LOOKUP(I36,110:110,111:111)-LOOKUP(C36,110:110,111:111)+100</f>
        <v>100</v>
      </c>
      <c r="K36" s="611"/>
      <c r="L36" s="1142"/>
      <c r="M36" s="1133"/>
      <c r="N36" s="1133"/>
      <c r="O36" s="1133"/>
      <c r="P36" s="3253"/>
      <c r="Q36" s="1810" t="str">
        <f t="shared" si="11"/>
        <v>成新度</v>
      </c>
      <c r="R36" s="773" t="s">
        <v>17</v>
      </c>
      <c r="S36" s="774">
        <f t="shared" si="12"/>
        <v>100</v>
      </c>
      <c r="T36" s="773" t="s">
        <v>17</v>
      </c>
      <c r="U36" s="774">
        <f t="shared" si="13"/>
        <v>100</v>
      </c>
      <c r="V36" s="773" t="s">
        <v>17</v>
      </c>
      <c r="W36" s="774">
        <f t="shared" si="14"/>
        <v>100</v>
      </c>
      <c r="X36" s="1813"/>
      <c r="Y36" s="3185"/>
      <c r="Z36" s="1814" t="str">
        <f t="shared" si="15"/>
        <v>成新度</v>
      </c>
      <c r="AA36" s="1811">
        <f t="shared" si="3"/>
        <v>1</v>
      </c>
      <c r="AB36" s="1811">
        <f t="shared" si="4"/>
        <v>1</v>
      </c>
      <c r="AC36" s="1811">
        <f t="shared" si="5"/>
        <v>1</v>
      </c>
    </row>
    <row r="37" spans="1:29" s="117" customFormat="1" ht="15">
      <c r="A37" s="472"/>
      <c r="B37" s="421" t="s">
        <v>2645</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53"/>
      <c r="Q37" s="1795" t="str">
        <f t="shared" si="11"/>
        <v>市政基础设施</v>
      </c>
      <c r="R37" s="769" t="s">
        <v>17</v>
      </c>
      <c r="S37" s="770">
        <f t="shared" si="12"/>
        <v>100</v>
      </c>
      <c r="T37" s="769" t="s">
        <v>17</v>
      </c>
      <c r="U37" s="770">
        <f t="shared" si="13"/>
        <v>100</v>
      </c>
      <c r="V37" s="769" t="s">
        <v>17</v>
      </c>
      <c r="W37" s="770">
        <f t="shared" si="14"/>
        <v>100</v>
      </c>
      <c r="X37" s="771"/>
      <c r="Y37" s="3185"/>
      <c r="Z37" s="55" t="str">
        <f t="shared" si="15"/>
        <v>市政基础设施</v>
      </c>
      <c r="AA37" s="772">
        <f t="shared" si="3"/>
        <v>1</v>
      </c>
      <c r="AB37" s="772">
        <f t="shared" si="4"/>
        <v>1</v>
      </c>
      <c r="AC37" s="772">
        <f t="shared" si="5"/>
        <v>1</v>
      </c>
    </row>
    <row r="38" spans="1:29" ht="15">
      <c r="A38" s="471"/>
      <c r="B38" s="421" t="s">
        <v>2646</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53" t="s">
        <v>2547</v>
      </c>
      <c r="Q38" s="1810" t="str">
        <f t="shared" si="11"/>
        <v>业态</v>
      </c>
      <c r="R38" s="773" t="s">
        <v>17</v>
      </c>
      <c r="S38" s="774">
        <f t="shared" si="12"/>
        <v>100</v>
      </c>
      <c r="T38" s="773" t="s">
        <v>17</v>
      </c>
      <c r="U38" s="774">
        <f t="shared" si="13"/>
        <v>100</v>
      </c>
      <c r="V38" s="773" t="s">
        <v>17</v>
      </c>
      <c r="W38" s="774">
        <f t="shared" si="14"/>
        <v>100</v>
      </c>
      <c r="X38" s="1813"/>
      <c r="Y38" s="3185" t="s">
        <v>2547</v>
      </c>
      <c r="Z38" s="1814" t="str">
        <f t="shared" si="15"/>
        <v>业态</v>
      </c>
      <c r="AA38" s="1811">
        <f t="shared" si="3"/>
        <v>1</v>
      </c>
      <c r="AB38" s="1811">
        <f t="shared" si="4"/>
        <v>1</v>
      </c>
      <c r="AC38" s="1811">
        <f t="shared" si="5"/>
        <v>1</v>
      </c>
    </row>
    <row r="39" spans="1:29" ht="15">
      <c r="A39" s="471"/>
      <c r="B39" s="421" t="s">
        <v>2647</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53"/>
      <c r="Q39" s="1810" t="str">
        <f t="shared" si="11"/>
        <v>层高</v>
      </c>
      <c r="R39" s="773" t="s">
        <v>17</v>
      </c>
      <c r="S39" s="774">
        <f t="shared" si="12"/>
        <v>100</v>
      </c>
      <c r="T39" s="773" t="s">
        <v>17</v>
      </c>
      <c r="U39" s="774">
        <f t="shared" si="13"/>
        <v>100</v>
      </c>
      <c r="V39" s="773" t="s">
        <v>17</v>
      </c>
      <c r="W39" s="774">
        <f t="shared" si="14"/>
        <v>100</v>
      </c>
      <c r="X39" s="1813"/>
      <c r="Y39" s="3185"/>
      <c r="Z39" s="1814" t="str">
        <f t="shared" si="15"/>
        <v>层高</v>
      </c>
      <c r="AA39" s="1811">
        <f t="shared" si="3"/>
        <v>1</v>
      </c>
      <c r="AB39" s="1811">
        <f t="shared" si="4"/>
        <v>1</v>
      </c>
      <c r="AC39" s="1811">
        <f t="shared" si="5"/>
        <v>1</v>
      </c>
    </row>
    <row r="40" spans="1:29" ht="15">
      <c r="A40" s="471"/>
      <c r="B40" s="421" t="s">
        <v>2648</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53"/>
      <c r="Q40" s="1810" t="str">
        <f t="shared" si="11"/>
        <v>单套建筑面积</v>
      </c>
      <c r="R40" s="773" t="s">
        <v>17</v>
      </c>
      <c r="S40" s="774">
        <f t="shared" si="12"/>
        <v>100</v>
      </c>
      <c r="T40" s="773" t="s">
        <v>17</v>
      </c>
      <c r="U40" s="774">
        <f t="shared" si="13"/>
        <v>100</v>
      </c>
      <c r="V40" s="773" t="s">
        <v>17</v>
      </c>
      <c r="W40" s="774">
        <f t="shared" si="14"/>
        <v>100</v>
      </c>
      <c r="X40" s="1813"/>
      <c r="Y40" s="3185"/>
      <c r="Z40" s="1814" t="str">
        <f t="shared" si="15"/>
        <v>单套建筑面积</v>
      </c>
      <c r="AA40" s="1811">
        <f t="shared" si="3"/>
        <v>1</v>
      </c>
      <c r="AB40" s="1811">
        <f t="shared" si="4"/>
        <v>1</v>
      </c>
      <c r="AC40" s="1811">
        <f t="shared" si="5"/>
        <v>1</v>
      </c>
    </row>
    <row r="41" spans="1:29" s="470" customFormat="1" ht="15">
      <c r="A41" s="467"/>
      <c r="B41" s="1812" t="s">
        <v>2649</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53"/>
      <c r="Q41" s="775" t="str">
        <f t="shared" si="11"/>
        <v>进深比</v>
      </c>
      <c r="R41" s="776" t="s">
        <v>17</v>
      </c>
      <c r="S41" s="777">
        <f t="shared" si="12"/>
        <v>100</v>
      </c>
      <c r="T41" s="776" t="s">
        <v>17</v>
      </c>
      <c r="U41" s="777">
        <f t="shared" si="13"/>
        <v>100</v>
      </c>
      <c r="V41" s="776" t="s">
        <v>17</v>
      </c>
      <c r="W41" s="777">
        <f t="shared" si="14"/>
        <v>100</v>
      </c>
      <c r="X41" s="778"/>
      <c r="Y41" s="3185"/>
      <c r="Z41" s="779" t="str">
        <f t="shared" si="15"/>
        <v>进深比</v>
      </c>
      <c r="AA41" s="1811">
        <f t="shared" si="3"/>
        <v>1</v>
      </c>
      <c r="AB41" s="1811">
        <f t="shared" si="4"/>
        <v>1</v>
      </c>
      <c r="AC41" s="1811">
        <f t="shared" si="5"/>
        <v>1</v>
      </c>
    </row>
    <row r="42" spans="1:29" ht="15">
      <c r="A42" s="471"/>
      <c r="B42" s="421" t="s">
        <v>2650</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53"/>
      <c r="Q42" s="1810" t="str">
        <f t="shared" si="11"/>
        <v>内部装修</v>
      </c>
      <c r="R42" s="773" t="s">
        <v>17</v>
      </c>
      <c r="S42" s="774">
        <f t="shared" si="12"/>
        <v>100</v>
      </c>
      <c r="T42" s="773" t="s">
        <v>17</v>
      </c>
      <c r="U42" s="774">
        <f t="shared" si="13"/>
        <v>100</v>
      </c>
      <c r="V42" s="773" t="s">
        <v>17</v>
      </c>
      <c r="W42" s="774">
        <f t="shared" si="14"/>
        <v>100</v>
      </c>
      <c r="X42" s="1813"/>
      <c r="Y42" s="3185"/>
      <c r="Z42" s="1814" t="str">
        <f t="shared" si="15"/>
        <v>内部装修</v>
      </c>
      <c r="AA42" s="1811">
        <f t="shared" si="3"/>
        <v>1</v>
      </c>
      <c r="AB42" s="1811">
        <f t="shared" si="4"/>
        <v>1</v>
      </c>
      <c r="AC42" s="1811">
        <f t="shared" si="5"/>
        <v>1</v>
      </c>
    </row>
    <row r="43" spans="1:29" ht="15">
      <c r="A43" s="471"/>
      <c r="B43" s="421" t="s">
        <v>2558</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53"/>
      <c r="Q43" s="1810" t="str">
        <f t="shared" si="11"/>
        <v>内部装修维护情况</v>
      </c>
      <c r="R43" s="773" t="s">
        <v>17</v>
      </c>
      <c r="S43" s="774">
        <f t="shared" si="12"/>
        <v>100</v>
      </c>
      <c r="T43" s="773" t="s">
        <v>17</v>
      </c>
      <c r="U43" s="774">
        <f t="shared" si="13"/>
        <v>100</v>
      </c>
      <c r="V43" s="773" t="s">
        <v>17</v>
      </c>
      <c r="W43" s="774">
        <f t="shared" si="14"/>
        <v>100</v>
      </c>
      <c r="X43" s="1813"/>
      <c r="Y43" s="3185"/>
      <c r="Z43" s="1814" t="str">
        <f t="shared" si="15"/>
        <v>内部装修维护情况</v>
      </c>
      <c r="AA43" s="1811">
        <f t="shared" si="3"/>
        <v>1</v>
      </c>
      <c r="AB43" s="1811">
        <f t="shared" si="4"/>
        <v>1</v>
      </c>
      <c r="AC43" s="1811">
        <f t="shared" si="5"/>
        <v>1</v>
      </c>
    </row>
    <row r="44" spans="1:29" s="117"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53"/>
      <c r="Q44" s="1795">
        <f t="shared" si="11"/>
        <v>111</v>
      </c>
      <c r="R44" s="769" t="s">
        <v>17</v>
      </c>
      <c r="S44" s="770">
        <f t="shared" si="12"/>
        <v>100</v>
      </c>
      <c r="T44" s="769" t="s">
        <v>17</v>
      </c>
      <c r="U44" s="770">
        <f t="shared" si="13"/>
        <v>100</v>
      </c>
      <c r="V44" s="769" t="s">
        <v>17</v>
      </c>
      <c r="W44" s="770">
        <f t="shared" si="14"/>
        <v>100</v>
      </c>
      <c r="X44" s="771"/>
      <c r="Y44" s="3185"/>
      <c r="Z44" s="55">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53"/>
      <c r="Q45" s="1810">
        <f t="shared" si="11"/>
        <v>111</v>
      </c>
      <c r="R45" s="773" t="s">
        <v>17</v>
      </c>
      <c r="S45" s="774">
        <f t="shared" si="12"/>
        <v>100</v>
      </c>
      <c r="T45" s="773" t="s">
        <v>17</v>
      </c>
      <c r="U45" s="774">
        <f t="shared" si="13"/>
        <v>100</v>
      </c>
      <c r="V45" s="773" t="s">
        <v>17</v>
      </c>
      <c r="W45" s="774">
        <f t="shared" si="14"/>
        <v>100</v>
      </c>
      <c r="X45" s="1813"/>
      <c r="Y45" s="3185"/>
      <c r="Z45" s="1814">
        <f t="shared" si="15"/>
        <v>111</v>
      </c>
      <c r="AA45" s="1811">
        <f t="shared" si="3"/>
        <v>1</v>
      </c>
      <c r="AB45" s="1811">
        <f t="shared" si="4"/>
        <v>1</v>
      </c>
      <c r="AC45" s="1811">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54"/>
      <c r="Q46" s="1810">
        <f t="shared" si="11"/>
        <v>111</v>
      </c>
      <c r="R46" s="773" t="s">
        <v>17</v>
      </c>
      <c r="S46" s="774">
        <f t="shared" si="12"/>
        <v>100</v>
      </c>
      <c r="T46" s="773" t="s">
        <v>17</v>
      </c>
      <c r="U46" s="774">
        <f t="shared" si="13"/>
        <v>100</v>
      </c>
      <c r="V46" s="773" t="s">
        <v>17</v>
      </c>
      <c r="W46" s="774">
        <f t="shared" si="14"/>
        <v>100</v>
      </c>
      <c r="X46" s="1813"/>
      <c r="Y46" s="3255"/>
      <c r="Z46" s="1814">
        <f t="shared" si="15"/>
        <v>111</v>
      </c>
      <c r="AA46" s="1811">
        <f t="shared" si="3"/>
        <v>1</v>
      </c>
      <c r="AB46" s="1811">
        <f t="shared" si="4"/>
        <v>1</v>
      </c>
      <c r="AC46" s="1811">
        <f t="shared" si="5"/>
        <v>1</v>
      </c>
    </row>
    <row r="47" spans="1:29" ht="15">
      <c r="A47" s="478" t="s">
        <v>2559</v>
      </c>
      <c r="B47" s="479"/>
      <c r="C47" s="1409" t="s">
        <v>1</v>
      </c>
      <c r="D47" s="1410"/>
      <c r="E47" s="1411">
        <v>7556</v>
      </c>
      <c r="F47" s="1412"/>
      <c r="G47" s="1413">
        <v>7890</v>
      </c>
      <c r="H47" s="1414"/>
      <c r="I47" s="1411">
        <v>7812</v>
      </c>
      <c r="J47" s="1414"/>
      <c r="K47" s="782"/>
      <c r="L47" s="1145"/>
      <c r="M47" s="1146"/>
      <c r="N47" s="1133"/>
      <c r="O47" s="1146"/>
      <c r="P47" s="3179" t="str">
        <f>A47</f>
        <v>成交单价（元/平方米）</v>
      </c>
      <c r="Q47" s="3179"/>
      <c r="R47" s="3181">
        <f>E47</f>
        <v>7556</v>
      </c>
      <c r="S47" s="3181"/>
      <c r="T47" s="3181">
        <f>G47</f>
        <v>7890</v>
      </c>
      <c r="U47" s="3181"/>
      <c r="V47" s="3181">
        <f>I47</f>
        <v>7812</v>
      </c>
      <c r="W47" s="3181"/>
      <c r="X47" s="758"/>
      <c r="Y47" s="780"/>
      <c r="Z47" s="758"/>
      <c r="AA47" s="758"/>
      <c r="AB47" s="758"/>
      <c r="AC47" s="758"/>
    </row>
    <row r="48" spans="1:29" ht="15.75" thickBot="1">
      <c r="A48" s="485" t="s">
        <v>2651</v>
      </c>
      <c r="B48" s="486"/>
      <c r="C48" s="1415">
        <f>R49</f>
        <v>7752.7</v>
      </c>
      <c r="D48" s="1416"/>
      <c r="E48" s="1417">
        <f>R48</f>
        <v>7556</v>
      </c>
      <c r="F48" s="1417"/>
      <c r="G48" s="1415">
        <f>T48</f>
        <v>7890</v>
      </c>
      <c r="H48" s="1416"/>
      <c r="I48" s="1417">
        <f>V48</f>
        <v>7812</v>
      </c>
      <c r="J48" s="1416"/>
      <c r="K48" s="783"/>
      <c r="L48" s="1145"/>
      <c r="M48" s="1146"/>
      <c r="N48" s="1133"/>
      <c r="O48" s="1146"/>
      <c r="P48" s="3179" t="str">
        <f>A48</f>
        <v>比较价值（元/平方米）</v>
      </c>
      <c r="Q48" s="3179"/>
      <c r="R48" s="3251">
        <f>IF(F1="售价",ROUND(PRODUCT(R47,AA7:AA46),0),ROUND(PRODUCT(R47,AA7:AA46),1))</f>
        <v>7556</v>
      </c>
      <c r="S48" s="3251"/>
      <c r="T48" s="3251">
        <f>IF(F1="售价",ROUND(PRODUCT(T47,AB7:AB46),0),ROUND(PRODUCT(T47,AB7:AB46),1))</f>
        <v>7890</v>
      </c>
      <c r="U48" s="3251"/>
      <c r="V48" s="3251">
        <f>IF(F1="售价",ROUND(PRODUCT(V47,AC7:AC46),0),ROUND(PRODUCT(V47,AC7:AC46),1))</f>
        <v>7812</v>
      </c>
      <c r="W48" s="3251"/>
      <c r="X48" s="758"/>
      <c r="Y48" s="758"/>
      <c r="Z48" s="758"/>
      <c r="AA48" s="758"/>
      <c r="AB48" s="758"/>
      <c r="AC48" s="758"/>
    </row>
    <row r="49" spans="1:29" ht="15.75" thickBot="1">
      <c r="A49" s="491" t="s">
        <v>2652</v>
      </c>
      <c r="B49" s="492"/>
      <c r="C49" s="1419">
        <f>R49</f>
        <v>7752.7</v>
      </c>
      <c r="D49" s="1419"/>
      <c r="E49" s="1419"/>
      <c r="F49" s="1419"/>
      <c r="G49" s="1419"/>
      <c r="H49" s="1419"/>
      <c r="I49" s="1419"/>
      <c r="J49" s="1419"/>
      <c r="K49" s="784"/>
      <c r="L49" s="1145"/>
      <c r="M49" s="1146"/>
      <c r="N49" s="1133"/>
      <c r="O49" s="1146"/>
      <c r="P49" s="3176" t="str">
        <f>A49</f>
        <v>估价对象XX用房的比较价值（楼面单价，元/平方米）</v>
      </c>
      <c r="Q49" s="3177"/>
      <c r="R49" s="3250">
        <f>IF(F1="售价",ROUND(AVERAGE(R48:V48),0),ROUND(AVERAGE(R48:V48),1))</f>
        <v>7752.7</v>
      </c>
      <c r="S49" s="3250"/>
      <c r="T49" s="3250"/>
      <c r="U49" s="3250"/>
      <c r="V49" s="3250"/>
      <c r="W49" s="325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2653</v>
      </c>
      <c r="D52" s="497"/>
      <c r="E52" s="498">
        <f>IF(E47&lt;E48,E48/E47-1,E47/E48-1)</f>
        <v>0</v>
      </c>
      <c r="F52" s="499" t="str">
        <f>IF(OR(E52&gt;=0.3,E52&lt;=-0.3),"超过30%","")</f>
        <v/>
      </c>
      <c r="G52" s="498">
        <f>IF(G47&lt;G48,G48/G47-1,G47/G48-1)</f>
        <v>0</v>
      </c>
      <c r="H52" s="499" t="str">
        <f>IF(OR(G52&gt;=0.3,G52&lt;=-0.3),"超过30%","")</f>
        <v/>
      </c>
      <c r="I52" s="498">
        <f>IF(I47&lt;I48,I48/I47-1,I47/I48-1)</f>
        <v>0</v>
      </c>
      <c r="J52" s="499"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2654</v>
      </c>
      <c r="D53" s="500"/>
      <c r="E53" s="498">
        <f>IF(E48&lt;G48,G48/E48-1,E48/G48-1)</f>
        <v>4.4203282159873014E-2</v>
      </c>
      <c r="F53" s="499" t="str">
        <f>IF(OR(E53&gt;=0.2,E53&lt;=-0.2),"超过20%","")</f>
        <v/>
      </c>
      <c r="G53" s="498">
        <f>IF(G48&lt;I48,I48/G48-1,G48/I48-1)</f>
        <v>9.9846390168971677E-3</v>
      </c>
      <c r="H53" s="499" t="str">
        <f>IF(OR(G53&gt;=0.2,G53&lt;=-0.2),"超过20%","")</f>
        <v/>
      </c>
      <c r="I53" s="498">
        <f>IF(I48&lt;E48,E48/I48-1,I48/E48-1)</f>
        <v>3.3880359978824881E-2</v>
      </c>
      <c r="J53" s="499"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2655</v>
      </c>
      <c r="D54" s="500"/>
      <c r="E54" s="498">
        <f>IF(E47&lt;G47,G47/E47-1,E47/G47-1)</f>
        <v>4.4203282159873014E-2</v>
      </c>
      <c r="F54" s="499" t="str">
        <f>IF(OR(E54&gt;=0.3,E54&lt;=-0.3),"超过30%","")</f>
        <v/>
      </c>
      <c r="G54" s="498">
        <f>IF(G47&lt;I47,I47/G47-1,G47/I47-1)</f>
        <v>9.9846390168971677E-3</v>
      </c>
      <c r="H54" s="499" t="str">
        <f>IF(OR(G54&gt;=0.3,G54&lt;=-0.3),"超过30%","")</f>
        <v/>
      </c>
      <c r="I54" s="498">
        <f>IF(I47&lt;E47,E47/I47-1,I47/E47-1)</f>
        <v>3.3880359978824881E-2</v>
      </c>
      <c r="J54" s="499" t="str">
        <f>IF(OR(I54&gt;=0.3,I54&lt;=-0.3),"超过30%","")</f>
        <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2656</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2530</v>
      </c>
      <c r="B58" s="505"/>
      <c r="C58" s="1574" t="str">
        <f>YEAR(C7)&amp;"-"&amp;MONTH(C7)</f>
        <v>2019-4</v>
      </c>
      <c r="D58" s="1575">
        <f>EDATE(C58,-1)</f>
        <v>43525</v>
      </c>
      <c r="E58" s="1575">
        <f t="shared" ref="E58:N58" si="16">EDATE(D58,-1)</f>
        <v>43497</v>
      </c>
      <c r="F58" s="1575">
        <f t="shared" si="16"/>
        <v>43466</v>
      </c>
      <c r="G58" s="1575">
        <f t="shared" si="16"/>
        <v>43435</v>
      </c>
      <c r="H58" s="1575">
        <f t="shared" si="16"/>
        <v>43405</v>
      </c>
      <c r="I58" s="1575">
        <f t="shared" si="16"/>
        <v>43374</v>
      </c>
      <c r="J58" s="1575">
        <f t="shared" si="16"/>
        <v>43344</v>
      </c>
      <c r="K58" s="1575">
        <f t="shared" si="16"/>
        <v>43313</v>
      </c>
      <c r="L58" s="1575">
        <f t="shared" si="16"/>
        <v>43282</v>
      </c>
      <c r="M58" s="1575">
        <f t="shared" si="16"/>
        <v>43252</v>
      </c>
      <c r="N58" s="1575">
        <f t="shared" si="16"/>
        <v>43221</v>
      </c>
      <c r="O58" s="1575">
        <f>EDATE(N58,-1)</f>
        <v>43191</v>
      </c>
      <c r="P58" s="1570"/>
    </row>
    <row r="59" spans="1:29" s="117" customFormat="1" ht="15">
      <c r="A59" s="508"/>
      <c r="B59" s="509"/>
      <c r="C59" s="1573">
        <v>100</v>
      </c>
      <c r="D59" s="511"/>
      <c r="E59" s="511"/>
      <c r="F59" s="511"/>
      <c r="G59" s="511"/>
      <c r="H59" s="511"/>
      <c r="I59" s="511"/>
      <c r="J59" s="511"/>
      <c r="K59" s="511"/>
      <c r="L59" s="511"/>
      <c r="M59" s="512"/>
      <c r="N59" s="511"/>
      <c r="O59" s="512"/>
      <c r="P59" s="2629"/>
    </row>
    <row r="60" spans="1:29" s="117" customFormat="1" ht="15.75" thickBot="1">
      <c r="A60" s="514" t="s">
        <v>2567</v>
      </c>
      <c r="B60" s="515"/>
      <c r="C60" s="516"/>
      <c r="D60" s="517"/>
      <c r="E60" s="517"/>
      <c r="F60" s="517"/>
      <c r="G60" s="517"/>
      <c r="H60" s="517"/>
      <c r="I60" s="517"/>
      <c r="J60" s="517"/>
      <c r="K60" s="517"/>
      <c r="L60" s="517"/>
      <c r="M60" s="518"/>
      <c r="N60" s="517"/>
      <c r="O60" s="518"/>
      <c r="P60" s="2629"/>
      <c r="Q60" s="503"/>
    </row>
    <row r="61" spans="1:29" s="117" customFormat="1" ht="15">
      <c r="A61" s="520" t="s">
        <v>2532</v>
      </c>
      <c r="B61" s="509"/>
      <c r="C61" s="521" t="s">
        <v>2634</v>
      </c>
      <c r="D61" s="522"/>
      <c r="E61" s="522"/>
      <c r="F61" s="522"/>
      <c r="G61" s="522"/>
      <c r="H61" s="522"/>
      <c r="I61" s="522"/>
      <c r="J61" s="522"/>
      <c r="K61" s="522"/>
      <c r="L61" s="523"/>
      <c r="M61" s="524"/>
      <c r="N61" s="1153"/>
      <c r="O61" s="1153"/>
      <c r="P61" s="2630"/>
      <c r="Q61" s="503"/>
    </row>
    <row r="62" spans="1:29" s="117"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2570</v>
      </c>
      <c r="B63" s="527" t="s">
        <v>2536</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2539</v>
      </c>
      <c r="C65" s="538" t="s">
        <v>2571</v>
      </c>
      <c r="D65" s="538" t="s">
        <v>2572</v>
      </c>
      <c r="E65" s="538" t="s">
        <v>2573</v>
      </c>
      <c r="F65" s="538" t="s">
        <v>2574</v>
      </c>
      <c r="G65" s="538" t="s">
        <v>2575</v>
      </c>
      <c r="H65" s="538" t="s">
        <v>2576</v>
      </c>
      <c r="I65" s="538" t="s">
        <v>2577</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2540</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5（含）-6</v>
      </c>
      <c r="I67" s="546" t="str">
        <f t="shared" si="17"/>
        <v>6（含）-7</v>
      </c>
      <c r="J67" s="546" t="str">
        <f t="shared" si="17"/>
        <v>7（含）-8</v>
      </c>
      <c r="K67" s="546" t="str">
        <f t="shared" si="17"/>
        <v>8（含）-9</v>
      </c>
      <c r="L67" s="546" t="str">
        <f t="shared" si="17"/>
        <v>9（含）-10</v>
      </c>
      <c r="M67" s="447" t="str">
        <f>M68&amp;"（含）"&amp;"-"&amp;P68</f>
        <v>10（含）-</v>
      </c>
      <c r="N67" s="1155"/>
      <c r="O67" s="1155"/>
      <c r="P67" s="2631"/>
      <c r="Q67" s="503"/>
    </row>
    <row r="68" spans="1:17" ht="15">
      <c r="A68" s="533"/>
      <c r="B68" s="547"/>
      <c r="C68" s="548">
        <v>0</v>
      </c>
      <c r="D68" s="548">
        <v>1</v>
      </c>
      <c r="E68" s="548">
        <v>2</v>
      </c>
      <c r="F68" s="548">
        <v>3</v>
      </c>
      <c r="G68" s="548">
        <v>4</v>
      </c>
      <c r="H68" s="548">
        <v>5</v>
      </c>
      <c r="I68" s="548">
        <v>6</v>
      </c>
      <c r="J68" s="548">
        <v>7</v>
      </c>
      <c r="K68" s="549">
        <v>8</v>
      </c>
      <c r="L68" s="550">
        <v>9</v>
      </c>
      <c r="M68" s="551">
        <v>10</v>
      </c>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2541</v>
      </c>
      <c r="B76" s="527" t="s">
        <v>2578</v>
      </c>
      <c r="C76" s="572" t="s">
        <v>2579</v>
      </c>
      <c r="D76" s="572" t="s">
        <v>2580</v>
      </c>
      <c r="E76" s="572" t="s">
        <v>2581</v>
      </c>
      <c r="F76" s="572" t="s">
        <v>2582</v>
      </c>
      <c r="G76" s="572" t="s">
        <v>2583</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2584</v>
      </c>
      <c r="C78" s="577" t="s">
        <v>2579</v>
      </c>
      <c r="D78" s="577" t="s">
        <v>2580</v>
      </c>
      <c r="E78" s="577" t="s">
        <v>2581</v>
      </c>
      <c r="F78" s="577" t="s">
        <v>2582</v>
      </c>
      <c r="G78" s="577" t="s">
        <v>2583</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2585</v>
      </c>
      <c r="C80" s="577" t="s">
        <v>2579</v>
      </c>
      <c r="D80" s="577" t="s">
        <v>2580</v>
      </c>
      <c r="E80" s="577" t="s">
        <v>2581</v>
      </c>
      <c r="F80" s="577" t="s">
        <v>2582</v>
      </c>
      <c r="G80" s="577" t="s">
        <v>2583</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2637</v>
      </c>
      <c r="C82" s="659" t="s">
        <v>2657</v>
      </c>
      <c r="D82" s="659" t="s">
        <v>2658</v>
      </c>
      <c r="E82" s="659" t="s">
        <v>2659</v>
      </c>
      <c r="F82" s="659" t="s">
        <v>2660</v>
      </c>
      <c r="G82" s="659" t="s">
        <v>2661</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2591</v>
      </c>
      <c r="C84" s="577" t="s">
        <v>2579</v>
      </c>
      <c r="D84" s="577" t="s">
        <v>2580</v>
      </c>
      <c r="E84" s="577" t="s">
        <v>2581</v>
      </c>
      <c r="F84" s="577" t="s">
        <v>2582</v>
      </c>
      <c r="G84" s="577" t="s">
        <v>2583</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7" customFormat="1" ht="15.75" thickTop="1">
      <c r="A86" s="578"/>
      <c r="B86" s="537" t="s">
        <v>2662</v>
      </c>
      <c r="C86" s="553"/>
      <c r="D86" s="553"/>
      <c r="E86" s="553"/>
      <c r="F86" s="553"/>
      <c r="G86" s="553"/>
      <c r="H86" s="553"/>
      <c r="I86" s="553"/>
      <c r="J86" s="553"/>
      <c r="K86" s="553"/>
      <c r="L86" s="579"/>
      <c r="M86" s="580"/>
      <c r="N86" s="1153"/>
      <c r="O86" s="1153"/>
      <c r="P86" s="2631"/>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7"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7"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2545</v>
      </c>
      <c r="B100" s="527" t="s">
        <v>2663</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29.25" thickTop="1">
      <c r="A102" s="533"/>
      <c r="B102" s="537" t="s">
        <v>2595</v>
      </c>
      <c r="C102" s="577" t="str">
        <f>C103&amp;"(含)"&amp;"-"&amp;D103</f>
        <v>0(含)-500000</v>
      </c>
      <c r="D102" s="577" t="str">
        <f t="shared" ref="D102:L102" si="23">D103&amp;"(含)"&amp;"-"&amp;E103</f>
        <v>500000(含)-1000000</v>
      </c>
      <c r="E102" s="577" t="str">
        <f t="shared" si="23"/>
        <v>1000000(含)-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v>0</v>
      </c>
      <c r="D103" s="594">
        <v>500000</v>
      </c>
      <c r="E103" s="594">
        <v>1000000</v>
      </c>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2596</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2598</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1994</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2600</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2664</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2665</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2666</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2667</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2602</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2603</v>
      </c>
      <c r="C124" s="577" t="s">
        <v>2579</v>
      </c>
      <c r="D124" s="577" t="s">
        <v>2580</v>
      </c>
      <c r="E124" s="577" t="s">
        <v>2581</v>
      </c>
      <c r="F124" s="577" t="s">
        <v>2582</v>
      </c>
      <c r="G124" s="577" t="s">
        <v>2583</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80" priority="17" stopIfTrue="1" operator="containsText" text="超过">
      <formula>NOT(ISERROR(SEARCH("超过",F52)))</formula>
    </cfRule>
  </conditionalFormatting>
  <conditionalFormatting sqref="H54">
    <cfRule type="containsText" dxfId="79" priority="15" stopIfTrue="1" operator="containsText" text="超过">
      <formula>NOT(ISERROR(SEARCH("超过",H54)))</formula>
    </cfRule>
  </conditionalFormatting>
  <conditionalFormatting sqref="F54">
    <cfRule type="containsText" dxfId="78" priority="14" stopIfTrue="1" operator="containsText" text="超过">
      <formula>NOT(ISERROR(SEARCH("超过",F54)))</formula>
    </cfRule>
  </conditionalFormatting>
  <conditionalFormatting sqref="F53 H53">
    <cfRule type="containsText" dxfId="77" priority="13" stopIfTrue="1" operator="containsText" text="超过">
      <formula>NOT(ISERROR(SEARCH("超过",F53)))</formula>
    </cfRule>
  </conditionalFormatting>
  <conditionalFormatting sqref="E52">
    <cfRule type="expression" dxfId="76" priority="12" stopIfTrue="1">
      <formula>$F$52="超过30%"</formula>
    </cfRule>
  </conditionalFormatting>
  <conditionalFormatting sqref="E53">
    <cfRule type="expression" dxfId="75" priority="11" stopIfTrue="1">
      <formula>$F$53="超过20%"</formula>
    </cfRule>
  </conditionalFormatting>
  <conditionalFormatting sqref="E54">
    <cfRule type="expression" dxfId="74" priority="10" stopIfTrue="1">
      <formula>$F$54="超过30%"</formula>
    </cfRule>
  </conditionalFormatting>
  <conditionalFormatting sqref="G54">
    <cfRule type="expression" dxfId="73" priority="9" stopIfTrue="1">
      <formula>$H$54="超过30%"</formula>
    </cfRule>
  </conditionalFormatting>
  <conditionalFormatting sqref="G52">
    <cfRule type="expression" dxfId="72" priority="8" stopIfTrue="1">
      <formula>$H$52="超过30%"</formula>
    </cfRule>
  </conditionalFormatting>
  <conditionalFormatting sqref="G53">
    <cfRule type="expression" dxfId="71" priority="7" stopIfTrue="1">
      <formula>$H$53="超过20%"</formula>
    </cfRule>
  </conditionalFormatting>
  <conditionalFormatting sqref="J52">
    <cfRule type="containsText" dxfId="70" priority="6" stopIfTrue="1" operator="containsText" text="超过">
      <formula>NOT(ISERROR(SEARCH("超过",J52)))</formula>
    </cfRule>
  </conditionalFormatting>
  <conditionalFormatting sqref="J54">
    <cfRule type="containsText" dxfId="69" priority="5" stopIfTrue="1" operator="containsText" text="超过">
      <formula>NOT(ISERROR(SEARCH("超过",J54)))</formula>
    </cfRule>
  </conditionalFormatting>
  <conditionalFormatting sqref="J53">
    <cfRule type="containsText" dxfId="68" priority="4" stopIfTrue="1" operator="containsText" text="超过">
      <formula>NOT(ISERROR(SEARCH("超过",J53)))</formula>
    </cfRule>
  </conditionalFormatting>
  <conditionalFormatting sqref="I52">
    <cfRule type="expression" dxfId="67" priority="3" stopIfTrue="1">
      <formula>$J$52="超过30%"</formula>
    </cfRule>
  </conditionalFormatting>
  <conditionalFormatting sqref="I53">
    <cfRule type="expression" dxfId="66" priority="2" stopIfTrue="1">
      <formula>$J$53="超过20%"</formula>
    </cfRule>
  </conditionalFormatting>
  <conditionalFormatting sqref="I54">
    <cfRule type="expression" dxfId="65"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2510</v>
      </c>
      <c r="B1" s="2670" t="s">
        <v>2668</v>
      </c>
      <c r="C1" s="1620" t="s">
        <v>2512</v>
      </c>
      <c r="D1" s="1621"/>
      <c r="E1" s="1630"/>
      <c r="F1" s="2585"/>
      <c r="G1" s="1631" t="s">
        <v>2625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2311</v>
      </c>
      <c r="B2" s="1420" t="e">
        <f ca="1">IF(C2="——",ROUND(C50*D3/10000,0),ROUND(C50*D3/10000,0)-D2)</f>
        <v>#DIV/0!</v>
      </c>
      <c r="C2" s="2587"/>
      <c r="D2" s="1367" t="e">
        <f ca="1">SUMIF(INDIRECT("'"&amp;F2&amp;"'"&amp;"!A:A"),"承租人权益价值",INDIRECT("'"&amp;F2&amp;"'"&amp;"!c:c"))</f>
        <v>#REF!</v>
      </c>
      <c r="E2" s="2588" t="s">
        <v>2312</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2313</v>
      </c>
      <c r="B3" s="608" t="e">
        <f ca="1">IF(C2="——",C50,ROUND(B2*10000/D3,0))</f>
        <v>#DIV/0!</v>
      </c>
      <c r="C3" s="399" t="s">
        <v>2626</v>
      </c>
      <c r="D3" s="398">
        <f>IF(D1="",'数据-汇总表'!E3,SUMIF('数据-汇总表'!$C19:$C33,D1,'数据-汇总表'!$E19:$E33))</f>
        <v>30298.41</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2627</v>
      </c>
      <c r="B4" s="401"/>
      <c r="C4" s="3189" t="s">
        <v>2628</v>
      </c>
      <c r="D4" s="3190"/>
      <c r="E4" s="3191" t="s">
        <v>2629</v>
      </c>
      <c r="F4" s="3192"/>
      <c r="G4" s="3189" t="s">
        <v>2630</v>
      </c>
      <c r="H4" s="3190"/>
      <c r="I4" s="3189" t="s">
        <v>2631</v>
      </c>
      <c r="J4" s="3190"/>
      <c r="K4" s="609" t="s">
        <v>2632</v>
      </c>
      <c r="L4" s="1132"/>
      <c r="M4" s="1133"/>
      <c r="N4" s="1133"/>
      <c r="O4" s="1133"/>
      <c r="P4" s="3264" t="s">
        <v>2633</v>
      </c>
      <c r="Q4" s="3265"/>
      <c r="R4" s="3259" t="s">
        <v>2629</v>
      </c>
      <c r="S4" s="3260"/>
      <c r="T4" s="3259" t="s">
        <v>2630</v>
      </c>
      <c r="U4" s="3260"/>
      <c r="V4" s="3268" t="s">
        <v>2631</v>
      </c>
      <c r="W4" s="3268"/>
      <c r="X4" s="2671"/>
      <c r="Y4" s="3259" t="s">
        <v>2633</v>
      </c>
      <c r="Z4" s="3260"/>
      <c r="AA4" s="3258" t="s">
        <v>2629</v>
      </c>
      <c r="AB4" s="3258" t="s">
        <v>2630</v>
      </c>
      <c r="AC4" s="3261" t="s">
        <v>2631</v>
      </c>
    </row>
    <row r="5" spans="1:29" ht="15">
      <c r="A5" s="403"/>
      <c r="B5" s="404"/>
      <c r="C5" s="3210" t="s">
        <v>2524</v>
      </c>
      <c r="D5" s="3211"/>
      <c r="E5" s="3199" t="s">
        <v>2525</v>
      </c>
      <c r="F5" s="3200"/>
      <c r="G5" s="3210" t="s">
        <v>2526</v>
      </c>
      <c r="H5" s="3211"/>
      <c r="I5" s="3210" t="s">
        <v>2527</v>
      </c>
      <c r="J5" s="3211"/>
      <c r="K5" s="609"/>
      <c r="L5" s="1132"/>
      <c r="M5" s="1133"/>
      <c r="N5" s="1133"/>
      <c r="O5" s="1133"/>
      <c r="P5" s="3266"/>
      <c r="Q5" s="3196"/>
      <c r="R5" s="3208"/>
      <c r="S5" s="3209"/>
      <c r="T5" s="3208"/>
      <c r="U5" s="3209"/>
      <c r="V5" s="3181"/>
      <c r="W5" s="3181"/>
      <c r="X5" s="1813"/>
      <c r="Y5" s="3208"/>
      <c r="Z5" s="3209"/>
      <c r="AA5" s="3187"/>
      <c r="AB5" s="3187"/>
      <c r="AC5" s="3262"/>
    </row>
    <row r="6" spans="1:29" ht="15.75" thickBot="1">
      <c r="A6" s="405"/>
      <c r="B6" s="406"/>
      <c r="C6" s="3219" t="s">
        <v>2528</v>
      </c>
      <c r="D6" s="3220"/>
      <c r="E6" s="3221" t="s">
        <v>2528</v>
      </c>
      <c r="F6" s="3222"/>
      <c r="G6" s="3219" t="s">
        <v>2528</v>
      </c>
      <c r="H6" s="3220"/>
      <c r="I6" s="3219" t="s">
        <v>2528</v>
      </c>
      <c r="J6" s="3220"/>
      <c r="K6" s="609" t="s">
        <v>2529</v>
      </c>
      <c r="L6" s="1132"/>
      <c r="M6" s="1133"/>
      <c r="N6" s="1133"/>
      <c r="O6" s="1133"/>
      <c r="P6" s="3267"/>
      <c r="Q6" s="3198"/>
      <c r="R6" s="3208"/>
      <c r="S6" s="3209"/>
      <c r="T6" s="3217"/>
      <c r="U6" s="3218"/>
      <c r="V6" s="3181"/>
      <c r="W6" s="3181"/>
      <c r="X6" s="1813"/>
      <c r="Y6" s="3217"/>
      <c r="Z6" s="3218"/>
      <c r="AA6" s="3188"/>
      <c r="AB6" s="3188"/>
      <c r="AC6" s="3263"/>
    </row>
    <row r="7" spans="1:29" s="117" customFormat="1" ht="15.75" thickBot="1">
      <c r="A7" s="407" t="s">
        <v>2530</v>
      </c>
      <c r="B7" s="408"/>
      <c r="C7" s="409">
        <f>'数据-取费表'!B2</f>
        <v>43580</v>
      </c>
      <c r="D7" s="410">
        <v>100</v>
      </c>
      <c r="E7" s="411"/>
      <c r="F7" s="412">
        <f>SUMIF(59:59,YEAR(E7)&amp;"-"&amp;MONTH(E7),60:60)</f>
        <v>0</v>
      </c>
      <c r="G7" s="411"/>
      <c r="H7" s="410">
        <f>SUMIF(59:59,YEAR(G7)&amp;"-"&amp;MONTH(G7),60:60)</f>
        <v>0</v>
      </c>
      <c r="I7" s="411"/>
      <c r="J7" s="410">
        <f>SUMIF(59:59,YEAR(I7)&amp;"-"&amp;MONTH(I7),60:60)</f>
        <v>0</v>
      </c>
      <c r="K7" s="610"/>
      <c r="L7" s="1134"/>
      <c r="M7" s="1135"/>
      <c r="N7" s="1135"/>
      <c r="O7" s="1135"/>
      <c r="P7" s="3269" t="s">
        <v>2531</v>
      </c>
      <c r="Q7" s="3214"/>
      <c r="R7" s="769" t="s">
        <v>17</v>
      </c>
      <c r="S7" s="770">
        <f t="shared" ref="S7:S15" si="0">F7</f>
        <v>0</v>
      </c>
      <c r="T7" s="769" t="s">
        <v>17</v>
      </c>
      <c r="U7" s="770">
        <f t="shared" ref="U7:U15" si="1">H7</f>
        <v>0</v>
      </c>
      <c r="V7" s="769" t="s">
        <v>17</v>
      </c>
      <c r="W7" s="770">
        <f t="shared" ref="W7:W15" si="2">J7</f>
        <v>0</v>
      </c>
      <c r="X7" s="771"/>
      <c r="Y7" s="3201" t="s">
        <v>2531</v>
      </c>
      <c r="Z7" s="3202"/>
      <c r="AA7" s="772" t="e">
        <f>D7/F7</f>
        <v>#DIV/0!</v>
      </c>
      <c r="AB7" s="772" t="e">
        <f>D7/H7</f>
        <v>#DIV/0!</v>
      </c>
      <c r="AC7" s="2672" t="e">
        <f>D7/J7</f>
        <v>#DIV/0!</v>
      </c>
    </row>
    <row r="8" spans="1:29" s="117" customFormat="1" ht="15.75" thickBot="1">
      <c r="A8" s="407" t="s">
        <v>2532</v>
      </c>
      <c r="B8" s="408"/>
      <c r="C8" s="413" t="s">
        <v>2634</v>
      </c>
      <c r="D8" s="410">
        <v>100</v>
      </c>
      <c r="E8" s="413"/>
      <c r="F8" s="412">
        <f>SUMIF(62:62,E8,63:63)-SUMIF(62:62,C8,63:63)+100</f>
        <v>0</v>
      </c>
      <c r="G8" s="413"/>
      <c r="H8" s="410">
        <f>SUMIF(62:62,G8,63:63)-SUMIF(62:62,C8,63:63)+100</f>
        <v>0</v>
      </c>
      <c r="I8" s="413"/>
      <c r="J8" s="410">
        <f>SUMIF(62:62,I8,63:63)-SUMIF(62:62,C8,63:63)+100</f>
        <v>0</v>
      </c>
      <c r="K8" s="610"/>
      <c r="L8" s="1134"/>
      <c r="M8" s="1135"/>
      <c r="N8" s="1135"/>
      <c r="O8" s="1135"/>
      <c r="P8" s="3269" t="s">
        <v>2534</v>
      </c>
      <c r="Q8" s="3202"/>
      <c r="R8" s="769" t="s">
        <v>17</v>
      </c>
      <c r="S8" s="770">
        <f t="shared" si="0"/>
        <v>0</v>
      </c>
      <c r="T8" s="769" t="s">
        <v>17</v>
      </c>
      <c r="U8" s="770">
        <f t="shared" si="1"/>
        <v>0</v>
      </c>
      <c r="V8" s="769" t="s">
        <v>17</v>
      </c>
      <c r="W8" s="770">
        <f t="shared" si="2"/>
        <v>0</v>
      </c>
      <c r="X8" s="771"/>
      <c r="Y8" s="3201" t="s">
        <v>2534</v>
      </c>
      <c r="Z8" s="3202"/>
      <c r="AA8" s="772" t="e">
        <f t="shared" ref="AA8:AA47" si="3">D8/F8</f>
        <v>#DIV/0!</v>
      </c>
      <c r="AB8" s="772" t="e">
        <f t="shared" ref="AB8:AB47" si="4">D8/H8</f>
        <v>#DIV/0!</v>
      </c>
      <c r="AC8" s="2672" t="e">
        <f t="shared" ref="AC8:AC47" si="5">D8/J8</f>
        <v>#DIV/0!</v>
      </c>
    </row>
    <row r="9" spans="1:29" s="117" customFormat="1">
      <c r="A9" s="414" t="s">
        <v>2535</v>
      </c>
      <c r="B9" s="71" t="s">
        <v>2536</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204" t="s">
        <v>2537</v>
      </c>
      <c r="Q9" s="1795" t="str">
        <f t="shared" ref="Q9:Q15" si="6">B9</f>
        <v>用途</v>
      </c>
      <c r="R9" s="769" t="s">
        <v>17</v>
      </c>
      <c r="S9" s="770">
        <f t="shared" si="0"/>
        <v>100</v>
      </c>
      <c r="T9" s="769" t="s">
        <v>17</v>
      </c>
      <c r="U9" s="770">
        <f t="shared" si="1"/>
        <v>100</v>
      </c>
      <c r="V9" s="769" t="s">
        <v>17</v>
      </c>
      <c r="W9" s="770">
        <f t="shared" si="2"/>
        <v>100</v>
      </c>
      <c r="X9" s="771"/>
      <c r="Y9" s="3053" t="s">
        <v>2538</v>
      </c>
      <c r="Z9" s="55" t="str">
        <f t="shared" ref="Z9:Z15" si="7">Q9</f>
        <v>用途</v>
      </c>
      <c r="AA9" s="772">
        <f t="shared" si="3"/>
        <v>1</v>
      </c>
      <c r="AB9" s="772">
        <f t="shared" si="4"/>
        <v>1</v>
      </c>
      <c r="AC9" s="2672">
        <f t="shared" si="5"/>
        <v>1</v>
      </c>
    </row>
    <row r="10" spans="1:29" s="426" customFormat="1" ht="27">
      <c r="A10" s="420"/>
      <c r="B10" s="421" t="s">
        <v>2539</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204"/>
      <c r="Q10" s="1795"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2672">
        <f t="shared" si="5"/>
        <v>1</v>
      </c>
    </row>
    <row r="11" spans="1:29" ht="15">
      <c r="A11" s="427"/>
      <c r="B11" s="421" t="s">
        <v>2540</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40"/>
      <c r="M11" s="1133"/>
      <c r="N11" s="1133"/>
      <c r="O11" s="1133"/>
      <c r="P11" s="3204"/>
      <c r="Q11" s="1795" t="str">
        <f t="shared" si="6"/>
        <v>容积率</v>
      </c>
      <c r="R11" s="769" t="s">
        <v>17</v>
      </c>
      <c r="S11" s="770" t="e">
        <f t="shared" si="0"/>
        <v>#N/A</v>
      </c>
      <c r="T11" s="769" t="s">
        <v>17</v>
      </c>
      <c r="U11" s="770" t="e">
        <f t="shared" si="1"/>
        <v>#N/A</v>
      </c>
      <c r="V11" s="769" t="s">
        <v>17</v>
      </c>
      <c r="W11" s="770" t="e">
        <f t="shared" si="2"/>
        <v>#N/A</v>
      </c>
      <c r="X11" s="771"/>
      <c r="Y11" s="3053"/>
      <c r="Z11" s="55" t="str">
        <f t="shared" si="7"/>
        <v>容积率</v>
      </c>
      <c r="AA11" s="772" t="e">
        <f t="shared" si="3"/>
        <v>#N/A</v>
      </c>
      <c r="AB11" s="772" t="e">
        <f t="shared" si="4"/>
        <v>#N/A</v>
      </c>
      <c r="AC11" s="2672" t="e">
        <f t="shared" si="5"/>
        <v>#N/A</v>
      </c>
    </row>
    <row r="12" spans="1:29" s="117"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204"/>
      <c r="Q12" s="1795">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204"/>
      <c r="Q13" s="1795">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204"/>
      <c r="Q14" s="1795">
        <f t="shared" si="6"/>
        <v>111</v>
      </c>
      <c r="R14" s="769" t="s">
        <v>17</v>
      </c>
      <c r="S14" s="770">
        <f t="shared" si="0"/>
        <v>100</v>
      </c>
      <c r="T14" s="769" t="s">
        <v>17</v>
      </c>
      <c r="U14" s="770">
        <f t="shared" si="1"/>
        <v>100</v>
      </c>
      <c r="V14" s="769" t="s">
        <v>17</v>
      </c>
      <c r="W14" s="770">
        <f t="shared" si="2"/>
        <v>100</v>
      </c>
      <c r="X14" s="771"/>
      <c r="Y14" s="3053"/>
      <c r="Z14" s="55">
        <f t="shared" si="7"/>
        <v>111</v>
      </c>
      <c r="AA14" s="772">
        <f t="shared" si="3"/>
        <v>1</v>
      </c>
      <c r="AB14" s="772">
        <f t="shared" si="4"/>
        <v>1</v>
      </c>
      <c r="AC14" s="2672">
        <f t="shared" si="5"/>
        <v>1</v>
      </c>
    </row>
    <row r="15" spans="1:29" ht="15">
      <c r="A15" s="439" t="s">
        <v>2541</v>
      </c>
      <c r="B15" s="628" t="s">
        <v>2669</v>
      </c>
      <c r="C15" s="2674">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42"/>
      <c r="M15" s="1133"/>
      <c r="N15" s="1133"/>
      <c r="O15" s="1133"/>
      <c r="P15" s="3256" t="s">
        <v>2542</v>
      </c>
      <c r="Q15" s="1810" t="str">
        <f t="shared" si="6"/>
        <v>办公集聚程度</v>
      </c>
      <c r="R15" s="773" t="s">
        <v>17</v>
      </c>
      <c r="S15" s="774">
        <f t="shared" si="0"/>
        <v>100</v>
      </c>
      <c r="T15" s="773" t="s">
        <v>17</v>
      </c>
      <c r="U15" s="774">
        <f t="shared" si="1"/>
        <v>100</v>
      </c>
      <c r="V15" s="773" t="s">
        <v>17</v>
      </c>
      <c r="W15" s="774">
        <f t="shared" si="2"/>
        <v>100</v>
      </c>
      <c r="X15" s="1813"/>
      <c r="Y15" s="3182" t="s">
        <v>2542</v>
      </c>
      <c r="Z15" s="1814" t="str">
        <f t="shared" si="7"/>
        <v>办公集聚程度</v>
      </c>
      <c r="AA15" s="1811">
        <f t="shared" si="3"/>
        <v>1</v>
      </c>
      <c r="AB15" s="1811">
        <f t="shared" si="4"/>
        <v>1</v>
      </c>
      <c r="AC15" s="2675">
        <f t="shared" si="5"/>
        <v>1</v>
      </c>
    </row>
    <row r="16" spans="1:29" ht="15">
      <c r="A16" s="427"/>
      <c r="B16" s="629"/>
      <c r="C16" s="2612"/>
      <c r="D16" s="447"/>
      <c r="E16" s="446"/>
      <c r="F16" s="447"/>
      <c r="G16" s="2612"/>
      <c r="H16" s="449"/>
      <c r="I16" s="446"/>
      <c r="J16" s="447"/>
      <c r="K16" s="614"/>
      <c r="L16" s="1142"/>
      <c r="M16" s="1133"/>
      <c r="N16" s="1133"/>
      <c r="O16" s="1133"/>
      <c r="P16" s="3257"/>
      <c r="Q16" s="1810"/>
      <c r="R16" s="773"/>
      <c r="S16" s="774"/>
      <c r="T16" s="773"/>
      <c r="U16" s="774"/>
      <c r="V16" s="773"/>
      <c r="W16" s="774"/>
      <c r="X16" s="1813"/>
      <c r="Y16" s="3183"/>
      <c r="Z16" s="1814"/>
      <c r="AA16" s="1811">
        <v>1</v>
      </c>
      <c r="AB16" s="1811">
        <v>1</v>
      </c>
      <c r="AC16" s="2675">
        <v>1</v>
      </c>
    </row>
    <row r="17" spans="1:29" ht="15">
      <c r="A17" s="427"/>
      <c r="B17" s="630" t="s">
        <v>2088</v>
      </c>
      <c r="C17" s="2676">
        <f>估价对象房地状况!C6</f>
        <v>0</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57"/>
      <c r="Q17" s="1810" t="str">
        <f>B17</f>
        <v>交通便捷度</v>
      </c>
      <c r="R17" s="773" t="s">
        <v>17</v>
      </c>
      <c r="S17" s="774">
        <f>F17</f>
        <v>100</v>
      </c>
      <c r="T17" s="773" t="s">
        <v>17</v>
      </c>
      <c r="U17" s="774">
        <f>H17</f>
        <v>100</v>
      </c>
      <c r="V17" s="773" t="s">
        <v>17</v>
      </c>
      <c r="W17" s="774">
        <f>J17</f>
        <v>100</v>
      </c>
      <c r="X17" s="1813"/>
      <c r="Y17" s="3183"/>
      <c r="Z17" s="1814" t="str">
        <f>Q17</f>
        <v>交通便捷度</v>
      </c>
      <c r="AA17" s="1811">
        <f t="shared" si="3"/>
        <v>1</v>
      </c>
      <c r="AB17" s="1811">
        <f t="shared" si="4"/>
        <v>1</v>
      </c>
      <c r="AC17" s="2675">
        <f t="shared" si="5"/>
        <v>1</v>
      </c>
    </row>
    <row r="18" spans="1:29" ht="15">
      <c r="A18" s="427"/>
      <c r="B18" s="631"/>
      <c r="C18" s="2677"/>
      <c r="D18" s="449"/>
      <c r="E18" s="2610"/>
      <c r="F18" s="449"/>
      <c r="G18" s="2611"/>
      <c r="H18" s="447"/>
      <c r="I18" s="2611"/>
      <c r="J18" s="447"/>
      <c r="K18" s="614"/>
      <c r="L18" s="1142"/>
      <c r="M18" s="1133"/>
      <c r="N18" s="1133"/>
      <c r="O18" s="1133"/>
      <c r="P18" s="3257"/>
      <c r="Q18" s="1810"/>
      <c r="R18" s="773"/>
      <c r="S18" s="774"/>
      <c r="T18" s="773"/>
      <c r="U18" s="774"/>
      <c r="V18" s="773"/>
      <c r="W18" s="774"/>
      <c r="X18" s="1813"/>
      <c r="Y18" s="3183"/>
      <c r="Z18" s="1814"/>
      <c r="AA18" s="1811">
        <v>1</v>
      </c>
      <c r="AB18" s="1811">
        <v>1</v>
      </c>
      <c r="AC18" s="2675">
        <v>1</v>
      </c>
    </row>
    <row r="19" spans="1:29" ht="15">
      <c r="A19" s="427"/>
      <c r="B19" s="630" t="s">
        <v>2670</v>
      </c>
      <c r="C19" s="2676">
        <f>估价对象房地状况!C7</f>
        <v>0</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57"/>
      <c r="Q19" s="1810" t="str">
        <f>B19</f>
        <v>公共配套设施</v>
      </c>
      <c r="R19" s="773" t="s">
        <v>17</v>
      </c>
      <c r="S19" s="774">
        <f>F19</f>
        <v>100</v>
      </c>
      <c r="T19" s="773" t="s">
        <v>17</v>
      </c>
      <c r="U19" s="774">
        <f>H19</f>
        <v>100</v>
      </c>
      <c r="V19" s="773" t="s">
        <v>17</v>
      </c>
      <c r="W19" s="774">
        <f>J19</f>
        <v>100</v>
      </c>
      <c r="X19" s="1813"/>
      <c r="Y19" s="3183"/>
      <c r="Z19" s="1814" t="str">
        <f>Q19</f>
        <v>公共配套设施</v>
      </c>
      <c r="AA19" s="1811">
        <f t="shared" si="3"/>
        <v>1</v>
      </c>
      <c r="AB19" s="1811">
        <f t="shared" si="4"/>
        <v>1</v>
      </c>
      <c r="AC19" s="2675">
        <f t="shared" si="5"/>
        <v>1</v>
      </c>
    </row>
    <row r="20" spans="1:29" ht="15">
      <c r="A20" s="427"/>
      <c r="B20" s="631"/>
      <c r="C20" s="2612"/>
      <c r="D20" s="447"/>
      <c r="E20" s="2605"/>
      <c r="F20" s="447"/>
      <c r="G20" s="2606"/>
      <c r="H20" s="447"/>
      <c r="I20" s="2606"/>
      <c r="J20" s="447"/>
      <c r="K20" s="614"/>
      <c r="L20" s="1142"/>
      <c r="M20" s="1133"/>
      <c r="N20" s="1133"/>
      <c r="O20" s="1133"/>
      <c r="P20" s="3257"/>
      <c r="Q20" s="1810"/>
      <c r="R20" s="773"/>
      <c r="S20" s="774"/>
      <c r="T20" s="773"/>
      <c r="U20" s="774"/>
      <c r="V20" s="773"/>
      <c r="W20" s="774"/>
      <c r="X20" s="1813"/>
      <c r="Y20" s="3183"/>
      <c r="Z20" s="1814"/>
      <c r="AA20" s="1811">
        <v>1</v>
      </c>
      <c r="AB20" s="1811">
        <v>1</v>
      </c>
      <c r="AC20" s="2675">
        <v>1</v>
      </c>
    </row>
    <row r="21" spans="1:29" ht="15">
      <c r="A21" s="427"/>
      <c r="B21" s="632" t="s">
        <v>2671</v>
      </c>
      <c r="C21" s="2676">
        <f>估价对象房地状况!C8</f>
        <v>0</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57"/>
      <c r="Q21" s="1810" t="str">
        <f>B21</f>
        <v>基础设施水平</v>
      </c>
      <c r="R21" s="773" t="s">
        <v>17</v>
      </c>
      <c r="S21" s="774">
        <f>F21</f>
        <v>100</v>
      </c>
      <c r="T21" s="773" t="s">
        <v>17</v>
      </c>
      <c r="U21" s="774">
        <f>H21</f>
        <v>100</v>
      </c>
      <c r="V21" s="773" t="s">
        <v>17</v>
      </c>
      <c r="W21" s="774">
        <f>J21</f>
        <v>100</v>
      </c>
      <c r="X21" s="1813"/>
      <c r="Y21" s="3183"/>
      <c r="Z21" s="1814" t="str">
        <f>Q21</f>
        <v>基础设施水平</v>
      </c>
      <c r="AA21" s="1811">
        <f t="shared" ref="AA21" si="8">D21/F21</f>
        <v>1</v>
      </c>
      <c r="AB21" s="1811">
        <f t="shared" ref="AB21" si="9">D21/H21</f>
        <v>1</v>
      </c>
      <c r="AC21" s="2675">
        <f t="shared" ref="AC21" si="10">D21/J21</f>
        <v>1</v>
      </c>
    </row>
    <row r="22" spans="1:29" ht="15">
      <c r="A22" s="427"/>
      <c r="B22" s="632"/>
      <c r="C22" s="2677"/>
      <c r="D22" s="447"/>
      <c r="E22" s="446"/>
      <c r="F22" s="447"/>
      <c r="G22" s="2612"/>
      <c r="H22" s="447"/>
      <c r="I22" s="2612"/>
      <c r="J22" s="447"/>
      <c r="K22" s="1385"/>
      <c r="L22" s="1142"/>
      <c r="M22" s="1133"/>
      <c r="N22" s="1133"/>
      <c r="O22" s="1133"/>
      <c r="P22" s="3257"/>
      <c r="Q22" s="1810"/>
      <c r="R22" s="773"/>
      <c r="S22" s="774"/>
      <c r="T22" s="773"/>
      <c r="U22" s="774"/>
      <c r="V22" s="773"/>
      <c r="W22" s="774"/>
      <c r="X22" s="1813"/>
      <c r="Y22" s="3183"/>
      <c r="Z22" s="1814"/>
      <c r="AA22" s="1811">
        <v>1</v>
      </c>
      <c r="AB22" s="1811">
        <v>1</v>
      </c>
      <c r="AC22" s="2675">
        <v>1</v>
      </c>
    </row>
    <row r="23" spans="1:29" ht="15">
      <c r="A23" s="427"/>
      <c r="B23" s="630" t="s">
        <v>2672</v>
      </c>
      <c r="C23" s="2676">
        <f>估价对象房地状况!C9</f>
        <v>0</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57"/>
      <c r="Q23" s="1810" t="str">
        <f>B23</f>
        <v>环境质量</v>
      </c>
      <c r="R23" s="773" t="s">
        <v>17</v>
      </c>
      <c r="S23" s="774">
        <f>F23</f>
        <v>100</v>
      </c>
      <c r="T23" s="773" t="s">
        <v>17</v>
      </c>
      <c r="U23" s="774">
        <f>H23</f>
        <v>100</v>
      </c>
      <c r="V23" s="773" t="s">
        <v>17</v>
      </c>
      <c r="W23" s="774">
        <f>J23</f>
        <v>100</v>
      </c>
      <c r="X23" s="1813"/>
      <c r="Y23" s="3183"/>
      <c r="Z23" s="1814" t="str">
        <f>Q23</f>
        <v>环境质量</v>
      </c>
      <c r="AA23" s="1811">
        <f t="shared" si="3"/>
        <v>1</v>
      </c>
      <c r="AB23" s="1811">
        <f t="shared" si="4"/>
        <v>1</v>
      </c>
      <c r="AC23" s="2675">
        <f t="shared" si="5"/>
        <v>1</v>
      </c>
    </row>
    <row r="24" spans="1:29" ht="15">
      <c r="A24" s="427"/>
      <c r="B24" s="632"/>
      <c r="C24" s="2612"/>
      <c r="D24" s="447"/>
      <c r="E24" s="2605"/>
      <c r="F24" s="447"/>
      <c r="G24" s="2606"/>
      <c r="H24" s="447"/>
      <c r="I24" s="2606"/>
      <c r="J24" s="447"/>
      <c r="K24" s="614"/>
      <c r="L24" s="1142"/>
      <c r="M24" s="1133"/>
      <c r="N24" s="1133"/>
      <c r="O24" s="1133"/>
      <c r="P24" s="3257"/>
      <c r="Q24" s="1810"/>
      <c r="R24" s="773"/>
      <c r="S24" s="774"/>
      <c r="T24" s="773"/>
      <c r="U24" s="774"/>
      <c r="V24" s="773"/>
      <c r="W24" s="774"/>
      <c r="X24" s="1813"/>
      <c r="Y24" s="3183"/>
      <c r="Z24" s="1814"/>
      <c r="AA24" s="1811">
        <v>1</v>
      </c>
      <c r="AB24" s="1811">
        <v>1</v>
      </c>
      <c r="AC24" s="2675">
        <v>1</v>
      </c>
    </row>
    <row r="25" spans="1:29" ht="27">
      <c r="A25" s="403"/>
      <c r="B25" s="630" t="s">
        <v>2673</v>
      </c>
      <c r="C25" s="2616"/>
      <c r="D25" s="434">
        <v>100</v>
      </c>
      <c r="E25" s="433"/>
      <c r="F25" s="434">
        <f>SUMIF(87:87,E26,88:88)-SUMIF(87:87,C26,88:88)+100</f>
        <v>100</v>
      </c>
      <c r="G25" s="2616"/>
      <c r="H25" s="434">
        <f>SUMIF(87:87,G26,88:88)-SUMIF(87:87,C26,88:88)+100</f>
        <v>100</v>
      </c>
      <c r="I25" s="433"/>
      <c r="J25" s="434">
        <f>SUMIF(87:87,I26,88:88)-SUMIF(87:87,C26,88:88)+100</f>
        <v>100</v>
      </c>
      <c r="K25" s="613"/>
      <c r="L25" s="1142"/>
      <c r="M25" s="1133"/>
      <c r="N25" s="1133"/>
      <c r="O25" s="1133"/>
      <c r="P25" s="3257"/>
      <c r="Q25" s="1810" t="str">
        <f>B25</f>
        <v>毗邻道路的类型与等级</v>
      </c>
      <c r="R25" s="773" t="s">
        <v>17</v>
      </c>
      <c r="S25" s="774">
        <f>F25</f>
        <v>100</v>
      </c>
      <c r="T25" s="773" t="s">
        <v>17</v>
      </c>
      <c r="U25" s="774">
        <f>H25</f>
        <v>100</v>
      </c>
      <c r="V25" s="773" t="s">
        <v>17</v>
      </c>
      <c r="W25" s="774">
        <f>J25</f>
        <v>100</v>
      </c>
      <c r="X25" s="1813"/>
      <c r="Y25" s="3183"/>
      <c r="Z25" s="1814" t="str">
        <f>Q25</f>
        <v>毗邻道路的类型与等级</v>
      </c>
      <c r="AA25" s="1811">
        <f t="shared" si="3"/>
        <v>1</v>
      </c>
      <c r="AB25" s="1811">
        <f t="shared" si="4"/>
        <v>1</v>
      </c>
      <c r="AC25" s="2675">
        <f t="shared" si="5"/>
        <v>1</v>
      </c>
    </row>
    <row r="26" spans="1:29" ht="15">
      <c r="A26" s="403"/>
      <c r="B26" s="631"/>
      <c r="C26" s="633"/>
      <c r="D26" s="434"/>
      <c r="E26" s="615"/>
      <c r="F26" s="434"/>
      <c r="G26" s="633"/>
      <c r="H26" s="434"/>
      <c r="I26" s="615"/>
      <c r="J26" s="434"/>
      <c r="K26" s="614"/>
      <c r="L26" s="1142"/>
      <c r="M26" s="1133"/>
      <c r="N26" s="1133"/>
      <c r="O26" s="1133"/>
      <c r="P26" s="3257"/>
      <c r="Q26" s="1810"/>
      <c r="R26" s="773"/>
      <c r="S26" s="774"/>
      <c r="T26" s="773"/>
      <c r="U26" s="774"/>
      <c r="V26" s="773"/>
      <c r="W26" s="774"/>
      <c r="X26" s="1813"/>
      <c r="Y26" s="3183"/>
      <c r="Z26" s="1814"/>
      <c r="AA26" s="1811">
        <v>1</v>
      </c>
      <c r="AB26" s="1811">
        <v>1</v>
      </c>
      <c r="AC26" s="2675">
        <v>1</v>
      </c>
    </row>
    <row r="27" spans="1:29" ht="15">
      <c r="A27" s="427"/>
      <c r="B27" s="631" t="s">
        <v>2641</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57"/>
      <c r="Q27" s="1810" t="str">
        <f t="shared" ref="Q27:Q47" si="11">B27</f>
        <v>楼层</v>
      </c>
      <c r="R27" s="773" t="s">
        <v>17</v>
      </c>
      <c r="S27" s="774">
        <f>F27</f>
        <v>100</v>
      </c>
      <c r="T27" s="773" t="s">
        <v>17</v>
      </c>
      <c r="U27" s="774">
        <f>H27</f>
        <v>100</v>
      </c>
      <c r="V27" s="773" t="s">
        <v>17</v>
      </c>
      <c r="W27" s="774">
        <f>J27</f>
        <v>100</v>
      </c>
      <c r="X27" s="1813"/>
      <c r="Y27" s="3183"/>
      <c r="Z27" s="1814" t="str">
        <f>Q27</f>
        <v>楼层</v>
      </c>
      <c r="AA27" s="1811">
        <f t="shared" si="3"/>
        <v>1</v>
      </c>
      <c r="AB27" s="1811">
        <f t="shared" si="4"/>
        <v>1</v>
      </c>
      <c r="AC27" s="2675">
        <f t="shared" si="5"/>
        <v>1</v>
      </c>
    </row>
    <row r="28" spans="1:29" s="117" customFormat="1" ht="15">
      <c r="A28" s="430"/>
      <c r="B28" s="630" t="s">
        <v>2674</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57"/>
      <c r="Q28" s="1795" t="str">
        <f t="shared" si="11"/>
        <v>朝向</v>
      </c>
      <c r="R28" s="769" t="s">
        <v>17</v>
      </c>
      <c r="S28" s="770">
        <f>F28</f>
        <v>100</v>
      </c>
      <c r="T28" s="769" t="s">
        <v>17</v>
      </c>
      <c r="U28" s="770">
        <f>H28</f>
        <v>100</v>
      </c>
      <c r="V28" s="769" t="s">
        <v>17</v>
      </c>
      <c r="W28" s="770">
        <f>J28</f>
        <v>100</v>
      </c>
      <c r="X28" s="771"/>
      <c r="Y28" s="3183"/>
      <c r="Z28" s="55" t="str">
        <f>Q28</f>
        <v>朝向</v>
      </c>
      <c r="AA28" s="1811">
        <f>D28/F28</f>
        <v>1</v>
      </c>
      <c r="AB28" s="1811">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57"/>
      <c r="Q29" s="1810">
        <f t="shared" si="11"/>
        <v>111</v>
      </c>
      <c r="R29" s="773" t="s">
        <v>17</v>
      </c>
      <c r="S29" s="774">
        <f t="shared" ref="S29:S47" si="12">F29</f>
        <v>100</v>
      </c>
      <c r="T29" s="773" t="s">
        <v>17</v>
      </c>
      <c r="U29" s="774">
        <f t="shared" ref="U29:U47" si="13">H29</f>
        <v>100</v>
      </c>
      <c r="V29" s="773" t="s">
        <v>17</v>
      </c>
      <c r="W29" s="774">
        <f t="shared" ref="W29:W47" si="14">J29</f>
        <v>100</v>
      </c>
      <c r="X29" s="1813"/>
      <c r="Y29" s="3183"/>
      <c r="Z29" s="1814">
        <f t="shared" ref="Z29:Z47" si="15">Q29</f>
        <v>111</v>
      </c>
      <c r="AA29" s="1811">
        <f t="shared" si="3"/>
        <v>1</v>
      </c>
      <c r="AB29" s="1811">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57"/>
      <c r="Q30" s="1810">
        <f t="shared" si="11"/>
        <v>111</v>
      </c>
      <c r="R30" s="773" t="s">
        <v>17</v>
      </c>
      <c r="S30" s="774">
        <f t="shared" si="12"/>
        <v>100</v>
      </c>
      <c r="T30" s="773" t="s">
        <v>17</v>
      </c>
      <c r="U30" s="774">
        <f t="shared" si="13"/>
        <v>100</v>
      </c>
      <c r="V30" s="773" t="s">
        <v>17</v>
      </c>
      <c r="W30" s="774">
        <f t="shared" si="14"/>
        <v>100</v>
      </c>
      <c r="X30" s="1813"/>
      <c r="Y30" s="3183"/>
      <c r="Z30" s="1814">
        <f t="shared" si="15"/>
        <v>111</v>
      </c>
      <c r="AA30" s="1811">
        <f t="shared" si="3"/>
        <v>1</v>
      </c>
      <c r="AB30" s="1811">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57"/>
      <c r="Q31" s="1810">
        <f t="shared" si="11"/>
        <v>111</v>
      </c>
      <c r="R31" s="773" t="s">
        <v>17</v>
      </c>
      <c r="S31" s="774">
        <f t="shared" si="12"/>
        <v>100</v>
      </c>
      <c r="T31" s="773" t="s">
        <v>17</v>
      </c>
      <c r="U31" s="774">
        <f t="shared" si="13"/>
        <v>100</v>
      </c>
      <c r="V31" s="773" t="s">
        <v>17</v>
      </c>
      <c r="W31" s="774">
        <f t="shared" si="14"/>
        <v>100</v>
      </c>
      <c r="X31" s="1813"/>
      <c r="Y31" s="3183"/>
      <c r="Z31" s="1814">
        <f t="shared" si="15"/>
        <v>111</v>
      </c>
      <c r="AA31" s="1811">
        <f t="shared" si="3"/>
        <v>1</v>
      </c>
      <c r="AB31" s="1811">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57"/>
      <c r="Q32" s="1810">
        <f t="shared" si="11"/>
        <v>111</v>
      </c>
      <c r="R32" s="773" t="s">
        <v>17</v>
      </c>
      <c r="S32" s="774">
        <f t="shared" si="12"/>
        <v>100</v>
      </c>
      <c r="T32" s="773" t="s">
        <v>17</v>
      </c>
      <c r="U32" s="774">
        <f t="shared" si="13"/>
        <v>100</v>
      </c>
      <c r="V32" s="773" t="s">
        <v>17</v>
      </c>
      <c r="W32" s="774">
        <f t="shared" si="14"/>
        <v>100</v>
      </c>
      <c r="X32" s="1813"/>
      <c r="Y32" s="3183"/>
      <c r="Z32" s="1814">
        <f t="shared" si="15"/>
        <v>111</v>
      </c>
      <c r="AA32" s="1811">
        <f t="shared" si="3"/>
        <v>1</v>
      </c>
      <c r="AB32" s="1811">
        <f t="shared" si="4"/>
        <v>1</v>
      </c>
      <c r="AC32" s="2675">
        <f t="shared" si="5"/>
        <v>1</v>
      </c>
    </row>
    <row r="33" spans="1:29" ht="15">
      <c r="A33" s="439" t="s">
        <v>2545</v>
      </c>
      <c r="B33" s="71" t="s">
        <v>2675</v>
      </c>
      <c r="C33" s="2680"/>
      <c r="D33" s="466">
        <v>100</v>
      </c>
      <c r="E33" s="2680"/>
      <c r="F33" s="460">
        <f>SUMIF(101:101,E33,102:102)-SUMIF(101:101,C33,102:102)+100</f>
        <v>100</v>
      </c>
      <c r="G33" s="2680"/>
      <c r="H33" s="434">
        <f>SUMIF(101:101,G33,102:102)-SUMIF(101:101,C33,102:102)+100</f>
        <v>100</v>
      </c>
      <c r="I33" s="2680"/>
      <c r="J33" s="466">
        <f>SUMIF(101:101,I33,102:102)-SUMIF(101:101,C33,102:102)+100</f>
        <v>100</v>
      </c>
      <c r="K33" s="611"/>
      <c r="L33" s="1142"/>
      <c r="M33" s="1133"/>
      <c r="N33" s="1133"/>
      <c r="O33" s="1133"/>
      <c r="P33" s="3252" t="s">
        <v>2547</v>
      </c>
      <c r="Q33" s="1810" t="str">
        <f t="shared" si="11"/>
        <v>建筑类型</v>
      </c>
      <c r="R33" s="773" t="s">
        <v>17</v>
      </c>
      <c r="S33" s="774">
        <f t="shared" si="12"/>
        <v>100</v>
      </c>
      <c r="T33" s="773" t="s">
        <v>17</v>
      </c>
      <c r="U33" s="774">
        <f t="shared" si="13"/>
        <v>100</v>
      </c>
      <c r="V33" s="773" t="s">
        <v>17</v>
      </c>
      <c r="W33" s="774">
        <f t="shared" si="14"/>
        <v>100</v>
      </c>
      <c r="X33" s="1813"/>
      <c r="Y33" s="3185" t="s">
        <v>2547</v>
      </c>
      <c r="Z33" s="1814" t="str">
        <f t="shared" si="15"/>
        <v>建筑类型</v>
      </c>
      <c r="AA33" s="1811">
        <f t="shared" si="3"/>
        <v>1</v>
      </c>
      <c r="AB33" s="1811">
        <f t="shared" si="4"/>
        <v>1</v>
      </c>
      <c r="AC33" s="2675">
        <f t="shared" si="5"/>
        <v>1</v>
      </c>
    </row>
    <row r="34" spans="1:29" s="470" customFormat="1" ht="15">
      <c r="A34" s="467"/>
      <c r="B34" s="421" t="s">
        <v>2548</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40"/>
      <c r="M34" s="1143"/>
      <c r="N34" s="1143"/>
      <c r="O34" s="1143"/>
      <c r="P34" s="3253"/>
      <c r="Q34" s="775" t="str">
        <f t="shared" si="11"/>
        <v>项目建筑规模</v>
      </c>
      <c r="R34" s="776" t="s">
        <v>17</v>
      </c>
      <c r="S34" s="777" t="e">
        <f t="shared" si="12"/>
        <v>#N/A</v>
      </c>
      <c r="T34" s="776" t="s">
        <v>17</v>
      </c>
      <c r="U34" s="777" t="e">
        <f t="shared" si="13"/>
        <v>#N/A</v>
      </c>
      <c r="V34" s="776" t="s">
        <v>17</v>
      </c>
      <c r="W34" s="777" t="e">
        <f t="shared" si="14"/>
        <v>#N/A</v>
      </c>
      <c r="X34" s="778"/>
      <c r="Y34" s="3185"/>
      <c r="Z34" s="779" t="str">
        <f t="shared" si="15"/>
        <v>项目建筑规模</v>
      </c>
      <c r="AA34" s="1811" t="e">
        <f t="shared" si="3"/>
        <v>#N/A</v>
      </c>
      <c r="AB34" s="1811" t="e">
        <f t="shared" si="4"/>
        <v>#N/A</v>
      </c>
      <c r="AC34" s="2675" t="e">
        <f t="shared" si="5"/>
        <v>#N/A</v>
      </c>
    </row>
    <row r="35" spans="1:29" ht="15">
      <c r="A35" s="471"/>
      <c r="B35" s="421" t="s">
        <v>2549</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53"/>
      <c r="Q35" s="1810" t="str">
        <f t="shared" si="11"/>
        <v>建筑结构</v>
      </c>
      <c r="R35" s="773" t="s">
        <v>17</v>
      </c>
      <c r="S35" s="774">
        <f t="shared" si="12"/>
        <v>100</v>
      </c>
      <c r="T35" s="773" t="s">
        <v>17</v>
      </c>
      <c r="U35" s="774">
        <f t="shared" si="13"/>
        <v>100</v>
      </c>
      <c r="V35" s="773" t="s">
        <v>17</v>
      </c>
      <c r="W35" s="774">
        <f t="shared" si="14"/>
        <v>100</v>
      </c>
      <c r="X35" s="1813"/>
      <c r="Y35" s="3185"/>
      <c r="Z35" s="1814" t="str">
        <f t="shared" si="15"/>
        <v>建筑结构</v>
      </c>
      <c r="AA35" s="1811">
        <f t="shared" si="3"/>
        <v>1</v>
      </c>
      <c r="AB35" s="1811">
        <f t="shared" si="4"/>
        <v>1</v>
      </c>
      <c r="AC35" s="2675">
        <f t="shared" si="5"/>
        <v>1</v>
      </c>
    </row>
    <row r="36" spans="1:29" ht="15">
      <c r="A36" s="471"/>
      <c r="B36" s="421" t="s">
        <v>2643</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53"/>
      <c r="Q36" s="1810" t="str">
        <f t="shared" si="11"/>
        <v>公共部分装修</v>
      </c>
      <c r="R36" s="773" t="s">
        <v>17</v>
      </c>
      <c r="S36" s="774">
        <f t="shared" si="12"/>
        <v>100</v>
      </c>
      <c r="T36" s="773" t="s">
        <v>17</v>
      </c>
      <c r="U36" s="774">
        <f t="shared" si="13"/>
        <v>100</v>
      </c>
      <c r="V36" s="773" t="s">
        <v>17</v>
      </c>
      <c r="W36" s="774">
        <f t="shared" si="14"/>
        <v>100</v>
      </c>
      <c r="X36" s="1813"/>
      <c r="Y36" s="3185"/>
      <c r="Z36" s="1814" t="str">
        <f t="shared" si="15"/>
        <v>公共部分装修</v>
      </c>
      <c r="AA36" s="1811">
        <f t="shared" si="3"/>
        <v>1</v>
      </c>
      <c r="AB36" s="1811">
        <f t="shared" si="4"/>
        <v>1</v>
      </c>
      <c r="AC36" s="2675">
        <f t="shared" si="5"/>
        <v>1</v>
      </c>
    </row>
    <row r="37" spans="1:29" ht="15">
      <c r="A37" s="471"/>
      <c r="B37" s="421" t="s">
        <v>2644</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2"/>
      <c r="M37" s="1133"/>
      <c r="N37" s="1133"/>
      <c r="O37" s="1133"/>
      <c r="P37" s="3253"/>
      <c r="Q37" s="1810" t="str">
        <f t="shared" si="11"/>
        <v>成新度</v>
      </c>
      <c r="R37" s="773" t="s">
        <v>17</v>
      </c>
      <c r="S37" s="774" t="e">
        <f t="shared" si="12"/>
        <v>#N/A</v>
      </c>
      <c r="T37" s="773" t="s">
        <v>17</v>
      </c>
      <c r="U37" s="774" t="e">
        <f t="shared" si="13"/>
        <v>#N/A</v>
      </c>
      <c r="V37" s="773" t="s">
        <v>17</v>
      </c>
      <c r="W37" s="774" t="e">
        <f t="shared" si="14"/>
        <v>#N/A</v>
      </c>
      <c r="X37" s="1813"/>
      <c r="Y37" s="3185"/>
      <c r="Z37" s="1814" t="str">
        <f t="shared" si="15"/>
        <v>成新度</v>
      </c>
      <c r="AA37" s="1811" t="e">
        <f t="shared" si="3"/>
        <v>#N/A</v>
      </c>
      <c r="AB37" s="1811" t="e">
        <f t="shared" si="4"/>
        <v>#N/A</v>
      </c>
      <c r="AC37" s="2675" t="e">
        <f t="shared" si="5"/>
        <v>#N/A</v>
      </c>
    </row>
    <row r="38" spans="1:29" s="117" customFormat="1" ht="15">
      <c r="A38" s="472"/>
      <c r="B38" s="421" t="s">
        <v>2676</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53"/>
      <c r="Q38" s="1795" t="str">
        <f t="shared" si="11"/>
        <v>写字楼等级</v>
      </c>
      <c r="R38" s="769" t="s">
        <v>17</v>
      </c>
      <c r="S38" s="770">
        <f t="shared" si="12"/>
        <v>100</v>
      </c>
      <c r="T38" s="769" t="s">
        <v>17</v>
      </c>
      <c r="U38" s="770">
        <f t="shared" si="13"/>
        <v>100</v>
      </c>
      <c r="V38" s="769" t="s">
        <v>17</v>
      </c>
      <c r="W38" s="770">
        <f t="shared" si="14"/>
        <v>100</v>
      </c>
      <c r="X38" s="771"/>
      <c r="Y38" s="3185"/>
      <c r="Z38" s="55" t="str">
        <f t="shared" si="15"/>
        <v>写字楼等级</v>
      </c>
      <c r="AA38" s="772">
        <f t="shared" si="3"/>
        <v>1</v>
      </c>
      <c r="AB38" s="772">
        <f t="shared" si="4"/>
        <v>1</v>
      </c>
      <c r="AC38" s="2672">
        <f t="shared" si="5"/>
        <v>1</v>
      </c>
    </row>
    <row r="39" spans="1:29" ht="15">
      <c r="A39" s="471"/>
      <c r="B39" s="421" t="s">
        <v>2677</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53" t="s">
        <v>2547</v>
      </c>
      <c r="Q39" s="1810" t="str">
        <f t="shared" si="11"/>
        <v>物业管理</v>
      </c>
      <c r="R39" s="773" t="s">
        <v>17</v>
      </c>
      <c r="S39" s="774">
        <f t="shared" si="12"/>
        <v>100</v>
      </c>
      <c r="T39" s="773" t="s">
        <v>17</v>
      </c>
      <c r="U39" s="774">
        <f t="shared" si="13"/>
        <v>100</v>
      </c>
      <c r="V39" s="773" t="s">
        <v>17</v>
      </c>
      <c r="W39" s="774">
        <f t="shared" si="14"/>
        <v>100</v>
      </c>
      <c r="X39" s="1813"/>
      <c r="Y39" s="3185" t="s">
        <v>2547</v>
      </c>
      <c r="Z39" s="1814" t="str">
        <f t="shared" si="15"/>
        <v>物业管理</v>
      </c>
      <c r="AA39" s="1811">
        <f t="shared" si="3"/>
        <v>1</v>
      </c>
      <c r="AB39" s="1811">
        <f t="shared" si="4"/>
        <v>1</v>
      </c>
      <c r="AC39" s="2675">
        <f t="shared" si="5"/>
        <v>1</v>
      </c>
    </row>
    <row r="40" spans="1:29" ht="15">
      <c r="A40" s="471"/>
      <c r="B40" s="421" t="s">
        <v>2645</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53"/>
      <c r="Q40" s="1810" t="str">
        <f t="shared" si="11"/>
        <v>市政基础设施</v>
      </c>
      <c r="R40" s="773" t="s">
        <v>17</v>
      </c>
      <c r="S40" s="774">
        <f t="shared" si="12"/>
        <v>100</v>
      </c>
      <c r="T40" s="773" t="s">
        <v>17</v>
      </c>
      <c r="U40" s="774">
        <f t="shared" si="13"/>
        <v>100</v>
      </c>
      <c r="V40" s="773" t="s">
        <v>17</v>
      </c>
      <c r="W40" s="774">
        <f t="shared" si="14"/>
        <v>100</v>
      </c>
      <c r="X40" s="1813"/>
      <c r="Y40" s="3185"/>
      <c r="Z40" s="1814" t="str">
        <f t="shared" si="15"/>
        <v>市政基础设施</v>
      </c>
      <c r="AA40" s="1811">
        <f t="shared" si="3"/>
        <v>1</v>
      </c>
      <c r="AB40" s="1811">
        <f t="shared" si="4"/>
        <v>1</v>
      </c>
      <c r="AC40" s="2675">
        <f t="shared" si="5"/>
        <v>1</v>
      </c>
    </row>
    <row r="41" spans="1:29" ht="15">
      <c r="A41" s="471"/>
      <c r="B41" s="421" t="s">
        <v>2647</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53"/>
      <c r="Q41" s="1810" t="str">
        <f t="shared" si="11"/>
        <v>层高</v>
      </c>
      <c r="R41" s="773" t="s">
        <v>17</v>
      </c>
      <c r="S41" s="774">
        <f t="shared" si="12"/>
        <v>100</v>
      </c>
      <c r="T41" s="773" t="s">
        <v>17</v>
      </c>
      <c r="U41" s="774">
        <f t="shared" si="13"/>
        <v>100</v>
      </c>
      <c r="V41" s="773" t="s">
        <v>17</v>
      </c>
      <c r="W41" s="774">
        <f t="shared" si="14"/>
        <v>100</v>
      </c>
      <c r="X41" s="1813"/>
      <c r="Y41" s="3185"/>
      <c r="Z41" s="1814" t="str">
        <f t="shared" si="15"/>
        <v>层高</v>
      </c>
      <c r="AA41" s="1811">
        <f t="shared" si="3"/>
        <v>1</v>
      </c>
      <c r="AB41" s="1811">
        <f t="shared" si="4"/>
        <v>1</v>
      </c>
      <c r="AC41" s="2675">
        <f t="shared" si="5"/>
        <v>1</v>
      </c>
    </row>
    <row r="42" spans="1:29" s="470" customFormat="1" ht="15">
      <c r="A42" s="467"/>
      <c r="B42" s="1812" t="s">
        <v>2678</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53"/>
      <c r="Q42" s="775" t="str">
        <f t="shared" si="11"/>
        <v>单套建筑面积</v>
      </c>
      <c r="R42" s="776" t="s">
        <v>17</v>
      </c>
      <c r="S42" s="777">
        <f t="shared" si="12"/>
        <v>100</v>
      </c>
      <c r="T42" s="776" t="s">
        <v>17</v>
      </c>
      <c r="U42" s="777">
        <f t="shared" si="13"/>
        <v>100</v>
      </c>
      <c r="V42" s="776" t="s">
        <v>17</v>
      </c>
      <c r="W42" s="777">
        <f t="shared" si="14"/>
        <v>100</v>
      </c>
      <c r="X42" s="778"/>
      <c r="Y42" s="3185"/>
      <c r="Z42" s="779" t="str">
        <f t="shared" si="15"/>
        <v>单套建筑面积</v>
      </c>
      <c r="AA42" s="1811">
        <f t="shared" si="3"/>
        <v>1</v>
      </c>
      <c r="AB42" s="1811">
        <f t="shared" si="4"/>
        <v>1</v>
      </c>
      <c r="AC42" s="2675">
        <f t="shared" si="5"/>
        <v>1</v>
      </c>
    </row>
    <row r="43" spans="1:29" ht="15">
      <c r="A43" s="471"/>
      <c r="B43" s="421" t="s">
        <v>2650</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2"/>
      <c r="M43" s="1133"/>
      <c r="N43" s="1133"/>
      <c r="O43" s="1133"/>
      <c r="P43" s="3253"/>
      <c r="Q43" s="1810" t="str">
        <f t="shared" si="11"/>
        <v>内部装修</v>
      </c>
      <c r="R43" s="773" t="s">
        <v>17</v>
      </c>
      <c r="S43" s="774">
        <f t="shared" si="12"/>
        <v>100</v>
      </c>
      <c r="T43" s="773" t="s">
        <v>17</v>
      </c>
      <c r="U43" s="774">
        <f t="shared" si="13"/>
        <v>100</v>
      </c>
      <c r="V43" s="773" t="s">
        <v>17</v>
      </c>
      <c r="W43" s="774">
        <f t="shared" si="14"/>
        <v>100</v>
      </c>
      <c r="X43" s="1813"/>
      <c r="Y43" s="3185"/>
      <c r="Z43" s="1814" t="str">
        <f t="shared" si="15"/>
        <v>内部装修</v>
      </c>
      <c r="AA43" s="1811">
        <f t="shared" si="3"/>
        <v>1</v>
      </c>
      <c r="AB43" s="1811">
        <f t="shared" si="4"/>
        <v>1</v>
      </c>
      <c r="AC43" s="2675">
        <f t="shared" si="5"/>
        <v>1</v>
      </c>
    </row>
    <row r="44" spans="1:29" ht="15">
      <c r="A44" s="471"/>
      <c r="B44" s="421" t="s">
        <v>2558</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53"/>
      <c r="Q44" s="1810" t="str">
        <f t="shared" si="11"/>
        <v>内部装修维护情况</v>
      </c>
      <c r="R44" s="773" t="s">
        <v>17</v>
      </c>
      <c r="S44" s="774">
        <f t="shared" si="12"/>
        <v>100</v>
      </c>
      <c r="T44" s="773" t="s">
        <v>17</v>
      </c>
      <c r="U44" s="774">
        <f t="shared" si="13"/>
        <v>100</v>
      </c>
      <c r="V44" s="773" t="s">
        <v>17</v>
      </c>
      <c r="W44" s="774">
        <f t="shared" si="14"/>
        <v>100</v>
      </c>
      <c r="X44" s="1813"/>
      <c r="Y44" s="3185"/>
      <c r="Z44" s="1814" t="str">
        <f t="shared" si="15"/>
        <v>内部装修维护情况</v>
      </c>
      <c r="AA44" s="1811">
        <f t="shared" si="3"/>
        <v>1</v>
      </c>
      <c r="AB44" s="1811">
        <f t="shared" si="4"/>
        <v>1</v>
      </c>
      <c r="AC44" s="2675">
        <f t="shared" si="5"/>
        <v>1</v>
      </c>
    </row>
    <row r="45" spans="1:29" s="117"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53"/>
      <c r="Q45" s="1795">
        <f t="shared" si="11"/>
        <v>111</v>
      </c>
      <c r="R45" s="769" t="s">
        <v>17</v>
      </c>
      <c r="S45" s="770">
        <f t="shared" si="12"/>
        <v>100</v>
      </c>
      <c r="T45" s="769" t="s">
        <v>17</v>
      </c>
      <c r="U45" s="770">
        <f t="shared" si="13"/>
        <v>100</v>
      </c>
      <c r="V45" s="769" t="s">
        <v>17</v>
      </c>
      <c r="W45" s="770">
        <f t="shared" si="14"/>
        <v>100</v>
      </c>
      <c r="X45" s="771"/>
      <c r="Y45" s="3185"/>
      <c r="Z45" s="55">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53"/>
      <c r="Q46" s="1810">
        <f t="shared" si="11"/>
        <v>111</v>
      </c>
      <c r="R46" s="773" t="s">
        <v>17</v>
      </c>
      <c r="S46" s="774">
        <f t="shared" si="12"/>
        <v>100</v>
      </c>
      <c r="T46" s="773" t="s">
        <v>17</v>
      </c>
      <c r="U46" s="774">
        <f t="shared" si="13"/>
        <v>100</v>
      </c>
      <c r="V46" s="773" t="s">
        <v>17</v>
      </c>
      <c r="W46" s="774">
        <f t="shared" si="14"/>
        <v>100</v>
      </c>
      <c r="X46" s="1813"/>
      <c r="Y46" s="3185"/>
      <c r="Z46" s="1814">
        <f t="shared" si="15"/>
        <v>111</v>
      </c>
      <c r="AA46" s="1811">
        <f t="shared" si="3"/>
        <v>1</v>
      </c>
      <c r="AB46" s="1811">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54"/>
      <c r="Q47" s="1810">
        <f t="shared" si="11"/>
        <v>111</v>
      </c>
      <c r="R47" s="773" t="s">
        <v>17</v>
      </c>
      <c r="S47" s="774">
        <f t="shared" si="12"/>
        <v>100</v>
      </c>
      <c r="T47" s="773" t="s">
        <v>17</v>
      </c>
      <c r="U47" s="774">
        <f t="shared" si="13"/>
        <v>100</v>
      </c>
      <c r="V47" s="773" t="s">
        <v>17</v>
      </c>
      <c r="W47" s="774">
        <f t="shared" si="14"/>
        <v>100</v>
      </c>
      <c r="X47" s="1813"/>
      <c r="Y47" s="3255"/>
      <c r="Z47" s="1814">
        <f t="shared" si="15"/>
        <v>111</v>
      </c>
      <c r="AA47" s="1811">
        <f t="shared" si="3"/>
        <v>1</v>
      </c>
      <c r="AB47" s="1811">
        <f t="shared" si="4"/>
        <v>1</v>
      </c>
      <c r="AC47" s="2675">
        <f t="shared" si="5"/>
        <v>1</v>
      </c>
    </row>
    <row r="48" spans="1:29" ht="15">
      <c r="A48" s="478" t="s">
        <v>2559</v>
      </c>
      <c r="B48" s="479"/>
      <c r="C48" s="1409" t="s">
        <v>1</v>
      </c>
      <c r="D48" s="1410"/>
      <c r="E48" s="1411"/>
      <c r="F48" s="1412"/>
      <c r="G48" s="1413"/>
      <c r="H48" s="1414"/>
      <c r="I48" s="1411"/>
      <c r="J48" s="484"/>
      <c r="K48" s="782"/>
      <c r="L48" s="1145"/>
      <c r="M48" s="1133"/>
      <c r="N48" s="1133"/>
      <c r="O48" s="1133"/>
      <c r="P48" s="3204" t="str">
        <f>A48</f>
        <v>成交单价（元/平方米）</v>
      </c>
      <c r="Q48" s="3179"/>
      <c r="R48" s="3251">
        <f>E48</f>
        <v>0</v>
      </c>
      <c r="S48" s="3251"/>
      <c r="T48" s="3251">
        <f>G48</f>
        <v>0</v>
      </c>
      <c r="U48" s="3251"/>
      <c r="V48" s="3251">
        <f>I48</f>
        <v>0</v>
      </c>
      <c r="W48" s="3251"/>
      <c r="X48" s="445"/>
      <c r="Y48" s="780"/>
      <c r="Z48" s="445"/>
      <c r="AA48" s="445"/>
      <c r="AB48" s="445"/>
      <c r="AC48" s="629"/>
    </row>
    <row r="49" spans="1:29" ht="15.75" thickBot="1">
      <c r="A49" s="485" t="s">
        <v>2651</v>
      </c>
      <c r="B49" s="486"/>
      <c r="C49" s="1415" t="e">
        <f>R50</f>
        <v>#DIV/0!</v>
      </c>
      <c r="D49" s="1416"/>
      <c r="E49" s="1417" t="e">
        <f>R49</f>
        <v>#DIV/0!</v>
      </c>
      <c r="F49" s="1417"/>
      <c r="G49" s="1415" t="e">
        <f>T49</f>
        <v>#DIV/0!</v>
      </c>
      <c r="H49" s="1416"/>
      <c r="I49" s="1417" t="e">
        <f>V49</f>
        <v>#DIV/0!</v>
      </c>
      <c r="J49" s="488"/>
      <c r="K49" s="783"/>
      <c r="L49" s="1145"/>
      <c r="M49" s="1133"/>
      <c r="N49" s="1133"/>
      <c r="O49" s="1133"/>
      <c r="P49" s="3204" t="str">
        <f>A49</f>
        <v>比较价值（元/平方米）</v>
      </c>
      <c r="Q49" s="3179"/>
      <c r="R49" s="3251" t="e">
        <f>IF(F1="售价",ROUND(PRODUCT(R48,AA7:AA47),0),ROUND(PRODUCT(R48,AA7:AA47),1))</f>
        <v>#DIV/0!</v>
      </c>
      <c r="S49" s="3251"/>
      <c r="T49" s="3251" t="e">
        <f>IF(F1="售价",ROUND(PRODUCT(T48,AB7:AB47),0),ROUND(PRODUCT(T48,AB7:AB47),1))</f>
        <v>#DIV/0!</v>
      </c>
      <c r="U49" s="3251"/>
      <c r="V49" s="3251" t="e">
        <f>IF(F1="售价",ROUND(PRODUCT(V48,AC7:AC47),0),ROUND(PRODUCT(V48,AC7:AC47),1))</f>
        <v>#DIV/0!</v>
      </c>
      <c r="W49" s="3251"/>
      <c r="X49" s="445"/>
      <c r="Y49" s="445"/>
      <c r="Z49" s="445"/>
      <c r="AA49" s="445"/>
      <c r="AB49" s="445"/>
      <c r="AC49" s="629"/>
    </row>
    <row r="50" spans="1:29" ht="15.75" thickBot="1">
      <c r="A50" s="491" t="s">
        <v>2652</v>
      </c>
      <c r="B50" s="492"/>
      <c r="C50" s="1419" t="e">
        <f>R50</f>
        <v>#DIV/0!</v>
      </c>
      <c r="D50" s="1419"/>
      <c r="E50" s="1419"/>
      <c r="F50" s="1419"/>
      <c r="G50" s="1419"/>
      <c r="H50" s="1419"/>
      <c r="I50" s="1419"/>
      <c r="J50" s="493"/>
      <c r="K50" s="784"/>
      <c r="L50" s="1145"/>
      <c r="M50" s="1133"/>
      <c r="N50" s="1133"/>
      <c r="O50" s="1133"/>
      <c r="P50" s="3270" t="str">
        <f>A50</f>
        <v>估价对象XX用房的比较价值（楼面单价，元/平方米）</v>
      </c>
      <c r="Q50" s="3271"/>
      <c r="R50" s="3272" t="e">
        <f>IF(F1="售价",ROUND(AVERAGE(R49:V49),0),ROUND(AVERAGE(R49:V49),1))</f>
        <v>#DIV/0!</v>
      </c>
      <c r="S50" s="3272"/>
      <c r="T50" s="3272"/>
      <c r="U50" s="3272"/>
      <c r="V50" s="3272"/>
      <c r="W50" s="3272"/>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2653</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7"/>
      <c r="L53" s="1108"/>
      <c r="M53" s="1146"/>
      <c r="N53" s="1146"/>
      <c r="O53" s="1146"/>
    </row>
    <row r="54" spans="1:29" ht="13.5" customHeight="1">
      <c r="A54" s="1146"/>
      <c r="B54" s="1146"/>
      <c r="C54" s="496" t="s">
        <v>2654</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7"/>
      <c r="L54" s="1108"/>
      <c r="M54" s="1146"/>
      <c r="N54" s="1146"/>
      <c r="O54" s="1146"/>
    </row>
    <row r="55" spans="1:29" s="501" customFormat="1" ht="13.5" customHeight="1">
      <c r="A55" s="1147"/>
      <c r="B55" s="1147"/>
      <c r="C55" s="496" t="s">
        <v>2655</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2656</v>
      </c>
      <c r="B58" s="758"/>
      <c r="C58" s="763"/>
      <c r="D58" s="763"/>
      <c r="E58" s="763"/>
      <c r="F58" s="764"/>
      <c r="G58" s="764"/>
      <c r="H58" s="763"/>
      <c r="I58" s="763"/>
      <c r="J58" s="763"/>
      <c r="K58" s="765"/>
      <c r="L58" s="1163"/>
      <c r="M58" s="1161"/>
      <c r="N58" s="1161"/>
      <c r="O58" s="1161"/>
      <c r="P58" s="2682"/>
      <c r="Q58" s="503"/>
    </row>
    <row r="59" spans="1:29" s="507" customFormat="1" ht="15">
      <c r="A59" s="504" t="s">
        <v>2530</v>
      </c>
      <c r="B59" s="505"/>
      <c r="C59" s="1574" t="str">
        <f>YEAR(C7)&amp;"-"&amp;MONTH(C7)</f>
        <v>2019-4</v>
      </c>
      <c r="D59" s="1575">
        <f>EDATE(C59,-1)</f>
        <v>43525</v>
      </c>
      <c r="E59" s="1575">
        <f>EDATE(D59,-1)</f>
        <v>43497</v>
      </c>
      <c r="F59" s="1575">
        <f t="shared" ref="F59:O59" si="16">EDATE(E59,-1)</f>
        <v>43466</v>
      </c>
      <c r="G59" s="1575">
        <f t="shared" si="16"/>
        <v>43435</v>
      </c>
      <c r="H59" s="1575">
        <f t="shared" si="16"/>
        <v>43405</v>
      </c>
      <c r="I59" s="1575">
        <f t="shared" si="16"/>
        <v>43374</v>
      </c>
      <c r="J59" s="1575">
        <f t="shared" si="16"/>
        <v>43344</v>
      </c>
      <c r="K59" s="1575">
        <f t="shared" si="16"/>
        <v>43313</v>
      </c>
      <c r="L59" s="1575">
        <f t="shared" si="16"/>
        <v>43282</v>
      </c>
      <c r="M59" s="1575">
        <f t="shared" si="16"/>
        <v>43252</v>
      </c>
      <c r="N59" s="1575">
        <f t="shared" si="16"/>
        <v>43221</v>
      </c>
      <c r="O59" s="1575">
        <f t="shared" si="16"/>
        <v>43191</v>
      </c>
      <c r="P59" s="1571"/>
    </row>
    <row r="60" spans="1:29" s="117" customFormat="1" ht="15">
      <c r="A60" s="508"/>
      <c r="B60" s="509"/>
      <c r="C60" s="1573">
        <v>100</v>
      </c>
      <c r="D60" s="511"/>
      <c r="E60" s="511"/>
      <c r="F60" s="511"/>
      <c r="G60" s="511"/>
      <c r="H60" s="511"/>
      <c r="I60" s="511"/>
      <c r="J60" s="511"/>
      <c r="K60" s="511"/>
      <c r="L60" s="511"/>
      <c r="M60" s="512"/>
      <c r="N60" s="511"/>
      <c r="O60" s="512"/>
      <c r="P60" s="2683"/>
    </row>
    <row r="61" spans="1:29" s="117" customFormat="1" ht="15.75" thickBot="1">
      <c r="A61" s="514" t="s">
        <v>2567</v>
      </c>
      <c r="B61" s="515"/>
      <c r="C61" s="516"/>
      <c r="D61" s="517"/>
      <c r="E61" s="517"/>
      <c r="F61" s="517"/>
      <c r="G61" s="517"/>
      <c r="H61" s="517"/>
      <c r="I61" s="517"/>
      <c r="J61" s="517"/>
      <c r="K61" s="517"/>
      <c r="L61" s="517"/>
      <c r="M61" s="518"/>
      <c r="N61" s="517"/>
      <c r="O61" s="518"/>
      <c r="P61" s="2683"/>
      <c r="Q61" s="503"/>
    </row>
    <row r="62" spans="1:29" s="117" customFormat="1" ht="15">
      <c r="A62" s="520" t="s">
        <v>2532</v>
      </c>
      <c r="B62" s="509"/>
      <c r="C62" s="521" t="s">
        <v>2634</v>
      </c>
      <c r="D62" s="522"/>
      <c r="E62" s="522"/>
      <c r="F62" s="522"/>
      <c r="G62" s="522"/>
      <c r="H62" s="522"/>
      <c r="I62" s="522"/>
      <c r="J62" s="522"/>
      <c r="K62" s="522"/>
      <c r="L62" s="523"/>
      <c r="M62" s="524"/>
      <c r="N62" s="1153"/>
      <c r="O62" s="1153"/>
      <c r="P62" s="2684"/>
      <c r="Q62" s="503"/>
    </row>
    <row r="63" spans="1:29" s="117"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2570</v>
      </c>
      <c r="B64" s="527" t="s">
        <v>2536</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2539</v>
      </c>
      <c r="C66" s="538" t="s">
        <v>2571</v>
      </c>
      <c r="D66" s="538" t="s">
        <v>2572</v>
      </c>
      <c r="E66" s="538" t="s">
        <v>2573</v>
      </c>
      <c r="F66" s="538" t="s">
        <v>2574</v>
      </c>
      <c r="G66" s="538" t="s">
        <v>2575</v>
      </c>
      <c r="H66" s="538" t="s">
        <v>2576</v>
      </c>
      <c r="I66" s="538" t="s">
        <v>2577</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2540</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5"/>
      <c r="O68" s="1155"/>
      <c r="P68" s="2685"/>
      <c r="Q68" s="503"/>
    </row>
    <row r="69" spans="1:17" ht="15">
      <c r="A69" s="533"/>
      <c r="B69" s="547"/>
      <c r="C69" s="548"/>
      <c r="D69" s="548"/>
      <c r="E69" s="548"/>
      <c r="F69" s="548"/>
      <c r="G69" s="548"/>
      <c r="H69" s="548"/>
      <c r="I69" s="548"/>
      <c r="J69" s="548"/>
      <c r="K69" s="549"/>
      <c r="L69" s="550"/>
      <c r="M69" s="551"/>
      <c r="N69" s="1154"/>
      <c r="O69" s="1154"/>
      <c r="P69" s="2685"/>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2541</v>
      </c>
      <c r="B77" s="527" t="s">
        <v>2679</v>
      </c>
      <c r="C77" s="572" t="s">
        <v>2579</v>
      </c>
      <c r="D77" s="572" t="s">
        <v>2580</v>
      </c>
      <c r="E77" s="572" t="s">
        <v>2581</v>
      </c>
      <c r="F77" s="572" t="s">
        <v>2582</v>
      </c>
      <c r="G77" s="572" t="s">
        <v>2583</v>
      </c>
      <c r="H77" s="528"/>
      <c r="I77" s="528"/>
      <c r="J77" s="528"/>
      <c r="K77" s="573"/>
      <c r="L77" s="574"/>
      <c r="M77" s="575"/>
      <c r="N77" s="1154"/>
      <c r="O77" s="1154"/>
      <c r="P77" s="2689"/>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5"/>
      <c r="O78" s="1155"/>
      <c r="P78" s="2685"/>
      <c r="Q78" s="503"/>
    </row>
    <row r="79" spans="1:17" ht="15.75" thickTop="1">
      <c r="A79" s="533"/>
      <c r="B79" s="537" t="s">
        <v>2584</v>
      </c>
      <c r="C79" s="577" t="s">
        <v>2579</v>
      </c>
      <c r="D79" s="577" t="s">
        <v>2580</v>
      </c>
      <c r="E79" s="577" t="s">
        <v>2581</v>
      </c>
      <c r="F79" s="577" t="s">
        <v>2582</v>
      </c>
      <c r="G79" s="577" t="s">
        <v>2583</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2585</v>
      </c>
      <c r="C81" s="577" t="s">
        <v>2579</v>
      </c>
      <c r="D81" s="577" t="s">
        <v>2580</v>
      </c>
      <c r="E81" s="577" t="s">
        <v>2581</v>
      </c>
      <c r="F81" s="577" t="s">
        <v>2582</v>
      </c>
      <c r="G81" s="577" t="s">
        <v>2583</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2671</v>
      </c>
      <c r="C83" s="659" t="s">
        <v>2657</v>
      </c>
      <c r="D83" s="659" t="s">
        <v>2658</v>
      </c>
      <c r="E83" s="659" t="s">
        <v>2659</v>
      </c>
      <c r="F83" s="659" t="s">
        <v>2660</v>
      </c>
      <c r="G83" s="659" t="s">
        <v>2661</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2680</v>
      </c>
      <c r="C85" s="577" t="s">
        <v>2579</v>
      </c>
      <c r="D85" s="577" t="s">
        <v>2580</v>
      </c>
      <c r="E85" s="577" t="s">
        <v>2581</v>
      </c>
      <c r="F85" s="577" t="s">
        <v>2582</v>
      </c>
      <c r="G85" s="577" t="s">
        <v>2583</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7" customFormat="1" ht="27.75" thickTop="1">
      <c r="A87" s="578"/>
      <c r="B87" s="537" t="s">
        <v>2681</v>
      </c>
      <c r="C87" s="553"/>
      <c r="D87" s="553"/>
      <c r="E87" s="553"/>
      <c r="F87" s="553"/>
      <c r="G87" s="553"/>
      <c r="H87" s="553"/>
      <c r="I87" s="553"/>
      <c r="J87" s="553"/>
      <c r="K87" s="553"/>
      <c r="L87" s="579"/>
      <c r="M87" s="580"/>
      <c r="N87" s="1153"/>
      <c r="O87" s="1153"/>
      <c r="P87" s="2685"/>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85"/>
      <c r="Q88" s="503"/>
    </row>
    <row r="89" spans="1:17" s="117" customFormat="1" ht="15.75" thickTop="1">
      <c r="A89" s="578"/>
      <c r="B89" s="537" t="str">
        <f>B27</f>
        <v>楼层</v>
      </c>
      <c r="C89" s="553"/>
      <c r="D89" s="553"/>
      <c r="E89" s="553"/>
      <c r="F89" s="2636"/>
      <c r="G89" s="553"/>
      <c r="H89" s="553"/>
      <c r="I89" s="553"/>
      <c r="J89" s="553"/>
      <c r="K89" s="553"/>
      <c r="L89" s="553"/>
      <c r="M89" s="580"/>
      <c r="N89" s="1153"/>
      <c r="O89" s="1153"/>
      <c r="P89" s="2685"/>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2545</v>
      </c>
      <c r="B101" s="527" t="s">
        <v>2594</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15.75" thickTop="1">
      <c r="A103" s="533"/>
      <c r="B103" s="537" t="s">
        <v>2595</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c r="D104" s="594"/>
      <c r="E104" s="594"/>
      <c r="F104" s="594"/>
      <c r="G104" s="594"/>
      <c r="H104" s="594"/>
      <c r="I104" s="594"/>
      <c r="J104" s="595"/>
      <c r="K104" s="595"/>
      <c r="L104" s="596"/>
      <c r="M104" s="597"/>
      <c r="N104" s="1156"/>
      <c r="O104" s="1156"/>
      <c r="P104" s="2686"/>
      <c r="Q104" s="558"/>
    </row>
    <row r="105" spans="1:17" s="470" customFormat="1" ht="15.75" thickBot="1">
      <c r="A105" s="552"/>
      <c r="B105" s="542"/>
      <c r="C105" s="559"/>
      <c r="D105" s="535"/>
      <c r="E105" s="535"/>
      <c r="F105" s="535"/>
      <c r="G105" s="535"/>
      <c r="H105" s="535"/>
      <c r="I105" s="535"/>
      <c r="J105" s="535"/>
      <c r="K105" s="535"/>
      <c r="L105" s="535"/>
      <c r="M105" s="536"/>
      <c r="N105" s="1155"/>
      <c r="O105" s="1155"/>
      <c r="P105" s="2686"/>
      <c r="Q105" s="558"/>
    </row>
    <row r="106" spans="1:17" ht="15" thickTop="1">
      <c r="A106" s="598"/>
      <c r="B106" s="537" t="s">
        <v>2596</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2598</v>
      </c>
      <c r="C108" s="553"/>
      <c r="D108" s="553"/>
      <c r="E108" s="553"/>
      <c r="F108" s="582"/>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1994</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2682</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2599</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2600</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2683</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2666</v>
      </c>
      <c r="C121" s="553"/>
      <c r="D121" s="553"/>
      <c r="E121" s="553"/>
      <c r="F121" s="582"/>
      <c r="G121" s="554"/>
      <c r="H121" s="554"/>
      <c r="I121" s="554"/>
      <c r="J121" s="554"/>
      <c r="K121" s="554"/>
      <c r="L121" s="555"/>
      <c r="M121" s="556"/>
      <c r="N121" s="1156"/>
      <c r="O121" s="1156"/>
      <c r="P121" s="2686"/>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6"/>
      <c r="Q122" s="558"/>
    </row>
    <row r="123" spans="1:17" ht="15" thickTop="1">
      <c r="A123" s="598"/>
      <c r="B123" s="537" t="s">
        <v>2602</v>
      </c>
      <c r="C123" s="553"/>
      <c r="D123" s="553"/>
      <c r="E123" s="553"/>
      <c r="F123" s="582"/>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2603</v>
      </c>
      <c r="C125" s="577" t="s">
        <v>2579</v>
      </c>
      <c r="D125" s="577" t="s">
        <v>2580</v>
      </c>
      <c r="E125" s="577" t="s">
        <v>2581</v>
      </c>
      <c r="F125" s="577" t="s">
        <v>2582</v>
      </c>
      <c r="G125" s="577" t="s">
        <v>2583</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64" priority="16" stopIfTrue="1" operator="containsText" text="超过">
      <formula>NOT(ISERROR(SEARCH("超过",F53)))</formula>
    </cfRule>
  </conditionalFormatting>
  <conditionalFormatting sqref="H55">
    <cfRule type="containsText" dxfId="63" priority="15" stopIfTrue="1" operator="containsText" text="超过">
      <formula>NOT(ISERROR(SEARCH("超过",H55)))</formula>
    </cfRule>
  </conditionalFormatting>
  <conditionalFormatting sqref="F55">
    <cfRule type="containsText" dxfId="62" priority="14" stopIfTrue="1" operator="containsText" text="超过">
      <formula>NOT(ISERROR(SEARCH("超过",F55)))</formula>
    </cfRule>
  </conditionalFormatting>
  <conditionalFormatting sqref="F54 H54">
    <cfRule type="containsText" dxfId="61" priority="13" stopIfTrue="1" operator="containsText" text="超过">
      <formula>NOT(ISERROR(SEARCH("超过",F54)))</formula>
    </cfRule>
  </conditionalFormatting>
  <conditionalFormatting sqref="E53">
    <cfRule type="expression" dxfId="60" priority="12" stopIfTrue="1">
      <formula>$F$53="超过30%"</formula>
    </cfRule>
  </conditionalFormatting>
  <conditionalFormatting sqref="E54">
    <cfRule type="expression" dxfId="59" priority="11" stopIfTrue="1">
      <formula>$F$54="超过20%"</formula>
    </cfRule>
  </conditionalFormatting>
  <conditionalFormatting sqref="E55">
    <cfRule type="expression" dxfId="58" priority="10" stopIfTrue="1">
      <formula>$F$55="超过30%"</formula>
    </cfRule>
  </conditionalFormatting>
  <conditionalFormatting sqref="G55">
    <cfRule type="expression" dxfId="57" priority="9" stopIfTrue="1">
      <formula>$H$55="超过30%"</formula>
    </cfRule>
  </conditionalFormatting>
  <conditionalFormatting sqref="G53">
    <cfRule type="expression" dxfId="56" priority="8" stopIfTrue="1">
      <formula>$H$53="超过30%"</formula>
    </cfRule>
  </conditionalFormatting>
  <conditionalFormatting sqref="G54">
    <cfRule type="expression" dxfId="55" priority="7" stopIfTrue="1">
      <formula>$H$54="超过20%"</formula>
    </cfRule>
  </conditionalFormatting>
  <conditionalFormatting sqref="J53">
    <cfRule type="containsText" dxfId="54" priority="6" stopIfTrue="1" operator="containsText" text="超过">
      <formula>NOT(ISERROR(SEARCH("超过",J53)))</formula>
    </cfRule>
  </conditionalFormatting>
  <conditionalFormatting sqref="J55">
    <cfRule type="containsText" dxfId="53" priority="5" stopIfTrue="1" operator="containsText" text="超过">
      <formula>NOT(ISERROR(SEARCH("超过",J55)))</formula>
    </cfRule>
  </conditionalFormatting>
  <conditionalFormatting sqref="J54">
    <cfRule type="containsText" dxfId="52" priority="4" stopIfTrue="1" operator="containsText" text="超过">
      <formula>NOT(ISERROR(SEARCH("超过",J54)))</formula>
    </cfRule>
  </conditionalFormatting>
  <conditionalFormatting sqref="I53">
    <cfRule type="expression" dxfId="51" priority="3" stopIfTrue="1">
      <formula>$J$53="超过30%"</formula>
    </cfRule>
  </conditionalFormatting>
  <conditionalFormatting sqref="I54">
    <cfRule type="expression" dxfId="50" priority="2" stopIfTrue="1">
      <formula>$J$53+$J$54="超过20%"</formula>
    </cfRule>
  </conditionalFormatting>
  <conditionalFormatting sqref="I55">
    <cfRule type="expression" dxfId="49"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2510</v>
      </c>
      <c r="B1" s="2670" t="s">
        <v>2684</v>
      </c>
      <c r="C1" s="1620" t="s">
        <v>2512</v>
      </c>
      <c r="D1" s="1621"/>
      <c r="E1" s="1630"/>
      <c r="F1" s="2585"/>
      <c r="G1" s="1631" t="s">
        <v>2625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2311</v>
      </c>
      <c r="B2" s="1420" t="e">
        <f ca="1">IF(C2="——",ROUND(C43*D3/10000,0),ROUND(C43*D3/10000,0)-D2)</f>
        <v>#DIV/0!</v>
      </c>
      <c r="C2" s="2587"/>
      <c r="D2" s="1126" t="e">
        <f ca="1">SUMIF(INDIRECT("'"&amp;F2&amp;"'"&amp;"!A:A"),"承租人权益价值",INDIRECT("'"&amp;F2&amp;"'"&amp;"!c:c"))</f>
        <v>#REF!</v>
      </c>
      <c r="E2" s="2588" t="s">
        <v>2312</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2313</v>
      </c>
      <c r="B3" s="608" t="e">
        <f ca="1">IF(C2="——",C43,ROUND(B2*10000/D3,0))</f>
        <v>#DIV/0!</v>
      </c>
      <c r="C3" s="399" t="s">
        <v>2626</v>
      </c>
      <c r="D3" s="398">
        <f>IF(D1="",'数据-汇总表'!E3,SUMIF('数据-汇总表'!$C19:$C33,D1,'数据-汇总表'!$E19:$E33))</f>
        <v>30298.41</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2627</v>
      </c>
      <c r="B4" s="401"/>
      <c r="C4" s="3189" t="s">
        <v>2628</v>
      </c>
      <c r="D4" s="3190"/>
      <c r="E4" s="3191" t="s">
        <v>2629</v>
      </c>
      <c r="F4" s="3192"/>
      <c r="G4" s="3189" t="s">
        <v>2630</v>
      </c>
      <c r="H4" s="3190"/>
      <c r="I4" s="3189" t="s">
        <v>2631</v>
      </c>
      <c r="J4" s="3190"/>
      <c r="K4" s="609" t="s">
        <v>2632</v>
      </c>
      <c r="L4" s="1132"/>
      <c r="M4" s="1133"/>
      <c r="N4" s="1133"/>
      <c r="O4" s="1133"/>
      <c r="P4" s="3193" t="s">
        <v>2633</v>
      </c>
      <c r="Q4" s="3194"/>
      <c r="R4" s="3206" t="s">
        <v>2629</v>
      </c>
      <c r="S4" s="3207"/>
      <c r="T4" s="3206" t="s">
        <v>2630</v>
      </c>
      <c r="U4" s="3207"/>
      <c r="V4" s="3181" t="s">
        <v>2631</v>
      </c>
      <c r="W4" s="3181"/>
      <c r="X4" s="1813"/>
      <c r="Y4" s="3206" t="s">
        <v>2633</v>
      </c>
      <c r="Z4" s="3207"/>
      <c r="AA4" s="3186" t="s">
        <v>2629</v>
      </c>
      <c r="AB4" s="3187" t="s">
        <v>2630</v>
      </c>
      <c r="AC4" s="3186" t="s">
        <v>2631</v>
      </c>
    </row>
    <row r="5" spans="1:29" ht="15">
      <c r="A5" s="403"/>
      <c r="B5" s="404"/>
      <c r="C5" s="3210" t="s">
        <v>2524</v>
      </c>
      <c r="D5" s="3211"/>
      <c r="E5" s="3199" t="s">
        <v>2525</v>
      </c>
      <c r="F5" s="3200"/>
      <c r="G5" s="3210" t="s">
        <v>2526</v>
      </c>
      <c r="H5" s="3211"/>
      <c r="I5" s="3210" t="s">
        <v>2527</v>
      </c>
      <c r="J5" s="3211"/>
      <c r="K5" s="609"/>
      <c r="L5" s="1132"/>
      <c r="M5" s="1133"/>
      <c r="N5" s="1133"/>
      <c r="O5" s="1133"/>
      <c r="P5" s="3195"/>
      <c r="Q5" s="3196"/>
      <c r="R5" s="3208"/>
      <c r="S5" s="3209"/>
      <c r="T5" s="3208"/>
      <c r="U5" s="3209"/>
      <c r="V5" s="3181"/>
      <c r="W5" s="3181"/>
      <c r="X5" s="1813"/>
      <c r="Y5" s="3208"/>
      <c r="Z5" s="3209"/>
      <c r="AA5" s="3187"/>
      <c r="AB5" s="3187"/>
      <c r="AC5" s="3187"/>
    </row>
    <row r="6" spans="1:29" ht="15.75" thickBot="1">
      <c r="A6" s="405"/>
      <c r="B6" s="406"/>
      <c r="C6" s="3219" t="s">
        <v>2528</v>
      </c>
      <c r="D6" s="3220"/>
      <c r="E6" s="3221" t="s">
        <v>2528</v>
      </c>
      <c r="F6" s="3222"/>
      <c r="G6" s="3219" t="s">
        <v>2528</v>
      </c>
      <c r="H6" s="3220"/>
      <c r="I6" s="3219" t="s">
        <v>2528</v>
      </c>
      <c r="J6" s="3220"/>
      <c r="K6" s="609" t="s">
        <v>2529</v>
      </c>
      <c r="L6" s="1132"/>
      <c r="M6" s="1133"/>
      <c r="N6" s="1133"/>
      <c r="O6" s="1133"/>
      <c r="P6" s="3197"/>
      <c r="Q6" s="3198"/>
      <c r="R6" s="3208"/>
      <c r="S6" s="3209"/>
      <c r="T6" s="3217"/>
      <c r="U6" s="3218"/>
      <c r="V6" s="3181"/>
      <c r="W6" s="3181"/>
      <c r="X6" s="1813"/>
      <c r="Y6" s="3217"/>
      <c r="Z6" s="3218"/>
      <c r="AA6" s="3188"/>
      <c r="AB6" s="3188"/>
      <c r="AC6" s="3188"/>
    </row>
    <row r="7" spans="1:29" s="117" customFormat="1" ht="15.75" thickBot="1">
      <c r="A7" s="407" t="s">
        <v>2530</v>
      </c>
      <c r="B7" s="408"/>
      <c r="C7" s="409">
        <f>'数据-取费表'!B2</f>
        <v>43580</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01" t="s">
        <v>2531</v>
      </c>
      <c r="Q7" s="3214"/>
      <c r="R7" s="769" t="s">
        <v>17</v>
      </c>
      <c r="S7" s="770">
        <f t="shared" ref="S7:S15" si="0">F7</f>
        <v>0</v>
      </c>
      <c r="T7" s="769" t="s">
        <v>17</v>
      </c>
      <c r="U7" s="770">
        <f t="shared" ref="U7:U15" si="1">H7</f>
        <v>0</v>
      </c>
      <c r="V7" s="769" t="s">
        <v>17</v>
      </c>
      <c r="W7" s="770">
        <f t="shared" ref="W7:W15" si="2">J7</f>
        <v>0</v>
      </c>
      <c r="X7" s="771"/>
      <c r="Y7" s="3201" t="s">
        <v>2531</v>
      </c>
      <c r="Z7" s="3202"/>
      <c r="AA7" s="772" t="e">
        <f>D7/F7</f>
        <v>#DIV/0!</v>
      </c>
      <c r="AB7" s="772" t="e">
        <f>D7/H7</f>
        <v>#DIV/0!</v>
      </c>
      <c r="AC7" s="772" t="e">
        <f>D7/J7</f>
        <v>#DIV/0!</v>
      </c>
    </row>
    <row r="8" spans="1:29" s="117" customFormat="1" ht="15.75" thickBot="1">
      <c r="A8" s="407" t="s">
        <v>2532</v>
      </c>
      <c r="B8" s="408"/>
      <c r="C8" s="413" t="s">
        <v>2533</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01" t="s">
        <v>2534</v>
      </c>
      <c r="Q8" s="3202"/>
      <c r="R8" s="769" t="s">
        <v>17</v>
      </c>
      <c r="S8" s="770">
        <f t="shared" si="0"/>
        <v>0</v>
      </c>
      <c r="T8" s="769" t="s">
        <v>17</v>
      </c>
      <c r="U8" s="770">
        <f t="shared" si="1"/>
        <v>0</v>
      </c>
      <c r="V8" s="769" t="s">
        <v>17</v>
      </c>
      <c r="W8" s="770">
        <f t="shared" si="2"/>
        <v>0</v>
      </c>
      <c r="X8" s="771"/>
      <c r="Y8" s="3201" t="s">
        <v>2534</v>
      </c>
      <c r="Z8" s="3202"/>
      <c r="AA8" s="772" t="e">
        <f t="shared" ref="AA8:AA40" si="3">D8/F8</f>
        <v>#DIV/0!</v>
      </c>
      <c r="AB8" s="772" t="e">
        <f t="shared" ref="AB8:AB40" si="4">D8/H8</f>
        <v>#DIV/0!</v>
      </c>
      <c r="AC8" s="772" t="e">
        <f t="shared" ref="AC8:AC40" si="5">D8/J8</f>
        <v>#DIV/0!</v>
      </c>
    </row>
    <row r="9" spans="1:29" s="117" customFormat="1">
      <c r="A9" s="414" t="s">
        <v>2535</v>
      </c>
      <c r="B9" s="71" t="s">
        <v>2536</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79" t="s">
        <v>2537</v>
      </c>
      <c r="Q9" s="1795" t="str">
        <f t="shared" ref="Q9:Q15" si="6">B9</f>
        <v>用途</v>
      </c>
      <c r="R9" s="769" t="s">
        <v>17</v>
      </c>
      <c r="S9" s="770">
        <f t="shared" si="0"/>
        <v>100</v>
      </c>
      <c r="T9" s="769" t="s">
        <v>17</v>
      </c>
      <c r="U9" s="770">
        <f t="shared" si="1"/>
        <v>100</v>
      </c>
      <c r="V9" s="769" t="s">
        <v>17</v>
      </c>
      <c r="W9" s="770">
        <f t="shared" si="2"/>
        <v>100</v>
      </c>
      <c r="X9" s="771"/>
      <c r="Y9" s="3053" t="s">
        <v>2538</v>
      </c>
      <c r="Z9" s="55" t="str">
        <f t="shared" ref="Z9:Z15" si="7">Q9</f>
        <v>用途</v>
      </c>
      <c r="AA9" s="772">
        <f t="shared" si="3"/>
        <v>1</v>
      </c>
      <c r="AB9" s="772">
        <f t="shared" si="4"/>
        <v>1</v>
      </c>
      <c r="AC9" s="772">
        <f t="shared" si="5"/>
        <v>1</v>
      </c>
    </row>
    <row r="10" spans="1:29" s="426" customFormat="1" ht="27">
      <c r="A10" s="420"/>
      <c r="B10" s="421" t="s">
        <v>2539</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79"/>
      <c r="Q10" s="1795"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427"/>
      <c r="B11" s="421" t="s">
        <v>2540</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79"/>
      <c r="Q11" s="1795" t="str">
        <f t="shared" si="6"/>
        <v>容积率</v>
      </c>
      <c r="R11" s="769" t="s">
        <v>17</v>
      </c>
      <c r="S11" s="770" t="e">
        <f t="shared" si="0"/>
        <v>#N/A</v>
      </c>
      <c r="T11" s="769" t="s">
        <v>17</v>
      </c>
      <c r="U11" s="770" t="e">
        <f t="shared" si="1"/>
        <v>#N/A</v>
      </c>
      <c r="V11" s="769" t="s">
        <v>17</v>
      </c>
      <c r="W11" s="770" t="e">
        <f t="shared" si="2"/>
        <v>#N/A</v>
      </c>
      <c r="X11" s="771"/>
      <c r="Y11" s="3053"/>
      <c r="Z11" s="55" t="str">
        <f t="shared" si="7"/>
        <v>容积率</v>
      </c>
      <c r="AA11" s="772" t="e">
        <f t="shared" si="3"/>
        <v>#N/A</v>
      </c>
      <c r="AB11" s="772" t="e">
        <f t="shared" si="4"/>
        <v>#N/A</v>
      </c>
      <c r="AC11" s="772" t="e">
        <f t="shared" si="5"/>
        <v>#N/A</v>
      </c>
    </row>
    <row r="12" spans="1:29" s="117"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179"/>
      <c r="Q12" s="1795">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179"/>
      <c r="Q13" s="1795">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179"/>
      <c r="Q14" s="1795">
        <f t="shared" si="6"/>
        <v>111</v>
      </c>
      <c r="R14" s="769" t="s">
        <v>17</v>
      </c>
      <c r="S14" s="770">
        <f t="shared" si="0"/>
        <v>100</v>
      </c>
      <c r="T14" s="769" t="s">
        <v>17</v>
      </c>
      <c r="U14" s="770">
        <f t="shared" si="1"/>
        <v>100</v>
      </c>
      <c r="V14" s="769" t="s">
        <v>17</v>
      </c>
      <c r="W14" s="770">
        <f t="shared" si="2"/>
        <v>100</v>
      </c>
      <c r="X14" s="771"/>
      <c r="Y14" s="3053"/>
      <c r="Z14" s="55">
        <f t="shared" si="7"/>
        <v>111</v>
      </c>
      <c r="AA14" s="772">
        <f t="shared" si="3"/>
        <v>1</v>
      </c>
      <c r="AB14" s="772">
        <f t="shared" si="4"/>
        <v>1</v>
      </c>
      <c r="AC14" s="772">
        <f t="shared" si="5"/>
        <v>1</v>
      </c>
    </row>
    <row r="15" spans="1:29" ht="15">
      <c r="A15" s="439" t="s">
        <v>2541</v>
      </c>
      <c r="B15" s="69" t="s">
        <v>2685</v>
      </c>
      <c r="C15" s="2694">
        <f>估价对象房地状况!G3</f>
        <v>0</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82" t="s">
        <v>2542</v>
      </c>
      <c r="Q15" s="1810" t="str">
        <f t="shared" si="6"/>
        <v>产业集聚程度</v>
      </c>
      <c r="R15" s="773" t="s">
        <v>17</v>
      </c>
      <c r="S15" s="774">
        <f t="shared" si="0"/>
        <v>100</v>
      </c>
      <c r="T15" s="773" t="s">
        <v>17</v>
      </c>
      <c r="U15" s="774">
        <f t="shared" si="1"/>
        <v>100</v>
      </c>
      <c r="V15" s="773" t="s">
        <v>17</v>
      </c>
      <c r="W15" s="774">
        <f t="shared" si="2"/>
        <v>100</v>
      </c>
      <c r="X15" s="1813"/>
      <c r="Y15" s="3182" t="s">
        <v>2542</v>
      </c>
      <c r="Z15" s="1814" t="str">
        <f t="shared" si="7"/>
        <v>产业集聚程度</v>
      </c>
      <c r="AA15" s="1811">
        <f t="shared" si="3"/>
        <v>1</v>
      </c>
      <c r="AB15" s="1811">
        <f t="shared" si="4"/>
        <v>1</v>
      </c>
      <c r="AC15" s="1811">
        <f t="shared" si="5"/>
        <v>1</v>
      </c>
    </row>
    <row r="16" spans="1:29" ht="15">
      <c r="A16" s="427"/>
      <c r="B16" s="445"/>
      <c r="C16" s="446"/>
      <c r="D16" s="447"/>
      <c r="E16" s="446"/>
      <c r="F16" s="448"/>
      <c r="G16" s="446"/>
      <c r="H16" s="449"/>
      <c r="I16" s="446"/>
      <c r="J16" s="447"/>
      <c r="K16" s="614"/>
      <c r="L16" s="1142"/>
      <c r="M16" s="1133"/>
      <c r="N16" s="1133"/>
      <c r="O16" s="1141"/>
      <c r="P16" s="3183"/>
      <c r="Q16" s="1810"/>
      <c r="R16" s="773"/>
      <c r="S16" s="774"/>
      <c r="T16" s="773"/>
      <c r="U16" s="774"/>
      <c r="V16" s="773"/>
      <c r="W16" s="774"/>
      <c r="X16" s="1813"/>
      <c r="Y16" s="3183"/>
      <c r="Z16" s="1814"/>
      <c r="AA16" s="1811">
        <v>1</v>
      </c>
      <c r="AB16" s="1811">
        <v>1</v>
      </c>
      <c r="AC16" s="1811">
        <v>1</v>
      </c>
    </row>
    <row r="17" spans="1:29" ht="15">
      <c r="A17" s="427"/>
      <c r="B17" s="450" t="s">
        <v>2088</v>
      </c>
      <c r="C17" s="2608">
        <f>估价对象房地状况!G4</f>
        <v>0</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83"/>
      <c r="Q17" s="1810" t="str">
        <f>B17</f>
        <v>交通便捷度</v>
      </c>
      <c r="R17" s="773" t="s">
        <v>17</v>
      </c>
      <c r="S17" s="774">
        <f>F17</f>
        <v>100</v>
      </c>
      <c r="T17" s="773" t="s">
        <v>17</v>
      </c>
      <c r="U17" s="774">
        <f>H17</f>
        <v>100</v>
      </c>
      <c r="V17" s="773" t="s">
        <v>17</v>
      </c>
      <c r="W17" s="774">
        <f>J17</f>
        <v>100</v>
      </c>
      <c r="X17" s="1813"/>
      <c r="Y17" s="3183"/>
      <c r="Z17" s="1814" t="str">
        <f>Q17</f>
        <v>交通便捷度</v>
      </c>
      <c r="AA17" s="1811">
        <f t="shared" si="3"/>
        <v>1</v>
      </c>
      <c r="AB17" s="1811">
        <f t="shared" si="4"/>
        <v>1</v>
      </c>
      <c r="AC17" s="1811">
        <f t="shared" si="5"/>
        <v>1</v>
      </c>
    </row>
    <row r="18" spans="1:29" ht="15">
      <c r="A18" s="427"/>
      <c r="B18" s="455"/>
      <c r="C18" s="2609"/>
      <c r="D18" s="449"/>
      <c r="E18" s="2611"/>
      <c r="F18" s="452"/>
      <c r="G18" s="2610"/>
      <c r="H18" s="447"/>
      <c r="I18" s="2611"/>
      <c r="J18" s="447"/>
      <c r="K18" s="614"/>
      <c r="L18" s="1142"/>
      <c r="M18" s="1133"/>
      <c r="N18" s="1133"/>
      <c r="O18" s="1141"/>
      <c r="P18" s="3183"/>
      <c r="Q18" s="1810"/>
      <c r="R18" s="773"/>
      <c r="S18" s="774"/>
      <c r="T18" s="773"/>
      <c r="U18" s="774"/>
      <c r="V18" s="773"/>
      <c r="W18" s="774"/>
      <c r="X18" s="1813"/>
      <c r="Y18" s="3183"/>
      <c r="Z18" s="1814"/>
      <c r="AA18" s="1811">
        <v>1</v>
      </c>
      <c r="AB18" s="1811">
        <v>1</v>
      </c>
      <c r="AC18" s="1811">
        <v>1</v>
      </c>
    </row>
    <row r="19" spans="1:29" ht="15">
      <c r="A19" s="427"/>
      <c r="B19" s="450" t="s">
        <v>2670</v>
      </c>
      <c r="C19" s="2608">
        <f>估价对象房地状况!G5</f>
        <v>0</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83"/>
      <c r="Q19" s="1810" t="str">
        <f>B19</f>
        <v>公共配套设施</v>
      </c>
      <c r="R19" s="773" t="s">
        <v>17</v>
      </c>
      <c r="S19" s="774">
        <f>F19</f>
        <v>100</v>
      </c>
      <c r="T19" s="773" t="s">
        <v>17</v>
      </c>
      <c r="U19" s="774">
        <f>H19</f>
        <v>100</v>
      </c>
      <c r="V19" s="773" t="s">
        <v>17</v>
      </c>
      <c r="W19" s="774">
        <f>J19</f>
        <v>100</v>
      </c>
      <c r="X19" s="1813"/>
      <c r="Y19" s="3183"/>
      <c r="Z19" s="1814" t="str">
        <f>Q19</f>
        <v>公共配套设施</v>
      </c>
      <c r="AA19" s="1811">
        <f t="shared" si="3"/>
        <v>1</v>
      </c>
      <c r="AB19" s="1811">
        <f t="shared" si="4"/>
        <v>1</v>
      </c>
      <c r="AC19" s="1811">
        <f t="shared" si="5"/>
        <v>1</v>
      </c>
    </row>
    <row r="20" spans="1:29" ht="15">
      <c r="A20" s="427"/>
      <c r="B20" s="455"/>
      <c r="C20" s="446"/>
      <c r="D20" s="447"/>
      <c r="E20" s="2606"/>
      <c r="F20" s="448"/>
      <c r="G20" s="2605"/>
      <c r="H20" s="447"/>
      <c r="I20" s="2606"/>
      <c r="J20" s="447"/>
      <c r="K20" s="614"/>
      <c r="L20" s="1142"/>
      <c r="M20" s="1133"/>
      <c r="N20" s="1133"/>
      <c r="O20" s="1141"/>
      <c r="P20" s="3183"/>
      <c r="Q20" s="1810"/>
      <c r="R20" s="773"/>
      <c r="S20" s="774"/>
      <c r="T20" s="773"/>
      <c r="U20" s="774"/>
      <c r="V20" s="773"/>
      <c r="W20" s="774"/>
      <c r="X20" s="1813"/>
      <c r="Y20" s="3183"/>
      <c r="Z20" s="1814"/>
      <c r="AA20" s="1811">
        <v>1</v>
      </c>
      <c r="AB20" s="1811">
        <v>1</v>
      </c>
      <c r="AC20" s="1811">
        <v>1</v>
      </c>
    </row>
    <row r="21" spans="1:29" ht="15">
      <c r="A21" s="427"/>
      <c r="B21" s="1386" t="s">
        <v>2671</v>
      </c>
      <c r="C21" s="2608">
        <f>估价对象房地状况!G6</f>
        <v>0</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83"/>
      <c r="Q21" s="1810" t="str">
        <f>B21</f>
        <v>基础设施水平</v>
      </c>
      <c r="R21" s="773" t="s">
        <v>17</v>
      </c>
      <c r="S21" s="774">
        <f>F21</f>
        <v>100</v>
      </c>
      <c r="T21" s="773" t="s">
        <v>17</v>
      </c>
      <c r="U21" s="774">
        <f>H21</f>
        <v>100</v>
      </c>
      <c r="V21" s="773" t="s">
        <v>17</v>
      </c>
      <c r="W21" s="774">
        <f>J21</f>
        <v>100</v>
      </c>
      <c r="X21" s="1813"/>
      <c r="Y21" s="3183"/>
      <c r="Z21" s="1814" t="str">
        <f>Q21</f>
        <v>基础设施水平</v>
      </c>
      <c r="AA21" s="1811">
        <f t="shared" ref="AA21" si="8">D21/F21</f>
        <v>1</v>
      </c>
      <c r="AB21" s="1811">
        <f t="shared" ref="AB21" si="9">D21/H21</f>
        <v>1</v>
      </c>
      <c r="AC21" s="1811">
        <f t="shared" ref="AC21" si="10">D21/J21</f>
        <v>1</v>
      </c>
    </row>
    <row r="22" spans="1:29" ht="15">
      <c r="A22" s="427"/>
      <c r="B22" s="1386"/>
      <c r="C22" s="2609"/>
      <c r="D22" s="447"/>
      <c r="E22" s="446"/>
      <c r="F22" s="448"/>
      <c r="G22" s="446"/>
      <c r="H22" s="447"/>
      <c r="I22" s="446"/>
      <c r="J22" s="447"/>
      <c r="K22" s="1385"/>
      <c r="L22" s="1142"/>
      <c r="M22" s="1133"/>
      <c r="N22" s="1133"/>
      <c r="O22" s="1141"/>
      <c r="P22" s="3183"/>
      <c r="Q22" s="1810"/>
      <c r="R22" s="773"/>
      <c r="S22" s="774"/>
      <c r="T22" s="773"/>
      <c r="U22" s="774"/>
      <c r="V22" s="773"/>
      <c r="W22" s="774"/>
      <c r="X22" s="1813"/>
      <c r="Y22" s="3183"/>
      <c r="Z22" s="1814"/>
      <c r="AA22" s="1811">
        <v>1</v>
      </c>
      <c r="AB22" s="1811">
        <v>1</v>
      </c>
      <c r="AC22" s="1811">
        <v>1</v>
      </c>
    </row>
    <row r="23" spans="1:29" ht="15">
      <c r="A23" s="427"/>
      <c r="B23" s="450" t="s">
        <v>2672</v>
      </c>
      <c r="C23" s="2608">
        <f>估价对象房地状况!G7</f>
        <v>0</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83"/>
      <c r="Q23" s="1810" t="str">
        <f>B23</f>
        <v>环境质量</v>
      </c>
      <c r="R23" s="773" t="s">
        <v>17</v>
      </c>
      <c r="S23" s="774">
        <f>F23</f>
        <v>100</v>
      </c>
      <c r="T23" s="773" t="s">
        <v>17</v>
      </c>
      <c r="U23" s="774">
        <f>H23</f>
        <v>100</v>
      </c>
      <c r="V23" s="773" t="s">
        <v>17</v>
      </c>
      <c r="W23" s="774">
        <f>J23</f>
        <v>100</v>
      </c>
      <c r="X23" s="1813"/>
      <c r="Y23" s="3183"/>
      <c r="Z23" s="1814" t="str">
        <f>Q23</f>
        <v>环境质量</v>
      </c>
      <c r="AA23" s="1811">
        <f t="shared" si="3"/>
        <v>1</v>
      </c>
      <c r="AB23" s="1811">
        <f t="shared" si="4"/>
        <v>1</v>
      </c>
      <c r="AC23" s="1811">
        <f t="shared" si="5"/>
        <v>1</v>
      </c>
    </row>
    <row r="24" spans="1:29" ht="15">
      <c r="A24" s="427"/>
      <c r="B24" s="1386"/>
      <c r="C24" s="446"/>
      <c r="D24" s="447"/>
      <c r="E24" s="2606"/>
      <c r="F24" s="448"/>
      <c r="G24" s="2605"/>
      <c r="H24" s="447"/>
      <c r="I24" s="2606"/>
      <c r="J24" s="447"/>
      <c r="K24" s="614"/>
      <c r="L24" s="1142"/>
      <c r="M24" s="1133"/>
      <c r="N24" s="1133"/>
      <c r="O24" s="1141"/>
      <c r="P24" s="3183"/>
      <c r="Q24" s="1810"/>
      <c r="R24" s="773"/>
      <c r="S24" s="774"/>
      <c r="T24" s="773"/>
      <c r="U24" s="774"/>
      <c r="V24" s="773"/>
      <c r="W24" s="774"/>
      <c r="X24" s="1813"/>
      <c r="Y24" s="3183"/>
      <c r="Z24" s="1814"/>
      <c r="AA24" s="1811">
        <v>1</v>
      </c>
      <c r="AB24" s="1811">
        <v>1</v>
      </c>
      <c r="AC24" s="1811">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83"/>
      <c r="Q25" s="1810">
        <f>B25</f>
        <v>111</v>
      </c>
      <c r="R25" s="773" t="s">
        <v>17</v>
      </c>
      <c r="S25" s="774">
        <f>F25</f>
        <v>100</v>
      </c>
      <c r="T25" s="773" t="s">
        <v>17</v>
      </c>
      <c r="U25" s="774">
        <f>H25</f>
        <v>100</v>
      </c>
      <c r="V25" s="773" t="s">
        <v>17</v>
      </c>
      <c r="W25" s="774">
        <f>J25</f>
        <v>100</v>
      </c>
      <c r="X25" s="1813"/>
      <c r="Y25" s="3183"/>
      <c r="Z25" s="1814">
        <f>Q25</f>
        <v>111</v>
      </c>
      <c r="AA25" s="1811">
        <f t="shared" si="3"/>
        <v>1</v>
      </c>
      <c r="AB25" s="1811">
        <f t="shared" si="4"/>
        <v>1</v>
      </c>
      <c r="AC25" s="1811">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83"/>
      <c r="Q26" s="1810">
        <f t="shared" ref="Q26:Q40" si="11">B26</f>
        <v>111</v>
      </c>
      <c r="R26" s="773" t="s">
        <v>17</v>
      </c>
      <c r="S26" s="774">
        <f>F26</f>
        <v>100</v>
      </c>
      <c r="T26" s="773" t="s">
        <v>17</v>
      </c>
      <c r="U26" s="774">
        <f>H26</f>
        <v>100</v>
      </c>
      <c r="V26" s="773" t="s">
        <v>17</v>
      </c>
      <c r="W26" s="774">
        <f>J26</f>
        <v>100</v>
      </c>
      <c r="X26" s="1813"/>
      <c r="Y26" s="3183"/>
      <c r="Z26" s="1814">
        <f>Q26</f>
        <v>111</v>
      </c>
      <c r="AA26" s="1811">
        <f t="shared" si="3"/>
        <v>1</v>
      </c>
      <c r="AB26" s="1811">
        <f t="shared" si="4"/>
        <v>1</v>
      </c>
      <c r="AC26" s="1811">
        <f t="shared" si="5"/>
        <v>1</v>
      </c>
    </row>
    <row r="27" spans="1:29" s="117"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83"/>
      <c r="Q27" s="1795">
        <f t="shared" si="11"/>
        <v>111</v>
      </c>
      <c r="R27" s="769" t="s">
        <v>17</v>
      </c>
      <c r="S27" s="770">
        <f>F27</f>
        <v>100</v>
      </c>
      <c r="T27" s="769" t="s">
        <v>17</v>
      </c>
      <c r="U27" s="770">
        <f>H27</f>
        <v>100</v>
      </c>
      <c r="V27" s="769" t="s">
        <v>17</v>
      </c>
      <c r="W27" s="770">
        <f>J27</f>
        <v>100</v>
      </c>
      <c r="X27" s="771"/>
      <c r="Y27" s="3183"/>
      <c r="Z27" s="55">
        <f>Q27</f>
        <v>111</v>
      </c>
      <c r="AA27" s="1811">
        <f>D27/F27</f>
        <v>1</v>
      </c>
      <c r="AB27" s="1811">
        <f>D27/H27</f>
        <v>1</v>
      </c>
      <c r="AC27" s="1811">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83"/>
      <c r="Q28" s="1810">
        <f t="shared" si="11"/>
        <v>111</v>
      </c>
      <c r="R28" s="773" t="s">
        <v>17</v>
      </c>
      <c r="S28" s="774">
        <f t="shared" ref="S28:S40" si="12">F28</f>
        <v>100</v>
      </c>
      <c r="T28" s="773" t="s">
        <v>17</v>
      </c>
      <c r="U28" s="774">
        <f t="shared" ref="U28:U40" si="13">H28</f>
        <v>100</v>
      </c>
      <c r="V28" s="773" t="s">
        <v>17</v>
      </c>
      <c r="W28" s="774">
        <f t="shared" ref="W28:W40" si="14">J28</f>
        <v>100</v>
      </c>
      <c r="X28" s="1813"/>
      <c r="Y28" s="3183"/>
      <c r="Z28" s="1814">
        <f t="shared" ref="Z28:Z40" si="15">Q28</f>
        <v>111</v>
      </c>
      <c r="AA28" s="1811">
        <f t="shared" si="3"/>
        <v>1</v>
      </c>
      <c r="AB28" s="1811">
        <f t="shared" si="4"/>
        <v>1</v>
      </c>
      <c r="AC28" s="1811">
        <f t="shared" si="5"/>
        <v>1</v>
      </c>
    </row>
    <row r="29" spans="1:29" ht="28.5">
      <c r="A29" s="465" t="s">
        <v>2545</v>
      </c>
      <c r="B29" s="71" t="s">
        <v>2675</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184" t="s">
        <v>2547</v>
      </c>
      <c r="Q29" s="1810" t="str">
        <f t="shared" si="11"/>
        <v>建筑类型</v>
      </c>
      <c r="R29" s="773" t="s">
        <v>17</v>
      </c>
      <c r="S29" s="774">
        <f t="shared" si="12"/>
        <v>100</v>
      </c>
      <c r="T29" s="773" t="s">
        <v>17</v>
      </c>
      <c r="U29" s="774">
        <f t="shared" si="13"/>
        <v>100</v>
      </c>
      <c r="V29" s="773" t="s">
        <v>17</v>
      </c>
      <c r="W29" s="774">
        <f t="shared" si="14"/>
        <v>100</v>
      </c>
      <c r="X29" s="1813"/>
      <c r="Y29" s="3185" t="s">
        <v>2547</v>
      </c>
      <c r="Z29" s="1814" t="str">
        <f t="shared" si="15"/>
        <v>建筑类型</v>
      </c>
      <c r="AA29" s="1811">
        <f t="shared" si="3"/>
        <v>1</v>
      </c>
      <c r="AB29" s="1811">
        <f t="shared" si="4"/>
        <v>1</v>
      </c>
      <c r="AC29" s="1811">
        <f t="shared" si="5"/>
        <v>1</v>
      </c>
    </row>
    <row r="30" spans="1:29" s="470" customFormat="1" ht="15">
      <c r="A30" s="467"/>
      <c r="B30" s="421" t="s">
        <v>2548</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85"/>
      <c r="Q30" s="775" t="str">
        <f t="shared" si="11"/>
        <v>项目建筑规模</v>
      </c>
      <c r="R30" s="776" t="s">
        <v>17</v>
      </c>
      <c r="S30" s="777" t="e">
        <f t="shared" si="12"/>
        <v>#N/A</v>
      </c>
      <c r="T30" s="776" t="s">
        <v>17</v>
      </c>
      <c r="U30" s="777" t="e">
        <f t="shared" si="13"/>
        <v>#N/A</v>
      </c>
      <c r="V30" s="776" t="s">
        <v>17</v>
      </c>
      <c r="W30" s="777" t="e">
        <f t="shared" si="14"/>
        <v>#N/A</v>
      </c>
      <c r="X30" s="778"/>
      <c r="Y30" s="3185"/>
      <c r="Z30" s="779" t="str">
        <f t="shared" si="15"/>
        <v>项目建筑规模</v>
      </c>
      <c r="AA30" s="1811" t="e">
        <f t="shared" si="3"/>
        <v>#N/A</v>
      </c>
      <c r="AB30" s="1811" t="e">
        <f t="shared" si="4"/>
        <v>#N/A</v>
      </c>
      <c r="AC30" s="1811" t="e">
        <f t="shared" si="5"/>
        <v>#N/A</v>
      </c>
    </row>
    <row r="31" spans="1:29" ht="15">
      <c r="A31" s="471"/>
      <c r="B31" s="421" t="s">
        <v>2549</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85"/>
      <c r="Q31" s="1810" t="str">
        <f t="shared" si="11"/>
        <v>建筑结构</v>
      </c>
      <c r="R31" s="773" t="s">
        <v>17</v>
      </c>
      <c r="S31" s="774">
        <f t="shared" si="12"/>
        <v>100</v>
      </c>
      <c r="T31" s="773" t="s">
        <v>17</v>
      </c>
      <c r="U31" s="774">
        <f t="shared" si="13"/>
        <v>100</v>
      </c>
      <c r="V31" s="773" t="s">
        <v>17</v>
      </c>
      <c r="W31" s="774">
        <f t="shared" si="14"/>
        <v>100</v>
      </c>
      <c r="X31" s="1813"/>
      <c r="Y31" s="3185"/>
      <c r="Z31" s="1814" t="str">
        <f t="shared" si="15"/>
        <v>建筑结构</v>
      </c>
      <c r="AA31" s="1811">
        <f t="shared" si="3"/>
        <v>1</v>
      </c>
      <c r="AB31" s="1811">
        <f t="shared" si="4"/>
        <v>1</v>
      </c>
      <c r="AC31" s="1811">
        <f t="shared" si="5"/>
        <v>1</v>
      </c>
    </row>
    <row r="32" spans="1:29" ht="15">
      <c r="A32" s="471"/>
      <c r="B32" s="421" t="s">
        <v>2643</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85"/>
      <c r="Q32" s="1810" t="str">
        <f t="shared" si="11"/>
        <v>公共部分装修</v>
      </c>
      <c r="R32" s="773" t="s">
        <v>17</v>
      </c>
      <c r="S32" s="774">
        <f t="shared" si="12"/>
        <v>100</v>
      </c>
      <c r="T32" s="773" t="s">
        <v>17</v>
      </c>
      <c r="U32" s="774">
        <f t="shared" si="13"/>
        <v>100</v>
      </c>
      <c r="V32" s="773" t="s">
        <v>17</v>
      </c>
      <c r="W32" s="774">
        <f t="shared" si="14"/>
        <v>100</v>
      </c>
      <c r="X32" s="1813"/>
      <c r="Y32" s="3185"/>
      <c r="Z32" s="1814" t="str">
        <f t="shared" si="15"/>
        <v>公共部分装修</v>
      </c>
      <c r="AA32" s="1811">
        <f t="shared" si="3"/>
        <v>1</v>
      </c>
      <c r="AB32" s="1811">
        <f t="shared" si="4"/>
        <v>1</v>
      </c>
      <c r="AC32" s="1811">
        <f t="shared" si="5"/>
        <v>1</v>
      </c>
    </row>
    <row r="33" spans="1:29" ht="15">
      <c r="A33" s="471"/>
      <c r="B33" s="421" t="s">
        <v>2644</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85"/>
      <c r="Q33" s="1810" t="str">
        <f t="shared" si="11"/>
        <v>成新度</v>
      </c>
      <c r="R33" s="773" t="s">
        <v>17</v>
      </c>
      <c r="S33" s="774" t="e">
        <f t="shared" si="12"/>
        <v>#N/A</v>
      </c>
      <c r="T33" s="773" t="s">
        <v>17</v>
      </c>
      <c r="U33" s="774" t="e">
        <f t="shared" si="13"/>
        <v>#N/A</v>
      </c>
      <c r="V33" s="773" t="s">
        <v>17</v>
      </c>
      <c r="W33" s="774" t="e">
        <f t="shared" si="14"/>
        <v>#N/A</v>
      </c>
      <c r="X33" s="1813"/>
      <c r="Y33" s="3185"/>
      <c r="Z33" s="1814" t="str">
        <f t="shared" si="15"/>
        <v>成新度</v>
      </c>
      <c r="AA33" s="1811" t="e">
        <f t="shared" si="3"/>
        <v>#N/A</v>
      </c>
      <c r="AB33" s="1811" t="e">
        <f t="shared" si="4"/>
        <v>#N/A</v>
      </c>
      <c r="AC33" s="1811" t="e">
        <f t="shared" si="5"/>
        <v>#N/A</v>
      </c>
    </row>
    <row r="34" spans="1:29" s="117" customFormat="1" ht="15">
      <c r="A34" s="472"/>
      <c r="B34" s="421" t="s">
        <v>2677</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85"/>
      <c r="Q34" s="1795" t="str">
        <f t="shared" si="11"/>
        <v>物业管理</v>
      </c>
      <c r="R34" s="769" t="s">
        <v>17</v>
      </c>
      <c r="S34" s="770">
        <f t="shared" si="12"/>
        <v>100</v>
      </c>
      <c r="T34" s="769" t="s">
        <v>17</v>
      </c>
      <c r="U34" s="770">
        <f t="shared" si="13"/>
        <v>100</v>
      </c>
      <c r="V34" s="769" t="s">
        <v>17</v>
      </c>
      <c r="W34" s="770">
        <f t="shared" si="14"/>
        <v>100</v>
      </c>
      <c r="X34" s="771"/>
      <c r="Y34" s="3185"/>
      <c r="Z34" s="55" t="str">
        <f t="shared" si="15"/>
        <v>物业管理</v>
      </c>
      <c r="AA34" s="772">
        <f t="shared" si="3"/>
        <v>1</v>
      </c>
      <c r="AB34" s="772">
        <f t="shared" si="4"/>
        <v>1</v>
      </c>
      <c r="AC34" s="772">
        <f t="shared" si="5"/>
        <v>1</v>
      </c>
    </row>
    <row r="35" spans="1:29" ht="15">
      <c r="A35" s="471"/>
      <c r="B35" s="421" t="s">
        <v>2645</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85" t="s">
        <v>2547</v>
      </c>
      <c r="Q35" s="1810" t="str">
        <f t="shared" si="11"/>
        <v>市政基础设施</v>
      </c>
      <c r="R35" s="773" t="s">
        <v>17</v>
      </c>
      <c r="S35" s="774">
        <f t="shared" si="12"/>
        <v>100</v>
      </c>
      <c r="T35" s="773" t="s">
        <v>17</v>
      </c>
      <c r="U35" s="774">
        <f t="shared" si="13"/>
        <v>100</v>
      </c>
      <c r="V35" s="773" t="s">
        <v>17</v>
      </c>
      <c r="W35" s="774">
        <f t="shared" si="14"/>
        <v>100</v>
      </c>
      <c r="X35" s="1813"/>
      <c r="Y35" s="3185" t="s">
        <v>2547</v>
      </c>
      <c r="Z35" s="1814" t="str">
        <f t="shared" si="15"/>
        <v>市政基础设施</v>
      </c>
      <c r="AA35" s="1811">
        <f t="shared" si="3"/>
        <v>1</v>
      </c>
      <c r="AB35" s="1811">
        <f t="shared" si="4"/>
        <v>1</v>
      </c>
      <c r="AC35" s="1811">
        <f t="shared" si="5"/>
        <v>1</v>
      </c>
    </row>
    <row r="36" spans="1:29" ht="15">
      <c r="A36" s="471"/>
      <c r="B36" s="421" t="s">
        <v>2650</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85"/>
      <c r="Q36" s="1810" t="str">
        <f t="shared" si="11"/>
        <v>内部装修</v>
      </c>
      <c r="R36" s="773" t="s">
        <v>17</v>
      </c>
      <c r="S36" s="774">
        <f t="shared" si="12"/>
        <v>100</v>
      </c>
      <c r="T36" s="773" t="s">
        <v>17</v>
      </c>
      <c r="U36" s="774">
        <f t="shared" si="13"/>
        <v>100</v>
      </c>
      <c r="V36" s="773" t="s">
        <v>17</v>
      </c>
      <c r="W36" s="774">
        <f t="shared" si="14"/>
        <v>100</v>
      </c>
      <c r="X36" s="1813"/>
      <c r="Y36" s="3185"/>
      <c r="Z36" s="1814" t="str">
        <f t="shared" si="15"/>
        <v>内部装修</v>
      </c>
      <c r="AA36" s="1811">
        <f t="shared" si="3"/>
        <v>1</v>
      </c>
      <c r="AB36" s="1811">
        <f t="shared" si="4"/>
        <v>1</v>
      </c>
      <c r="AC36" s="1811">
        <f t="shared" si="5"/>
        <v>1</v>
      </c>
    </row>
    <row r="37" spans="1:29" ht="15">
      <c r="A37" s="471"/>
      <c r="B37" s="421" t="s">
        <v>2686</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85"/>
      <c r="Q37" s="1810" t="str">
        <f t="shared" si="11"/>
        <v>内部装修状况</v>
      </c>
      <c r="R37" s="773" t="s">
        <v>17</v>
      </c>
      <c r="S37" s="774">
        <f t="shared" si="12"/>
        <v>100</v>
      </c>
      <c r="T37" s="773" t="s">
        <v>17</v>
      </c>
      <c r="U37" s="774">
        <f t="shared" si="13"/>
        <v>100</v>
      </c>
      <c r="V37" s="773" t="s">
        <v>17</v>
      </c>
      <c r="W37" s="774">
        <f t="shared" si="14"/>
        <v>100</v>
      </c>
      <c r="X37" s="1813"/>
      <c r="Y37" s="3185"/>
      <c r="Z37" s="1814" t="str">
        <f t="shared" si="15"/>
        <v>内部装修状况</v>
      </c>
      <c r="AA37" s="1811">
        <f t="shared" si="3"/>
        <v>1</v>
      </c>
      <c r="AB37" s="1811">
        <f t="shared" si="4"/>
        <v>1</v>
      </c>
      <c r="AC37" s="1811">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85"/>
      <c r="Q38" s="775">
        <f t="shared" si="11"/>
        <v>111</v>
      </c>
      <c r="R38" s="776" t="s">
        <v>17</v>
      </c>
      <c r="S38" s="777">
        <f t="shared" si="12"/>
        <v>100</v>
      </c>
      <c r="T38" s="776" t="s">
        <v>17</v>
      </c>
      <c r="U38" s="777">
        <f t="shared" si="13"/>
        <v>100</v>
      </c>
      <c r="V38" s="776" t="s">
        <v>17</v>
      </c>
      <c r="W38" s="777">
        <f t="shared" si="14"/>
        <v>100</v>
      </c>
      <c r="X38" s="778"/>
      <c r="Y38" s="3185"/>
      <c r="Z38" s="779">
        <f t="shared" si="15"/>
        <v>111</v>
      </c>
      <c r="AA38" s="1811">
        <f t="shared" si="3"/>
        <v>1</v>
      </c>
      <c r="AB38" s="1811">
        <f t="shared" si="4"/>
        <v>1</v>
      </c>
      <c r="AC38" s="1811">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85"/>
      <c r="Q39" s="1810">
        <f t="shared" si="11"/>
        <v>111</v>
      </c>
      <c r="R39" s="773" t="s">
        <v>17</v>
      </c>
      <c r="S39" s="774">
        <f t="shared" si="12"/>
        <v>100</v>
      </c>
      <c r="T39" s="773" t="s">
        <v>17</v>
      </c>
      <c r="U39" s="774">
        <f t="shared" si="13"/>
        <v>100</v>
      </c>
      <c r="V39" s="773" t="s">
        <v>17</v>
      </c>
      <c r="W39" s="774">
        <f t="shared" si="14"/>
        <v>100</v>
      </c>
      <c r="X39" s="1813"/>
      <c r="Y39" s="3185"/>
      <c r="Z39" s="1814">
        <f t="shared" si="15"/>
        <v>111</v>
      </c>
      <c r="AA39" s="1811">
        <f t="shared" si="3"/>
        <v>1</v>
      </c>
      <c r="AB39" s="1811">
        <f t="shared" si="4"/>
        <v>1</v>
      </c>
      <c r="AC39" s="1811">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55"/>
      <c r="Q40" s="1810">
        <f t="shared" si="11"/>
        <v>111</v>
      </c>
      <c r="R40" s="773" t="s">
        <v>17</v>
      </c>
      <c r="S40" s="774">
        <f t="shared" si="12"/>
        <v>100</v>
      </c>
      <c r="T40" s="773" t="s">
        <v>17</v>
      </c>
      <c r="U40" s="774">
        <f t="shared" si="13"/>
        <v>100</v>
      </c>
      <c r="V40" s="773" t="s">
        <v>17</v>
      </c>
      <c r="W40" s="774">
        <f t="shared" si="14"/>
        <v>100</v>
      </c>
      <c r="X40" s="1813"/>
      <c r="Y40" s="3255"/>
      <c r="Z40" s="1814">
        <f t="shared" si="15"/>
        <v>111</v>
      </c>
      <c r="AA40" s="1811">
        <f t="shared" si="3"/>
        <v>1</v>
      </c>
      <c r="AB40" s="1811">
        <f t="shared" si="4"/>
        <v>1</v>
      </c>
      <c r="AC40" s="1811">
        <f t="shared" si="5"/>
        <v>1</v>
      </c>
    </row>
    <row r="41" spans="1:29" ht="15">
      <c r="A41" s="478" t="s">
        <v>2559</v>
      </c>
      <c r="B41" s="479"/>
      <c r="C41" s="1409" t="s">
        <v>1</v>
      </c>
      <c r="D41" s="1410"/>
      <c r="E41" s="1411"/>
      <c r="F41" s="1412"/>
      <c r="G41" s="1413"/>
      <c r="H41" s="1414"/>
      <c r="I41" s="1411"/>
      <c r="J41" s="1414"/>
      <c r="K41" s="782"/>
      <c r="L41" s="1145"/>
      <c r="M41" s="1146"/>
      <c r="N41" s="1133"/>
      <c r="O41" s="1146"/>
      <c r="P41" s="3179" t="str">
        <f>A41</f>
        <v>成交单价（元/平方米）</v>
      </c>
      <c r="Q41" s="3179"/>
      <c r="R41" s="3251">
        <f>E41</f>
        <v>0</v>
      </c>
      <c r="S41" s="3251"/>
      <c r="T41" s="3251">
        <f>G41</f>
        <v>0</v>
      </c>
      <c r="U41" s="3251"/>
      <c r="V41" s="3251">
        <f>I41</f>
        <v>0</v>
      </c>
      <c r="W41" s="3251"/>
      <c r="X41" s="758"/>
      <c r="Y41" s="780"/>
      <c r="Z41" s="758"/>
      <c r="AA41" s="758"/>
      <c r="AB41" s="758"/>
      <c r="AC41" s="758"/>
    </row>
    <row r="42" spans="1:29" ht="15.75" thickBot="1">
      <c r="A42" s="485" t="s">
        <v>2651</v>
      </c>
      <c r="B42" s="486"/>
      <c r="C42" s="1415" t="e">
        <f>R43</f>
        <v>#DIV/0!</v>
      </c>
      <c r="D42" s="1416"/>
      <c r="E42" s="1417" t="e">
        <f>R42</f>
        <v>#DIV/0!</v>
      </c>
      <c r="F42" s="1417"/>
      <c r="G42" s="1415" t="e">
        <f>T42</f>
        <v>#DIV/0!</v>
      </c>
      <c r="H42" s="1416"/>
      <c r="I42" s="1417" t="e">
        <f>V42</f>
        <v>#DIV/0!</v>
      </c>
      <c r="J42" s="1416"/>
      <c r="K42" s="783"/>
      <c r="L42" s="1145"/>
      <c r="M42" s="1146"/>
      <c r="N42" s="1133"/>
      <c r="O42" s="1146"/>
      <c r="P42" s="3179" t="str">
        <f>A42</f>
        <v>比较价值（元/平方米）</v>
      </c>
      <c r="Q42" s="3179"/>
      <c r="R42" s="3251" t="e">
        <f>IF(F1="售价",ROUND(PRODUCT(R41,AA7:AA40),0),ROUND(PRODUCT(R41,AA7:AA40),1))</f>
        <v>#DIV/0!</v>
      </c>
      <c r="S42" s="3251"/>
      <c r="T42" s="3251" t="e">
        <f>IF(F1="售价",ROUND(PRODUCT(T41,AB7:AB40),0),ROUND(PRODUCT(T41,AB7:AB40),1))</f>
        <v>#DIV/0!</v>
      </c>
      <c r="U42" s="3251"/>
      <c r="V42" s="3251" t="e">
        <f>IF(F1="售价",ROUND(PRODUCT(V41,AC7:AC40),0),ROUND(PRODUCT(V41,AC7:AC40),1))</f>
        <v>#DIV/0!</v>
      </c>
      <c r="W42" s="3251"/>
      <c r="X42" s="758"/>
      <c r="Y42" s="758"/>
      <c r="Z42" s="758"/>
      <c r="AA42" s="758"/>
      <c r="AB42" s="758"/>
      <c r="AC42" s="758"/>
    </row>
    <row r="43" spans="1:29" ht="15.75" thickBot="1">
      <c r="A43" s="491" t="s">
        <v>2652</v>
      </c>
      <c r="B43" s="492"/>
      <c r="C43" s="1419" t="e">
        <f>R43</f>
        <v>#DIV/0!</v>
      </c>
      <c r="D43" s="1419"/>
      <c r="E43" s="1419"/>
      <c r="F43" s="1419"/>
      <c r="G43" s="1419"/>
      <c r="H43" s="1419"/>
      <c r="I43" s="1419"/>
      <c r="J43" s="1419"/>
      <c r="K43" s="784"/>
      <c r="L43" s="1145"/>
      <c r="M43" s="1146"/>
      <c r="N43" s="1146"/>
      <c r="O43" s="1146"/>
      <c r="P43" s="3176" t="str">
        <f>A43</f>
        <v>估价对象XX用房的比较价值（楼面单价，元/平方米）</v>
      </c>
      <c r="Q43" s="3177"/>
      <c r="R43" s="3250" t="e">
        <f>IF(F1="售价",ROUND(AVERAGE(R42:V42),0),ROUND(AVERAGE(R42:V42),1))</f>
        <v>#DIV/0!</v>
      </c>
      <c r="S43" s="3250"/>
      <c r="T43" s="3250"/>
      <c r="U43" s="3250"/>
      <c r="V43" s="3250"/>
      <c r="W43" s="3250"/>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2653</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2654</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2655</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2656</v>
      </c>
      <c r="B51" s="758"/>
      <c r="C51" s="763"/>
      <c r="D51" s="763"/>
      <c r="E51" s="763"/>
      <c r="F51" s="764"/>
      <c r="G51" s="764"/>
      <c r="H51" s="763"/>
      <c r="I51" s="763"/>
      <c r="J51" s="763"/>
      <c r="K51" s="1162"/>
      <c r="L51" s="1163"/>
      <c r="M51" s="1161"/>
      <c r="N51" s="1161"/>
      <c r="O51" s="1161"/>
      <c r="P51" s="502"/>
      <c r="Q51" s="503"/>
    </row>
    <row r="52" spans="1:17" s="507" customFormat="1" ht="15">
      <c r="A52" s="504" t="s">
        <v>2530</v>
      </c>
      <c r="B52" s="505"/>
      <c r="C52" s="1574" t="str">
        <f>YEAR(C7)&amp;"-"&amp;MONTH(C7)</f>
        <v>2019-4</v>
      </c>
      <c r="D52" s="1575">
        <f>EDATE(C52,-1)</f>
        <v>43525</v>
      </c>
      <c r="E52" s="1575">
        <f t="shared" ref="E52:O52" si="16">EDATE(D52,-1)</f>
        <v>43497</v>
      </c>
      <c r="F52" s="1575">
        <f t="shared" si="16"/>
        <v>43466</v>
      </c>
      <c r="G52" s="1575">
        <f t="shared" si="16"/>
        <v>43435</v>
      </c>
      <c r="H52" s="1575">
        <f t="shared" si="16"/>
        <v>43405</v>
      </c>
      <c r="I52" s="1575">
        <f t="shared" si="16"/>
        <v>43374</v>
      </c>
      <c r="J52" s="1575">
        <f t="shared" si="16"/>
        <v>43344</v>
      </c>
      <c r="K52" s="1575">
        <f t="shared" si="16"/>
        <v>43313</v>
      </c>
      <c r="L52" s="1575">
        <f t="shared" si="16"/>
        <v>43282</v>
      </c>
      <c r="M52" s="1575">
        <f t="shared" si="16"/>
        <v>43252</v>
      </c>
      <c r="N52" s="1575">
        <f t="shared" si="16"/>
        <v>43221</v>
      </c>
      <c r="O52" s="1575">
        <f t="shared" si="16"/>
        <v>43191</v>
      </c>
      <c r="P52" s="506"/>
    </row>
    <row r="53" spans="1:17" s="117" customFormat="1" ht="15">
      <c r="A53" s="508"/>
      <c r="B53" s="509"/>
      <c r="C53" s="1573">
        <v>100</v>
      </c>
      <c r="D53" s="511"/>
      <c r="E53" s="511"/>
      <c r="F53" s="511"/>
      <c r="G53" s="511"/>
      <c r="H53" s="511"/>
      <c r="I53" s="511"/>
      <c r="J53" s="511"/>
      <c r="K53" s="511"/>
      <c r="L53" s="511"/>
      <c r="M53" s="512"/>
      <c r="N53" s="511"/>
      <c r="O53" s="513"/>
      <c r="P53" s="503"/>
    </row>
    <row r="54" spans="1:17" s="117" customFormat="1" ht="15.75" thickBot="1">
      <c r="A54" s="514" t="s">
        <v>2567</v>
      </c>
      <c r="B54" s="515"/>
      <c r="C54" s="516"/>
      <c r="D54" s="517"/>
      <c r="E54" s="517"/>
      <c r="F54" s="517"/>
      <c r="G54" s="517"/>
      <c r="H54" s="517"/>
      <c r="I54" s="517"/>
      <c r="J54" s="517"/>
      <c r="K54" s="517"/>
      <c r="L54" s="517"/>
      <c r="M54" s="518"/>
      <c r="N54" s="517"/>
      <c r="O54" s="519"/>
      <c r="P54" s="503"/>
      <c r="Q54" s="503"/>
    </row>
    <row r="55" spans="1:17" s="117" customFormat="1" ht="15">
      <c r="A55" s="520" t="s">
        <v>2532</v>
      </c>
      <c r="B55" s="509"/>
      <c r="C55" s="521" t="s">
        <v>2634</v>
      </c>
      <c r="D55" s="522"/>
      <c r="E55" s="522"/>
      <c r="F55" s="522"/>
      <c r="G55" s="522"/>
      <c r="H55" s="522"/>
      <c r="I55" s="522"/>
      <c r="J55" s="522"/>
      <c r="K55" s="522"/>
      <c r="L55" s="523"/>
      <c r="M55" s="524"/>
      <c r="N55" s="1153"/>
      <c r="O55" s="1153"/>
      <c r="P55" s="525"/>
      <c r="Q55" s="503"/>
    </row>
    <row r="56" spans="1:17" s="117"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2570</v>
      </c>
      <c r="B57" s="527" t="s">
        <v>2536</v>
      </c>
      <c r="C57" s="528">
        <f>C9</f>
        <v>0</v>
      </c>
      <c r="D57" s="529"/>
      <c r="E57" s="529"/>
      <c r="F57" s="529"/>
      <c r="G57" s="529"/>
      <c r="H57" s="529"/>
      <c r="I57" s="529"/>
      <c r="J57" s="529"/>
      <c r="K57" s="530"/>
      <c r="L57" s="531"/>
      <c r="M57" s="532"/>
      <c r="N57" s="1154"/>
      <c r="O57" s="1154"/>
      <c r="P57" s="45"/>
      <c r="Q57" s="503"/>
    </row>
    <row r="58" spans="1:17" ht="15.75" thickBot="1">
      <c r="A58" s="533"/>
      <c r="B58" s="534"/>
      <c r="C58" s="535">
        <v>100</v>
      </c>
      <c r="D58" s="535"/>
      <c r="E58" s="535"/>
      <c r="F58" s="535"/>
      <c r="G58" s="535"/>
      <c r="H58" s="535"/>
      <c r="I58" s="535"/>
      <c r="J58" s="535"/>
      <c r="K58" s="535"/>
      <c r="L58" s="535"/>
      <c r="M58" s="536"/>
      <c r="N58" s="1155"/>
      <c r="O58" s="1155"/>
      <c r="P58" s="45"/>
      <c r="Q58" s="503"/>
    </row>
    <row r="59" spans="1:17" ht="27.75" thickTop="1">
      <c r="A59" s="533"/>
      <c r="B59" s="537" t="s">
        <v>2539</v>
      </c>
      <c r="C59" s="538" t="s">
        <v>2571</v>
      </c>
      <c r="D59" s="538" t="s">
        <v>2572</v>
      </c>
      <c r="E59" s="538" t="s">
        <v>2573</v>
      </c>
      <c r="F59" s="538" t="s">
        <v>2574</v>
      </c>
      <c r="G59" s="538" t="s">
        <v>2575</v>
      </c>
      <c r="H59" s="538" t="s">
        <v>2576</v>
      </c>
      <c r="I59" s="538" t="s">
        <v>2577</v>
      </c>
      <c r="J59" s="538"/>
      <c r="K59" s="539"/>
      <c r="L59" s="540"/>
      <c r="M59" s="541"/>
      <c r="N59" s="1154"/>
      <c r="O59" s="1154"/>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5"/>
      <c r="Q60" s="503"/>
    </row>
    <row r="61" spans="1:17" ht="15.75" thickTop="1">
      <c r="A61" s="533"/>
      <c r="B61" s="545" t="s">
        <v>2540</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5"/>
      <c r="Q61" s="503"/>
    </row>
    <row r="62" spans="1:17" ht="15">
      <c r="A62" s="533"/>
      <c r="B62" s="547"/>
      <c r="C62" s="548"/>
      <c r="D62" s="548"/>
      <c r="E62" s="548"/>
      <c r="F62" s="548"/>
      <c r="G62" s="548"/>
      <c r="H62" s="548"/>
      <c r="I62" s="548"/>
      <c r="J62" s="548"/>
      <c r="K62" s="549"/>
      <c r="L62" s="550"/>
      <c r="M62" s="551"/>
      <c r="N62" s="1154"/>
      <c r="O62" s="1154"/>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5"/>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2541</v>
      </c>
      <c r="B70" s="527" t="s">
        <v>2687</v>
      </c>
      <c r="C70" s="572" t="s">
        <v>2579</v>
      </c>
      <c r="D70" s="572" t="s">
        <v>2580</v>
      </c>
      <c r="E70" s="572" t="s">
        <v>2581</v>
      </c>
      <c r="F70" s="572" t="s">
        <v>2582</v>
      </c>
      <c r="G70" s="572" t="s">
        <v>2583</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5"/>
      <c r="Q71" s="503"/>
    </row>
    <row r="72" spans="1:17" ht="15.75" thickTop="1">
      <c r="A72" s="533"/>
      <c r="B72" s="537" t="s">
        <v>2584</v>
      </c>
      <c r="C72" s="577" t="s">
        <v>2579</v>
      </c>
      <c r="D72" s="577" t="s">
        <v>2580</v>
      </c>
      <c r="E72" s="577" t="s">
        <v>2581</v>
      </c>
      <c r="F72" s="577" t="s">
        <v>2582</v>
      </c>
      <c r="G72" s="577" t="s">
        <v>2583</v>
      </c>
      <c r="H72" s="538"/>
      <c r="I72" s="538"/>
      <c r="J72" s="538"/>
      <c r="K72" s="539"/>
      <c r="L72" s="540"/>
      <c r="M72" s="541"/>
      <c r="N72" s="1154"/>
      <c r="O72" s="1154"/>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5"/>
      <c r="Q73" s="503"/>
    </row>
    <row r="74" spans="1:17" ht="15.75" thickTop="1">
      <c r="A74" s="533"/>
      <c r="B74" s="537" t="s">
        <v>2585</v>
      </c>
      <c r="C74" s="577" t="s">
        <v>2579</v>
      </c>
      <c r="D74" s="577" t="s">
        <v>2580</v>
      </c>
      <c r="E74" s="577" t="s">
        <v>2581</v>
      </c>
      <c r="F74" s="577" t="s">
        <v>2582</v>
      </c>
      <c r="G74" s="577" t="s">
        <v>2583</v>
      </c>
      <c r="H74" s="538"/>
      <c r="I74" s="538"/>
      <c r="J74" s="538"/>
      <c r="K74" s="539"/>
      <c r="L74" s="540"/>
      <c r="M74" s="541"/>
      <c r="N74" s="1154"/>
      <c r="O74" s="1154"/>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5"/>
      <c r="Q75" s="503"/>
    </row>
    <row r="76" spans="1:17" ht="15.75" thickTop="1">
      <c r="A76" s="533"/>
      <c r="B76" s="545" t="s">
        <v>2671</v>
      </c>
      <c r="C76" s="659" t="s">
        <v>2657</v>
      </c>
      <c r="D76" s="659" t="s">
        <v>2658</v>
      </c>
      <c r="E76" s="659" t="s">
        <v>2659</v>
      </c>
      <c r="F76" s="659" t="s">
        <v>2660</v>
      </c>
      <c r="G76" s="659" t="s">
        <v>2661</v>
      </c>
      <c r="H76" s="538"/>
      <c r="I76" s="538"/>
      <c r="J76" s="538"/>
      <c r="K76" s="538"/>
      <c r="L76" s="538"/>
      <c r="M76" s="1384"/>
      <c r="N76" s="1155"/>
      <c r="O76" s="1155"/>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5"/>
      <c r="Q77" s="503"/>
    </row>
    <row r="78" spans="1:17" ht="15.75" thickTop="1">
      <c r="A78" s="533"/>
      <c r="B78" s="537" t="s">
        <v>2680</v>
      </c>
      <c r="C78" s="577" t="s">
        <v>2579</v>
      </c>
      <c r="D78" s="577" t="s">
        <v>2580</v>
      </c>
      <c r="E78" s="577" t="s">
        <v>2581</v>
      </c>
      <c r="F78" s="577" t="s">
        <v>2582</v>
      </c>
      <c r="G78" s="577" t="s">
        <v>2583</v>
      </c>
      <c r="H78" s="538"/>
      <c r="I78" s="538"/>
      <c r="J78" s="538"/>
      <c r="K78" s="539"/>
      <c r="L78" s="540"/>
      <c r="M78" s="541"/>
      <c r="N78" s="1154"/>
      <c r="O78" s="1154"/>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5"/>
      <c r="Q79" s="503"/>
    </row>
    <row r="80" spans="1:17" s="117" customFormat="1" ht="15.75" thickTop="1">
      <c r="A80" s="578"/>
      <c r="B80" s="537">
        <f>B25</f>
        <v>111</v>
      </c>
      <c r="C80" s="553"/>
      <c r="D80" s="553"/>
      <c r="E80" s="553"/>
      <c r="F80" s="553"/>
      <c r="G80" s="553"/>
      <c r="H80" s="553"/>
      <c r="I80" s="553"/>
      <c r="J80" s="553"/>
      <c r="K80" s="553"/>
      <c r="L80" s="579"/>
      <c r="M80" s="580"/>
      <c r="N80" s="1153"/>
      <c r="O80" s="1153"/>
      <c r="P80" s="45"/>
      <c r="Q80" s="503"/>
    </row>
    <row r="81" spans="1:17" s="117" customFormat="1" ht="15.75" thickBot="1">
      <c r="A81" s="578"/>
      <c r="B81" s="542"/>
      <c r="C81" s="559"/>
      <c r="D81" s="535"/>
      <c r="E81" s="535"/>
      <c r="F81" s="535"/>
      <c r="G81" s="535"/>
      <c r="H81" s="535"/>
      <c r="I81" s="535"/>
      <c r="J81" s="535"/>
      <c r="K81" s="535"/>
      <c r="L81" s="535"/>
      <c r="M81" s="536"/>
      <c r="N81" s="1155"/>
      <c r="O81" s="1155"/>
      <c r="P81" s="45"/>
      <c r="Q81" s="503"/>
    </row>
    <row r="82" spans="1:17" s="117" customFormat="1" ht="15.75" thickTop="1">
      <c r="A82" s="578"/>
      <c r="B82" s="537">
        <f>B26</f>
        <v>111</v>
      </c>
      <c r="C82" s="553"/>
      <c r="D82" s="553"/>
      <c r="E82" s="553"/>
      <c r="F82" s="553"/>
      <c r="G82" s="553"/>
      <c r="H82" s="553"/>
      <c r="I82" s="553"/>
      <c r="J82" s="553"/>
      <c r="K82" s="553"/>
      <c r="L82" s="579"/>
      <c r="M82" s="580"/>
      <c r="N82" s="1153"/>
      <c r="O82" s="1153"/>
      <c r="P82" s="45"/>
      <c r="Q82" s="503"/>
    </row>
    <row r="83" spans="1:17" s="117" customFormat="1" ht="15.75" thickBot="1">
      <c r="A83" s="578"/>
      <c r="B83" s="542"/>
      <c r="C83" s="559"/>
      <c r="D83" s="535"/>
      <c r="E83" s="535"/>
      <c r="F83" s="535"/>
      <c r="G83" s="535"/>
      <c r="H83" s="535"/>
      <c r="I83" s="535"/>
      <c r="J83" s="535"/>
      <c r="K83" s="535"/>
      <c r="L83" s="535"/>
      <c r="M83" s="536"/>
      <c r="N83" s="1155"/>
      <c r="O83" s="1155"/>
      <c r="P83" s="45"/>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5"/>
      <c r="Q86" s="503"/>
    </row>
    <row r="87" spans="1:17" ht="15.75" thickBot="1">
      <c r="A87" s="2637"/>
      <c r="B87" s="568"/>
      <c r="C87" s="569"/>
      <c r="D87" s="569"/>
      <c r="E87" s="569"/>
      <c r="F87" s="569"/>
      <c r="G87" s="590"/>
      <c r="H87" s="590"/>
      <c r="I87" s="590"/>
      <c r="J87" s="590"/>
      <c r="K87" s="590"/>
      <c r="L87" s="590"/>
      <c r="M87" s="591"/>
      <c r="N87" s="1155"/>
      <c r="O87" s="1155"/>
      <c r="P87" s="45"/>
      <c r="Q87" s="503"/>
    </row>
    <row r="88" spans="1:17">
      <c r="A88" s="526" t="s">
        <v>2545</v>
      </c>
      <c r="B88" s="527" t="s">
        <v>2594</v>
      </c>
      <c r="C88" s="529"/>
      <c r="D88" s="529"/>
      <c r="E88" s="529"/>
      <c r="F88" s="529"/>
      <c r="G88" s="529"/>
      <c r="H88" s="529"/>
      <c r="I88" s="529"/>
      <c r="J88" s="529"/>
      <c r="K88" s="530"/>
      <c r="L88" s="531"/>
      <c r="M88" s="532"/>
      <c r="N88" s="1154"/>
      <c r="O88" s="1154"/>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5"/>
      <c r="Q89" s="503"/>
    </row>
    <row r="90" spans="1:17" ht="15.75" thickTop="1">
      <c r="A90" s="533"/>
      <c r="B90" s="537" t="s">
        <v>2595</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5"/>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2596</v>
      </c>
      <c r="C93" s="553"/>
      <c r="D93" s="553"/>
      <c r="E93" s="582"/>
      <c r="F93" s="582"/>
      <c r="G93" s="582"/>
      <c r="H93" s="582"/>
      <c r="I93" s="582"/>
      <c r="J93" s="582"/>
      <c r="K93" s="583"/>
      <c r="L93" s="584"/>
      <c r="M93" s="585"/>
      <c r="N93" s="1154"/>
      <c r="O93" s="1154"/>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5"/>
      <c r="Q94" s="503"/>
    </row>
    <row r="95" spans="1:17" ht="15" thickTop="1">
      <c r="A95" s="598"/>
      <c r="B95" s="537" t="s">
        <v>2598</v>
      </c>
      <c r="C95" s="553"/>
      <c r="D95" s="553"/>
      <c r="E95" s="553"/>
      <c r="F95" s="582"/>
      <c r="G95" s="582"/>
      <c r="H95" s="582"/>
      <c r="I95" s="582"/>
      <c r="J95" s="582"/>
      <c r="K95" s="583"/>
      <c r="L95" s="584"/>
      <c r="M95" s="585"/>
      <c r="N95" s="1154"/>
      <c r="O95" s="1154"/>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5"/>
      <c r="Q96" s="503"/>
    </row>
    <row r="97" spans="1:17" ht="15" thickTop="1">
      <c r="A97" s="598"/>
      <c r="B97" s="537" t="s">
        <v>1994</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5"/>
      <c r="Q97" s="503"/>
    </row>
    <row r="98" spans="1:17">
      <c r="A98" s="598"/>
      <c r="B98" s="545"/>
      <c r="C98" s="602">
        <v>0.5</v>
      </c>
      <c r="D98" s="602">
        <v>0.6</v>
      </c>
      <c r="E98" s="602">
        <v>0.7</v>
      </c>
      <c r="F98" s="602">
        <v>0.8</v>
      </c>
      <c r="G98" s="602">
        <v>0.9</v>
      </c>
      <c r="H98" s="602">
        <v>1.0001</v>
      </c>
      <c r="I98" s="622"/>
      <c r="J98" s="622"/>
      <c r="K98" s="623"/>
      <c r="L98" s="624"/>
      <c r="M98" s="625"/>
      <c r="N98" s="1154"/>
      <c r="O98" s="1154"/>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5"/>
      <c r="Q99" s="503"/>
    </row>
    <row r="100" spans="1:17" s="470" customFormat="1" ht="15" thickTop="1">
      <c r="A100" s="592"/>
      <c r="B100" s="537" t="s">
        <v>2599</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2600</v>
      </c>
      <c r="C102" s="553"/>
      <c r="D102" s="553"/>
      <c r="E102" s="553"/>
      <c r="F102" s="553"/>
      <c r="G102" s="553"/>
      <c r="H102" s="582"/>
      <c r="I102" s="582"/>
      <c r="J102" s="582"/>
      <c r="K102" s="583"/>
      <c r="L102" s="584"/>
      <c r="M102" s="585"/>
      <c r="N102" s="1154"/>
      <c r="O102" s="1154"/>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5"/>
      <c r="Q103" s="503"/>
    </row>
    <row r="104" spans="1:17" ht="15" thickTop="1">
      <c r="A104" s="598"/>
      <c r="B104" s="537" t="s">
        <v>2602</v>
      </c>
      <c r="C104" s="553"/>
      <c r="D104" s="553"/>
      <c r="E104" s="553"/>
      <c r="F104" s="553"/>
      <c r="G104" s="553"/>
      <c r="H104" s="582"/>
      <c r="I104" s="582"/>
      <c r="J104" s="582"/>
      <c r="K104" s="583"/>
      <c r="L104" s="584"/>
      <c r="M104" s="585"/>
      <c r="N104" s="1154"/>
      <c r="O104" s="1154"/>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5"/>
      <c r="Q105" s="503"/>
    </row>
    <row r="106" spans="1:17" ht="15" thickTop="1">
      <c r="A106" s="598"/>
      <c r="B106" s="635" t="s">
        <v>2688</v>
      </c>
      <c r="C106" s="577" t="s">
        <v>2579</v>
      </c>
      <c r="D106" s="577" t="s">
        <v>2580</v>
      </c>
      <c r="E106" s="577" t="s">
        <v>2581</v>
      </c>
      <c r="F106" s="577" t="s">
        <v>2582</v>
      </c>
      <c r="G106" s="577" t="s">
        <v>2583</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5"/>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5"/>
      <c r="Q110" s="503"/>
    </row>
    <row r="111" spans="1:17" ht="15.75" thickBot="1">
      <c r="A111" s="533"/>
      <c r="B111" s="542"/>
      <c r="C111" s="559"/>
      <c r="D111" s="535"/>
      <c r="E111" s="535"/>
      <c r="F111" s="535"/>
      <c r="G111" s="559"/>
      <c r="H111" s="561"/>
      <c r="I111" s="561"/>
      <c r="J111" s="561"/>
      <c r="K111" s="561"/>
      <c r="L111" s="561"/>
      <c r="M111" s="562"/>
      <c r="N111" s="1155"/>
      <c r="O111" s="1155"/>
      <c r="P111" s="45"/>
      <c r="Q111" s="503"/>
    </row>
    <row r="112" spans="1:17" ht="15" thickTop="1">
      <c r="A112" s="598"/>
      <c r="B112" s="545">
        <f>B40</f>
        <v>111</v>
      </c>
      <c r="C112" s="522"/>
      <c r="D112" s="522"/>
      <c r="E112" s="522"/>
      <c r="F112" s="522"/>
      <c r="G112" s="586"/>
      <c r="H112" s="586"/>
      <c r="I112" s="586"/>
      <c r="J112" s="586"/>
      <c r="K112" s="522"/>
      <c r="L112" s="523"/>
      <c r="M112" s="589"/>
      <c r="N112" s="1154"/>
      <c r="O112" s="1154"/>
      <c r="P112" s="45"/>
      <c r="Q112" s="503"/>
    </row>
    <row r="113" spans="1:17" ht="15.75" thickBot="1">
      <c r="A113" s="2637"/>
      <c r="B113" s="568"/>
      <c r="C113" s="569"/>
      <c r="D113" s="569"/>
      <c r="E113" s="569"/>
      <c r="F113" s="569"/>
      <c r="G113" s="590"/>
      <c r="H113" s="590"/>
      <c r="I113" s="590"/>
      <c r="J113" s="590"/>
      <c r="K113" s="590"/>
      <c r="L113" s="590"/>
      <c r="M113" s="591"/>
      <c r="N113" s="1155"/>
      <c r="O113" s="1155"/>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48" priority="16" stopIfTrue="1" operator="containsText" text="超过">
      <formula>NOT(ISERROR(SEARCH("超过",F46)))</formula>
    </cfRule>
  </conditionalFormatting>
  <conditionalFormatting sqref="H48">
    <cfRule type="containsText" dxfId="47" priority="15" stopIfTrue="1" operator="containsText" text="超过">
      <formula>NOT(ISERROR(SEARCH("超过",H48)))</formula>
    </cfRule>
  </conditionalFormatting>
  <conditionalFormatting sqref="F48">
    <cfRule type="containsText" dxfId="46" priority="14" stopIfTrue="1" operator="containsText" text="超过">
      <formula>NOT(ISERROR(SEARCH("超过",F48)))</formula>
    </cfRule>
  </conditionalFormatting>
  <conditionalFormatting sqref="F47 H47">
    <cfRule type="containsText" dxfId="45" priority="13" stopIfTrue="1" operator="containsText" text="超过">
      <formula>NOT(ISERROR(SEARCH("超过",F47)))</formula>
    </cfRule>
  </conditionalFormatting>
  <conditionalFormatting sqref="E46">
    <cfRule type="expression" dxfId="44" priority="12" stopIfTrue="1">
      <formula>$F$46="超过30%"</formula>
    </cfRule>
  </conditionalFormatting>
  <conditionalFormatting sqref="E47">
    <cfRule type="expression" dxfId="43" priority="11" stopIfTrue="1">
      <formula>$F$47="超过20%"</formula>
    </cfRule>
  </conditionalFormatting>
  <conditionalFormatting sqref="E48">
    <cfRule type="expression" dxfId="42" priority="10" stopIfTrue="1">
      <formula>$F$48="超过30%"</formula>
    </cfRule>
  </conditionalFormatting>
  <conditionalFormatting sqref="G48">
    <cfRule type="expression" dxfId="41" priority="9" stopIfTrue="1">
      <formula>$H$48="超过30%"</formula>
    </cfRule>
  </conditionalFormatting>
  <conditionalFormatting sqref="G46">
    <cfRule type="expression" dxfId="40" priority="8" stopIfTrue="1">
      <formula>$H$46="超过30%"</formula>
    </cfRule>
  </conditionalFormatting>
  <conditionalFormatting sqref="G47">
    <cfRule type="expression" dxfId="39" priority="7" stopIfTrue="1">
      <formula>$H$47="超过20%"</formula>
    </cfRule>
  </conditionalFormatting>
  <conditionalFormatting sqref="J46">
    <cfRule type="containsText" dxfId="38" priority="6" stopIfTrue="1" operator="containsText" text="超过">
      <formula>NOT(ISERROR(SEARCH("超过",J46)))</formula>
    </cfRule>
  </conditionalFormatting>
  <conditionalFormatting sqref="J48">
    <cfRule type="containsText" dxfId="37" priority="5" stopIfTrue="1" operator="containsText" text="超过">
      <formula>NOT(ISERROR(SEARCH("超过",J48)))</formula>
    </cfRule>
  </conditionalFormatting>
  <conditionalFormatting sqref="J47">
    <cfRule type="containsText" dxfId="36" priority="4" stopIfTrue="1" operator="containsText" text="超过">
      <formula>NOT(ISERROR(SEARCH("超过",J47)))</formula>
    </cfRule>
  </conditionalFormatting>
  <conditionalFormatting sqref="I46">
    <cfRule type="expression" dxfId="35" priority="3" stopIfTrue="1">
      <formula>$J$46="超过30%"</formula>
    </cfRule>
  </conditionalFormatting>
  <conditionalFormatting sqref="I47">
    <cfRule type="expression" dxfId="34" priority="2" stopIfTrue="1">
      <formula>$J$47="超过20%"</formula>
    </cfRule>
  </conditionalFormatting>
  <conditionalFormatting sqref="I48">
    <cfRule type="expression" dxfId="33"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2689</v>
      </c>
      <c r="B1" s="1619"/>
      <c r="C1" s="1620" t="s">
        <v>2512</v>
      </c>
      <c r="D1" s="1621"/>
      <c r="E1" s="1622"/>
      <c r="F1" s="2585"/>
      <c r="G1" s="1623" t="s">
        <v>2625</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7" customFormat="1" ht="28.5" customHeight="1" thickTop="1">
      <c r="A2" s="1617" t="s">
        <v>2311</v>
      </c>
      <c r="B2" s="1420" t="e">
        <f ca="1">IF(C2="——",IF(B37="元/平方米",ROUND(C39*D3/10000,0),ROUND(F3*C39/10000,0)),IF(B37="元/平方米",ROUND(C39*D3/10000,0),ROUND(F3*C39/10000,0))-D2)</f>
        <v>#DIV/0!</v>
      </c>
      <c r="C2" s="2587"/>
      <c r="D2" s="1126" t="e">
        <f ca="1">SUMIF(INDIRECT("'"&amp;F2&amp;"'"&amp;"!A:A"),"承租人权益价值",INDIRECT("'"&amp;F2&amp;"'"&amp;"!c:c"))</f>
        <v>#REF!</v>
      </c>
      <c r="E2" s="2588" t="s">
        <v>2312</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2313</v>
      </c>
      <c r="B3" s="608" t="e">
        <f ca="1">IF(AND(C2="——",B37="元/平方米"),C39,ROUND(B2*10000/D3,0))</f>
        <v>#DIV/0!</v>
      </c>
      <c r="C3" s="399" t="s">
        <v>2626</v>
      </c>
      <c r="D3" s="398">
        <f>SUMIF('数据-汇总表'!$C19:$C33,D1,'数据-汇总表'!$E19:$E33)</f>
        <v>0</v>
      </c>
      <c r="E3" s="399" t="s">
        <v>2690</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2627</v>
      </c>
      <c r="B4" s="401"/>
      <c r="C4" s="3189" t="s">
        <v>2628</v>
      </c>
      <c r="D4" s="3190"/>
      <c r="E4" s="3191" t="s">
        <v>2629</v>
      </c>
      <c r="F4" s="3192"/>
      <c r="G4" s="3189" t="s">
        <v>2630</v>
      </c>
      <c r="H4" s="3190"/>
      <c r="I4" s="3189" t="s">
        <v>2631</v>
      </c>
      <c r="J4" s="3190"/>
      <c r="K4" s="609" t="s">
        <v>2632</v>
      </c>
      <c r="L4" s="1132"/>
      <c r="M4" s="1133"/>
      <c r="N4" s="1133"/>
      <c r="O4" s="1133"/>
      <c r="P4" s="3193" t="s">
        <v>2633</v>
      </c>
      <c r="Q4" s="3194"/>
      <c r="R4" s="3206" t="s">
        <v>2629</v>
      </c>
      <c r="S4" s="3207"/>
      <c r="T4" s="3206" t="s">
        <v>2630</v>
      </c>
      <c r="U4" s="3207"/>
      <c r="V4" s="3181" t="s">
        <v>2631</v>
      </c>
      <c r="W4" s="3181"/>
      <c r="X4" s="1813"/>
      <c r="Y4" s="3206" t="s">
        <v>2633</v>
      </c>
      <c r="Z4" s="3207"/>
      <c r="AA4" s="3186" t="s">
        <v>2629</v>
      </c>
      <c r="AB4" s="3187" t="s">
        <v>2630</v>
      </c>
      <c r="AC4" s="3186" t="s">
        <v>2631</v>
      </c>
    </row>
    <row r="5" spans="1:29" ht="15">
      <c r="A5" s="403"/>
      <c r="B5" s="404"/>
      <c r="C5" s="3210" t="s">
        <v>2524</v>
      </c>
      <c r="D5" s="3211"/>
      <c r="E5" s="3199" t="s">
        <v>2525</v>
      </c>
      <c r="F5" s="3200"/>
      <c r="G5" s="3210" t="s">
        <v>2526</v>
      </c>
      <c r="H5" s="3211"/>
      <c r="I5" s="3210" t="s">
        <v>2527</v>
      </c>
      <c r="J5" s="3211"/>
      <c r="K5" s="609"/>
      <c r="L5" s="1132"/>
      <c r="M5" s="1133"/>
      <c r="N5" s="1133"/>
      <c r="O5" s="1133"/>
      <c r="P5" s="3195"/>
      <c r="Q5" s="3196"/>
      <c r="R5" s="3208"/>
      <c r="S5" s="3209"/>
      <c r="T5" s="3208"/>
      <c r="U5" s="3209"/>
      <c r="V5" s="3181"/>
      <c r="W5" s="3181"/>
      <c r="X5" s="1813"/>
      <c r="Y5" s="3208"/>
      <c r="Z5" s="3209"/>
      <c r="AA5" s="3187"/>
      <c r="AB5" s="3187"/>
      <c r="AC5" s="3187"/>
    </row>
    <row r="6" spans="1:29" ht="15.75" thickBot="1">
      <c r="A6" s="405"/>
      <c r="B6" s="406"/>
      <c r="C6" s="3219" t="s">
        <v>2528</v>
      </c>
      <c r="D6" s="3220"/>
      <c r="E6" s="3221" t="s">
        <v>2528</v>
      </c>
      <c r="F6" s="3222"/>
      <c r="G6" s="3219" t="s">
        <v>2528</v>
      </c>
      <c r="H6" s="3220"/>
      <c r="I6" s="3219" t="s">
        <v>2528</v>
      </c>
      <c r="J6" s="3220"/>
      <c r="K6" s="609" t="s">
        <v>2529</v>
      </c>
      <c r="L6" s="1132"/>
      <c r="M6" s="1133"/>
      <c r="N6" s="1133"/>
      <c r="O6" s="1133"/>
      <c r="P6" s="3197"/>
      <c r="Q6" s="3198"/>
      <c r="R6" s="3208"/>
      <c r="S6" s="3209"/>
      <c r="T6" s="3217"/>
      <c r="U6" s="3218"/>
      <c r="V6" s="3181"/>
      <c r="W6" s="3181"/>
      <c r="X6" s="1813"/>
      <c r="Y6" s="3217"/>
      <c r="Z6" s="3218"/>
      <c r="AA6" s="3188"/>
      <c r="AB6" s="3188"/>
      <c r="AC6" s="3188"/>
    </row>
    <row r="7" spans="1:29" s="117" customFormat="1" ht="15.75" thickBot="1">
      <c r="A7" s="407" t="s">
        <v>2530</v>
      </c>
      <c r="B7" s="408"/>
      <c r="C7" s="409">
        <f>'数据-取费表'!B2</f>
        <v>43580</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01" t="s">
        <v>2531</v>
      </c>
      <c r="Q7" s="3214"/>
      <c r="R7" s="769" t="s">
        <v>17</v>
      </c>
      <c r="S7" s="770">
        <f t="shared" ref="S7:S14" si="0">F7</f>
        <v>0</v>
      </c>
      <c r="T7" s="769" t="s">
        <v>17</v>
      </c>
      <c r="U7" s="770">
        <f t="shared" ref="U7:U14" si="1">H7</f>
        <v>0</v>
      </c>
      <c r="V7" s="769" t="s">
        <v>17</v>
      </c>
      <c r="W7" s="770">
        <f t="shared" ref="W7:W14" si="2">J7</f>
        <v>0</v>
      </c>
      <c r="X7" s="771"/>
      <c r="Y7" s="3201" t="s">
        <v>2531</v>
      </c>
      <c r="Z7" s="3202"/>
      <c r="AA7" s="772" t="e">
        <f>D7/F7</f>
        <v>#DIV/0!</v>
      </c>
      <c r="AB7" s="772" t="e">
        <f>D7/H7</f>
        <v>#DIV/0!</v>
      </c>
      <c r="AC7" s="772" t="e">
        <f>D7/J7</f>
        <v>#DIV/0!</v>
      </c>
    </row>
    <row r="8" spans="1:29" s="117" customFormat="1" ht="15.75" thickBot="1">
      <c r="A8" s="407" t="s">
        <v>2532</v>
      </c>
      <c r="B8" s="408"/>
      <c r="C8" s="413" t="s">
        <v>2634</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01" t="s">
        <v>2534</v>
      </c>
      <c r="Q8" s="3202"/>
      <c r="R8" s="769" t="s">
        <v>17</v>
      </c>
      <c r="S8" s="770">
        <f t="shared" si="0"/>
        <v>0</v>
      </c>
      <c r="T8" s="769" t="s">
        <v>17</v>
      </c>
      <c r="U8" s="770">
        <f t="shared" si="1"/>
        <v>0</v>
      </c>
      <c r="V8" s="769" t="s">
        <v>17</v>
      </c>
      <c r="W8" s="770">
        <f t="shared" si="2"/>
        <v>0</v>
      </c>
      <c r="X8" s="771"/>
      <c r="Y8" s="3201" t="s">
        <v>2534</v>
      </c>
      <c r="Z8" s="3202"/>
      <c r="AA8" s="772" t="e">
        <f t="shared" ref="AA8:AA36" si="3">D8/F8</f>
        <v>#DIV/0!</v>
      </c>
      <c r="AB8" s="772" t="e">
        <f t="shared" ref="AB8:AB36" si="4">D8/H8</f>
        <v>#DIV/0!</v>
      </c>
      <c r="AC8" s="772" t="e">
        <f t="shared" ref="AC8:AC36" si="5">D8/J8</f>
        <v>#DIV/0!</v>
      </c>
    </row>
    <row r="9" spans="1:29" s="117" customFormat="1">
      <c r="A9" s="68" t="s">
        <v>2535</v>
      </c>
      <c r="B9" s="639" t="s">
        <v>2536</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79" t="s">
        <v>2537</v>
      </c>
      <c r="Q9" s="1795" t="str">
        <f t="shared" ref="Q9:Q14" si="6">B9</f>
        <v>用途</v>
      </c>
      <c r="R9" s="769" t="s">
        <v>17</v>
      </c>
      <c r="S9" s="770">
        <f t="shared" si="0"/>
        <v>100</v>
      </c>
      <c r="T9" s="769" t="s">
        <v>17</v>
      </c>
      <c r="U9" s="770">
        <f t="shared" si="1"/>
        <v>100</v>
      </c>
      <c r="V9" s="769" t="s">
        <v>17</v>
      </c>
      <c r="W9" s="770">
        <f t="shared" si="2"/>
        <v>100</v>
      </c>
      <c r="X9" s="771"/>
      <c r="Y9" s="3053" t="s">
        <v>2538</v>
      </c>
      <c r="Z9" s="55" t="str">
        <f t="shared" ref="Z9:Z14" si="7">Q9</f>
        <v>用途</v>
      </c>
      <c r="AA9" s="772">
        <f t="shared" si="3"/>
        <v>1</v>
      </c>
      <c r="AB9" s="772">
        <f t="shared" si="4"/>
        <v>1</v>
      </c>
      <c r="AC9" s="772">
        <f t="shared" si="5"/>
        <v>1</v>
      </c>
    </row>
    <row r="10" spans="1:29" s="426" customFormat="1" ht="27">
      <c r="A10" s="640"/>
      <c r="B10" s="641" t="s">
        <v>2539</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79"/>
      <c r="Q10" s="1795"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79"/>
      <c r="Q11" s="1795">
        <f t="shared" si="6"/>
        <v>111</v>
      </c>
      <c r="R11" s="769" t="s">
        <v>17</v>
      </c>
      <c r="S11" s="770">
        <f t="shared" si="0"/>
        <v>100</v>
      </c>
      <c r="T11" s="769" t="s">
        <v>17</v>
      </c>
      <c r="U11" s="770">
        <f t="shared" si="1"/>
        <v>100</v>
      </c>
      <c r="V11" s="769" t="s">
        <v>17</v>
      </c>
      <c r="W11" s="770">
        <f t="shared" si="2"/>
        <v>100</v>
      </c>
      <c r="X11" s="771"/>
      <c r="Y11" s="3053"/>
      <c r="Z11" s="55">
        <f t="shared" si="7"/>
        <v>111</v>
      </c>
      <c r="AA11" s="772">
        <f t="shared" si="3"/>
        <v>1</v>
      </c>
      <c r="AB11" s="772">
        <f t="shared" si="4"/>
        <v>1</v>
      </c>
      <c r="AC11" s="772">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79"/>
      <c r="Q12" s="1795">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79"/>
      <c r="Q13" s="1795">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
      <c r="A14" s="400" t="s">
        <v>2541</v>
      </c>
      <c r="B14" s="628" t="s">
        <v>2691</v>
      </c>
      <c r="C14" s="2694">
        <f>IF(B1="工业",估价对象房地状况!G4,估价对象房地状况!C6)</f>
        <v>0</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82" t="s">
        <v>2542</v>
      </c>
      <c r="Q14" s="1810" t="str">
        <f t="shared" si="6"/>
        <v>交通便捷度</v>
      </c>
      <c r="R14" s="773" t="s">
        <v>17</v>
      </c>
      <c r="S14" s="774">
        <f t="shared" si="0"/>
        <v>100</v>
      </c>
      <c r="T14" s="773" t="s">
        <v>17</v>
      </c>
      <c r="U14" s="774">
        <f t="shared" si="1"/>
        <v>100</v>
      </c>
      <c r="V14" s="773" t="s">
        <v>17</v>
      </c>
      <c r="W14" s="774">
        <f t="shared" si="2"/>
        <v>100</v>
      </c>
      <c r="X14" s="1813"/>
      <c r="Y14" s="3182" t="s">
        <v>2542</v>
      </c>
      <c r="Z14" s="1814" t="str">
        <f t="shared" si="7"/>
        <v>交通便捷度</v>
      </c>
      <c r="AA14" s="1811">
        <f t="shared" si="3"/>
        <v>1</v>
      </c>
      <c r="AB14" s="1811">
        <f t="shared" si="4"/>
        <v>1</v>
      </c>
      <c r="AC14" s="1811">
        <f t="shared" si="5"/>
        <v>1</v>
      </c>
    </row>
    <row r="15" spans="1:29" ht="15">
      <c r="A15" s="403"/>
      <c r="B15" s="646"/>
      <c r="C15" s="446"/>
      <c r="D15" s="447"/>
      <c r="E15" s="446"/>
      <c r="F15" s="448"/>
      <c r="G15" s="446"/>
      <c r="H15" s="449"/>
      <c r="I15" s="446"/>
      <c r="J15" s="447"/>
      <c r="K15" s="614"/>
      <c r="L15" s="1142"/>
      <c r="M15" s="1133"/>
      <c r="N15" s="1133"/>
      <c r="O15" s="1133"/>
      <c r="P15" s="3183"/>
      <c r="Q15" s="1810"/>
      <c r="R15" s="773"/>
      <c r="S15" s="774"/>
      <c r="T15" s="773"/>
      <c r="U15" s="774"/>
      <c r="V15" s="773"/>
      <c r="W15" s="774"/>
      <c r="X15" s="1813"/>
      <c r="Y15" s="3183"/>
      <c r="Z15" s="1814"/>
      <c r="AA15" s="1811">
        <v>1</v>
      </c>
      <c r="AB15" s="1811">
        <v>1</v>
      </c>
      <c r="AC15" s="1811">
        <v>1</v>
      </c>
    </row>
    <row r="16" spans="1:29" ht="15">
      <c r="A16" s="403"/>
      <c r="B16" s="630" t="s">
        <v>2670</v>
      </c>
      <c r="C16" s="2608">
        <f>IF(B1="工业",估价对象房地状况!G5,估价对象房地状况!C7)</f>
        <v>0</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83"/>
      <c r="Q16" s="1810" t="str">
        <f>B16</f>
        <v>公共配套设施</v>
      </c>
      <c r="R16" s="773" t="s">
        <v>17</v>
      </c>
      <c r="S16" s="774">
        <f>F16</f>
        <v>100</v>
      </c>
      <c r="T16" s="773" t="s">
        <v>17</v>
      </c>
      <c r="U16" s="774">
        <f>H16</f>
        <v>100</v>
      </c>
      <c r="V16" s="773" t="s">
        <v>17</v>
      </c>
      <c r="W16" s="774">
        <f>J16</f>
        <v>100</v>
      </c>
      <c r="X16" s="1813"/>
      <c r="Y16" s="3183"/>
      <c r="Z16" s="1814" t="str">
        <f>Q16</f>
        <v>公共配套设施</v>
      </c>
      <c r="AA16" s="1811">
        <f t="shared" si="3"/>
        <v>1</v>
      </c>
      <c r="AB16" s="1811">
        <f t="shared" si="4"/>
        <v>1</v>
      </c>
      <c r="AC16" s="1811">
        <f t="shared" si="5"/>
        <v>1</v>
      </c>
    </row>
    <row r="17" spans="1:29" ht="15">
      <c r="A17" s="403"/>
      <c r="B17" s="631"/>
      <c r="C17" s="2609"/>
      <c r="D17" s="447"/>
      <c r="E17" s="446"/>
      <c r="F17" s="448"/>
      <c r="G17" s="446"/>
      <c r="H17" s="447"/>
      <c r="I17" s="446"/>
      <c r="J17" s="447"/>
      <c r="K17" s="614"/>
      <c r="L17" s="1142"/>
      <c r="M17" s="1133"/>
      <c r="N17" s="1133"/>
      <c r="O17" s="1133"/>
      <c r="P17" s="3183"/>
      <c r="Q17" s="1810"/>
      <c r="R17" s="773"/>
      <c r="S17" s="774"/>
      <c r="T17" s="773"/>
      <c r="U17" s="774"/>
      <c r="V17" s="773"/>
      <c r="W17" s="774"/>
      <c r="X17" s="1813"/>
      <c r="Y17" s="3183"/>
      <c r="Z17" s="1814"/>
      <c r="AA17" s="1811">
        <v>1</v>
      </c>
      <c r="AB17" s="1811">
        <v>1</v>
      </c>
      <c r="AC17" s="1811">
        <v>1</v>
      </c>
    </row>
    <row r="18" spans="1:29" ht="15">
      <c r="A18" s="403"/>
      <c r="B18" s="632" t="s">
        <v>2671</v>
      </c>
      <c r="C18" s="2608">
        <f>IF(B1="工业",估价对象房地状况!G6,估价对象房地状况!C8)</f>
        <v>0</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83"/>
      <c r="Q18" s="1810" t="str">
        <f>B18</f>
        <v>基础设施水平</v>
      </c>
      <c r="R18" s="773" t="s">
        <v>17</v>
      </c>
      <c r="S18" s="774">
        <f>F18</f>
        <v>100</v>
      </c>
      <c r="T18" s="773" t="s">
        <v>17</v>
      </c>
      <c r="U18" s="774">
        <f>H18</f>
        <v>100</v>
      </c>
      <c r="V18" s="773" t="s">
        <v>17</v>
      </c>
      <c r="W18" s="774">
        <f>J18</f>
        <v>100</v>
      </c>
      <c r="X18" s="1813"/>
      <c r="Y18" s="3183"/>
      <c r="Z18" s="1814" t="str">
        <f>Q18</f>
        <v>基础设施水平</v>
      </c>
      <c r="AA18" s="1811">
        <f t="shared" ref="AA18" si="8">D18/F18</f>
        <v>1</v>
      </c>
      <c r="AB18" s="1811">
        <f t="shared" ref="AB18" si="9">D18/H18</f>
        <v>1</v>
      </c>
      <c r="AC18" s="1811">
        <f t="shared" ref="AC18" si="10">D18/J18</f>
        <v>1</v>
      </c>
    </row>
    <row r="19" spans="1:29" ht="15">
      <c r="A19" s="403"/>
      <c r="B19" s="632"/>
      <c r="C19" s="2609"/>
      <c r="D19" s="449"/>
      <c r="E19" s="2609"/>
      <c r="F19" s="452"/>
      <c r="G19" s="2609"/>
      <c r="H19" s="447"/>
      <c r="I19" s="446"/>
      <c r="J19" s="447"/>
      <c r="K19" s="1385"/>
      <c r="L19" s="1142"/>
      <c r="M19" s="1133"/>
      <c r="N19" s="1133"/>
      <c r="O19" s="1133"/>
      <c r="P19" s="3183"/>
      <c r="Q19" s="1810"/>
      <c r="R19" s="773"/>
      <c r="S19" s="774"/>
      <c r="T19" s="773"/>
      <c r="U19" s="774"/>
      <c r="V19" s="773"/>
      <c r="W19" s="774"/>
      <c r="X19" s="1813"/>
      <c r="Y19" s="3183"/>
      <c r="Z19" s="1814"/>
      <c r="AA19" s="1811">
        <v>1</v>
      </c>
      <c r="AB19" s="1811">
        <v>1</v>
      </c>
      <c r="AC19" s="1811">
        <v>1</v>
      </c>
    </row>
    <row r="20" spans="1:29" ht="15">
      <c r="A20" s="403"/>
      <c r="B20" s="630" t="s">
        <v>2692</v>
      </c>
      <c r="C20" s="2608">
        <f>IF(B1="工业",估价对象房地状况!G7,估价对象房地状况!C9)</f>
        <v>0</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83"/>
      <c r="Q20" s="1810" t="str">
        <f>B20</f>
        <v>自然及人文环境</v>
      </c>
      <c r="R20" s="773" t="s">
        <v>17</v>
      </c>
      <c r="S20" s="774">
        <f>F20</f>
        <v>100</v>
      </c>
      <c r="T20" s="773" t="s">
        <v>17</v>
      </c>
      <c r="U20" s="774">
        <f>H20</f>
        <v>100</v>
      </c>
      <c r="V20" s="773" t="s">
        <v>17</v>
      </c>
      <c r="W20" s="774">
        <f>J20</f>
        <v>100</v>
      </c>
      <c r="X20" s="1813"/>
      <c r="Y20" s="3183"/>
      <c r="Z20" s="1814" t="str">
        <f>Q20</f>
        <v>自然及人文环境</v>
      </c>
      <c r="AA20" s="1811">
        <f t="shared" si="3"/>
        <v>1</v>
      </c>
      <c r="AB20" s="1811">
        <f t="shared" si="4"/>
        <v>1</v>
      </c>
      <c r="AC20" s="1811">
        <f t="shared" si="5"/>
        <v>1</v>
      </c>
    </row>
    <row r="21" spans="1:29" ht="15">
      <c r="A21" s="403"/>
      <c r="B21" s="631"/>
      <c r="C21" s="446"/>
      <c r="D21" s="447"/>
      <c r="E21" s="446"/>
      <c r="F21" s="448"/>
      <c r="G21" s="446"/>
      <c r="H21" s="447"/>
      <c r="I21" s="446"/>
      <c r="J21" s="447"/>
      <c r="K21" s="614"/>
      <c r="L21" s="1142"/>
      <c r="M21" s="1133"/>
      <c r="N21" s="1133"/>
      <c r="O21" s="1133"/>
      <c r="P21" s="3183"/>
      <c r="Q21" s="1810"/>
      <c r="R21" s="773"/>
      <c r="S21" s="774"/>
      <c r="T21" s="773"/>
      <c r="U21" s="774"/>
      <c r="V21" s="773"/>
      <c r="W21" s="774"/>
      <c r="X21" s="1813"/>
      <c r="Y21" s="3183"/>
      <c r="Z21" s="1814"/>
      <c r="AA21" s="1811">
        <v>1</v>
      </c>
      <c r="AB21" s="1811">
        <v>1</v>
      </c>
      <c r="AC21" s="1811">
        <v>1</v>
      </c>
    </row>
    <row r="22" spans="1:29" ht="15">
      <c r="A22" s="403"/>
      <c r="B22" s="630" t="s">
        <v>2693</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83"/>
      <c r="Q22" s="1810" t="str">
        <f>B22</f>
        <v>楼层</v>
      </c>
      <c r="R22" s="773" t="s">
        <v>17</v>
      </c>
      <c r="S22" s="774">
        <f>F22</f>
        <v>100</v>
      </c>
      <c r="T22" s="773" t="s">
        <v>17</v>
      </c>
      <c r="U22" s="774">
        <f>H22</f>
        <v>100</v>
      </c>
      <c r="V22" s="773" t="s">
        <v>17</v>
      </c>
      <c r="W22" s="774">
        <f>J22</f>
        <v>100</v>
      </c>
      <c r="X22" s="1813"/>
      <c r="Y22" s="3183"/>
      <c r="Z22" s="1814" t="str">
        <f>Q22</f>
        <v>楼层</v>
      </c>
      <c r="AA22" s="1811">
        <f t="shared" si="3"/>
        <v>1</v>
      </c>
      <c r="AB22" s="1811">
        <f t="shared" si="4"/>
        <v>1</v>
      </c>
      <c r="AC22" s="1811">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83"/>
      <c r="Q23" s="1810">
        <f>B23</f>
        <v>111</v>
      </c>
      <c r="R23" s="773" t="s">
        <v>17</v>
      </c>
      <c r="S23" s="774">
        <f>F23</f>
        <v>100</v>
      </c>
      <c r="T23" s="773" t="s">
        <v>17</v>
      </c>
      <c r="U23" s="774">
        <f>H23</f>
        <v>100</v>
      </c>
      <c r="V23" s="773" t="s">
        <v>17</v>
      </c>
      <c r="W23" s="774">
        <f>J23</f>
        <v>100</v>
      </c>
      <c r="X23" s="1813"/>
      <c r="Y23" s="3183"/>
      <c r="Z23" s="1814">
        <f>Q23</f>
        <v>111</v>
      </c>
      <c r="AA23" s="1811">
        <f t="shared" si="3"/>
        <v>1</v>
      </c>
      <c r="AB23" s="1811">
        <f t="shared" si="4"/>
        <v>1</v>
      </c>
      <c r="AC23" s="1811">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83"/>
      <c r="Q24" s="1810">
        <f t="shared" ref="Q24:Q36" si="11">B24</f>
        <v>111</v>
      </c>
      <c r="R24" s="773" t="s">
        <v>17</v>
      </c>
      <c r="S24" s="774">
        <f>F24</f>
        <v>100</v>
      </c>
      <c r="T24" s="773" t="s">
        <v>17</v>
      </c>
      <c r="U24" s="774">
        <f>H24</f>
        <v>100</v>
      </c>
      <c r="V24" s="773" t="s">
        <v>17</v>
      </c>
      <c r="W24" s="774">
        <f>J24</f>
        <v>100</v>
      </c>
      <c r="X24" s="1813"/>
      <c r="Y24" s="3183"/>
      <c r="Z24" s="1814">
        <f>Q24</f>
        <v>111</v>
      </c>
      <c r="AA24" s="1811">
        <f t="shared" si="3"/>
        <v>1</v>
      </c>
      <c r="AB24" s="1811">
        <f t="shared" si="4"/>
        <v>1</v>
      </c>
      <c r="AC24" s="1811">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83"/>
      <c r="Q25" s="1795">
        <f t="shared" si="11"/>
        <v>111</v>
      </c>
      <c r="R25" s="769" t="s">
        <v>17</v>
      </c>
      <c r="S25" s="770">
        <f>F25</f>
        <v>100</v>
      </c>
      <c r="T25" s="769" t="s">
        <v>17</v>
      </c>
      <c r="U25" s="770">
        <f>H25</f>
        <v>100</v>
      </c>
      <c r="V25" s="769" t="s">
        <v>17</v>
      </c>
      <c r="W25" s="770">
        <f>J25</f>
        <v>100</v>
      </c>
      <c r="X25" s="771"/>
      <c r="Y25" s="3183"/>
      <c r="Z25" s="55">
        <f>Q25</f>
        <v>111</v>
      </c>
      <c r="AA25" s="1811">
        <f>D25/F25</f>
        <v>1</v>
      </c>
      <c r="AB25" s="1811">
        <f>D25/H25</f>
        <v>1</v>
      </c>
      <c r="AC25" s="1811">
        <f>D25/J25</f>
        <v>1</v>
      </c>
    </row>
    <row r="26" spans="1:29" ht="28.5">
      <c r="A26" s="651" t="s">
        <v>2545</v>
      </c>
      <c r="B26" s="70" t="s">
        <v>2694</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84" t="s">
        <v>2547</v>
      </c>
      <c r="Q26" s="1810" t="str">
        <f t="shared" si="11"/>
        <v>配套类型</v>
      </c>
      <c r="R26" s="773" t="s">
        <v>17</v>
      </c>
      <c r="S26" s="774">
        <f t="shared" ref="S26:S36" si="12">F26</f>
        <v>100</v>
      </c>
      <c r="T26" s="773" t="s">
        <v>17</v>
      </c>
      <c r="U26" s="774">
        <f t="shared" ref="U26:U36" si="13">H26</f>
        <v>100</v>
      </c>
      <c r="V26" s="773" t="s">
        <v>17</v>
      </c>
      <c r="W26" s="774">
        <f t="shared" ref="W26:W36" si="14">J26</f>
        <v>100</v>
      </c>
      <c r="X26" s="1813"/>
      <c r="Y26" s="3185" t="s">
        <v>2547</v>
      </c>
      <c r="Z26" s="1814" t="str">
        <f t="shared" ref="Z26:Z36" si="15">Q26</f>
        <v>配套类型</v>
      </c>
      <c r="AA26" s="1811">
        <f t="shared" si="3"/>
        <v>1</v>
      </c>
      <c r="AB26" s="1811">
        <f t="shared" si="4"/>
        <v>1</v>
      </c>
      <c r="AC26" s="1811">
        <f t="shared" si="5"/>
        <v>1</v>
      </c>
    </row>
    <row r="27" spans="1:29" s="470" customFormat="1" ht="15">
      <c r="A27" s="652"/>
      <c r="B27" s="653" t="s">
        <v>2695</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85"/>
      <c r="Q27" s="775" t="str">
        <f t="shared" si="11"/>
        <v>项目停车位配比</v>
      </c>
      <c r="R27" s="776" t="s">
        <v>17</v>
      </c>
      <c r="S27" s="777">
        <f t="shared" si="12"/>
        <v>100</v>
      </c>
      <c r="T27" s="776" t="s">
        <v>17</v>
      </c>
      <c r="U27" s="777">
        <f t="shared" si="13"/>
        <v>100</v>
      </c>
      <c r="V27" s="776" t="s">
        <v>17</v>
      </c>
      <c r="W27" s="777">
        <f t="shared" si="14"/>
        <v>100</v>
      </c>
      <c r="X27" s="778"/>
      <c r="Y27" s="3185"/>
      <c r="Z27" s="779" t="str">
        <f t="shared" si="15"/>
        <v>项目停车位配比</v>
      </c>
      <c r="AA27" s="1811">
        <f t="shared" si="3"/>
        <v>1</v>
      </c>
      <c r="AB27" s="1811">
        <f t="shared" si="4"/>
        <v>1</v>
      </c>
      <c r="AC27" s="1811">
        <f t="shared" si="5"/>
        <v>1</v>
      </c>
    </row>
    <row r="28" spans="1:29" ht="15">
      <c r="A28" s="655"/>
      <c r="B28" s="653" t="s">
        <v>2696</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85"/>
      <c r="Q28" s="1810" t="str">
        <f t="shared" si="11"/>
        <v>公共部分装修</v>
      </c>
      <c r="R28" s="773" t="s">
        <v>17</v>
      </c>
      <c r="S28" s="774">
        <f t="shared" si="12"/>
        <v>100</v>
      </c>
      <c r="T28" s="773" t="s">
        <v>17</v>
      </c>
      <c r="U28" s="774">
        <f t="shared" si="13"/>
        <v>100</v>
      </c>
      <c r="V28" s="773" t="s">
        <v>17</v>
      </c>
      <c r="W28" s="774">
        <f t="shared" si="14"/>
        <v>100</v>
      </c>
      <c r="X28" s="1813"/>
      <c r="Y28" s="3185"/>
      <c r="Z28" s="1814" t="str">
        <f t="shared" si="15"/>
        <v>公共部分装修</v>
      </c>
      <c r="AA28" s="1811">
        <f t="shared" si="3"/>
        <v>1</v>
      </c>
      <c r="AB28" s="1811">
        <f t="shared" si="4"/>
        <v>1</v>
      </c>
      <c r="AC28" s="1811">
        <f t="shared" si="5"/>
        <v>1</v>
      </c>
    </row>
    <row r="29" spans="1:29" ht="15">
      <c r="A29" s="655"/>
      <c r="B29" s="653" t="s">
        <v>2697</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85"/>
      <c r="Q29" s="1810" t="str">
        <f t="shared" si="11"/>
        <v>成新率</v>
      </c>
      <c r="R29" s="773" t="s">
        <v>17</v>
      </c>
      <c r="S29" s="774" t="e">
        <f t="shared" si="12"/>
        <v>#N/A</v>
      </c>
      <c r="T29" s="773" t="s">
        <v>17</v>
      </c>
      <c r="U29" s="774" t="e">
        <f t="shared" si="13"/>
        <v>#N/A</v>
      </c>
      <c r="V29" s="773" t="s">
        <v>17</v>
      </c>
      <c r="W29" s="774" t="e">
        <f t="shared" si="14"/>
        <v>#N/A</v>
      </c>
      <c r="X29" s="1813"/>
      <c r="Y29" s="3185"/>
      <c r="Z29" s="1814" t="str">
        <f t="shared" si="15"/>
        <v>成新率</v>
      </c>
      <c r="AA29" s="1811" t="e">
        <f t="shared" si="3"/>
        <v>#N/A</v>
      </c>
      <c r="AB29" s="1811" t="e">
        <f t="shared" si="4"/>
        <v>#N/A</v>
      </c>
      <c r="AC29" s="1811" t="e">
        <f t="shared" si="5"/>
        <v>#N/A</v>
      </c>
    </row>
    <row r="30" spans="1:29" ht="15">
      <c r="A30" s="655"/>
      <c r="B30" s="653" t="s">
        <v>2698</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85"/>
      <c r="Q30" s="1810" t="str">
        <f t="shared" si="11"/>
        <v>物业等级</v>
      </c>
      <c r="R30" s="773" t="s">
        <v>17</v>
      </c>
      <c r="S30" s="774">
        <f t="shared" si="12"/>
        <v>100</v>
      </c>
      <c r="T30" s="773" t="s">
        <v>17</v>
      </c>
      <c r="U30" s="774">
        <f t="shared" si="13"/>
        <v>100</v>
      </c>
      <c r="V30" s="773" t="s">
        <v>17</v>
      </c>
      <c r="W30" s="774">
        <f t="shared" si="14"/>
        <v>100</v>
      </c>
      <c r="X30" s="1813"/>
      <c r="Y30" s="3185"/>
      <c r="Z30" s="1814" t="str">
        <f t="shared" si="15"/>
        <v>物业等级</v>
      </c>
      <c r="AA30" s="1811">
        <f t="shared" si="3"/>
        <v>1</v>
      </c>
      <c r="AB30" s="1811">
        <f t="shared" si="4"/>
        <v>1</v>
      </c>
      <c r="AC30" s="1811">
        <f t="shared" si="5"/>
        <v>1</v>
      </c>
    </row>
    <row r="31" spans="1:29" s="117" customFormat="1" ht="15">
      <c r="A31" s="657"/>
      <c r="B31" s="653" t="s">
        <v>2699</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85"/>
      <c r="Q31" s="1795" t="str">
        <f t="shared" si="11"/>
        <v>停车位面积</v>
      </c>
      <c r="R31" s="769" t="s">
        <v>17</v>
      </c>
      <c r="S31" s="770" t="e">
        <f t="shared" si="12"/>
        <v>#N/A</v>
      </c>
      <c r="T31" s="769" t="s">
        <v>17</v>
      </c>
      <c r="U31" s="770" t="e">
        <f t="shared" si="13"/>
        <v>#N/A</v>
      </c>
      <c r="V31" s="769" t="s">
        <v>17</v>
      </c>
      <c r="W31" s="770" t="e">
        <f t="shared" si="14"/>
        <v>#N/A</v>
      </c>
      <c r="X31" s="771"/>
      <c r="Y31" s="3185"/>
      <c r="Z31" s="55" t="str">
        <f t="shared" si="15"/>
        <v>停车位面积</v>
      </c>
      <c r="AA31" s="772" t="e">
        <f t="shared" si="3"/>
        <v>#N/A</v>
      </c>
      <c r="AB31" s="772" t="e">
        <f t="shared" si="4"/>
        <v>#N/A</v>
      </c>
      <c r="AC31" s="772" t="e">
        <f t="shared" si="5"/>
        <v>#N/A</v>
      </c>
    </row>
    <row r="32" spans="1:29" ht="15">
      <c r="A32" s="655"/>
      <c r="B32" s="653" t="s">
        <v>2700</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85" t="s">
        <v>2547</v>
      </c>
      <c r="Q32" s="1810" t="str">
        <f t="shared" si="11"/>
        <v>车位类型</v>
      </c>
      <c r="R32" s="773" t="s">
        <v>17</v>
      </c>
      <c r="S32" s="774">
        <f t="shared" si="12"/>
        <v>100</v>
      </c>
      <c r="T32" s="773" t="s">
        <v>17</v>
      </c>
      <c r="U32" s="774">
        <f t="shared" si="13"/>
        <v>100</v>
      </c>
      <c r="V32" s="773" t="s">
        <v>17</v>
      </c>
      <c r="W32" s="774">
        <f t="shared" si="14"/>
        <v>100</v>
      </c>
      <c r="X32" s="1813"/>
      <c r="Y32" s="3185" t="s">
        <v>2547</v>
      </c>
      <c r="Z32" s="1814" t="str">
        <f t="shared" si="15"/>
        <v>车位类型</v>
      </c>
      <c r="AA32" s="1811">
        <f t="shared" si="3"/>
        <v>1</v>
      </c>
      <c r="AB32" s="1811">
        <f t="shared" si="4"/>
        <v>1</v>
      </c>
      <c r="AC32" s="1811">
        <f t="shared" si="5"/>
        <v>1</v>
      </c>
    </row>
    <row r="33" spans="1:29" ht="15">
      <c r="A33" s="655"/>
      <c r="B33" s="653" t="s">
        <v>2701</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85"/>
      <c r="Q33" s="1810" t="str">
        <f t="shared" si="11"/>
        <v>是否直接入户</v>
      </c>
      <c r="R33" s="773" t="s">
        <v>17</v>
      </c>
      <c r="S33" s="774">
        <f t="shared" si="12"/>
        <v>100</v>
      </c>
      <c r="T33" s="773" t="s">
        <v>17</v>
      </c>
      <c r="U33" s="774">
        <f t="shared" si="13"/>
        <v>100</v>
      </c>
      <c r="V33" s="773" t="s">
        <v>17</v>
      </c>
      <c r="W33" s="774">
        <f t="shared" si="14"/>
        <v>100</v>
      </c>
      <c r="X33" s="1813"/>
      <c r="Y33" s="3185"/>
      <c r="Z33" s="1814" t="str">
        <f t="shared" si="15"/>
        <v>是否直接入户</v>
      </c>
      <c r="AA33" s="1811">
        <f t="shared" si="3"/>
        <v>1</v>
      </c>
      <c r="AB33" s="1811">
        <f t="shared" si="4"/>
        <v>1</v>
      </c>
      <c r="AC33" s="1811">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85"/>
      <c r="Q34" s="1810">
        <f t="shared" si="11"/>
        <v>111</v>
      </c>
      <c r="R34" s="773" t="s">
        <v>17</v>
      </c>
      <c r="S34" s="774">
        <f t="shared" si="12"/>
        <v>100</v>
      </c>
      <c r="T34" s="773" t="s">
        <v>17</v>
      </c>
      <c r="U34" s="774">
        <f t="shared" si="13"/>
        <v>100</v>
      </c>
      <c r="V34" s="773" t="s">
        <v>17</v>
      </c>
      <c r="W34" s="774">
        <f t="shared" si="14"/>
        <v>100</v>
      </c>
      <c r="X34" s="1813"/>
      <c r="Y34" s="3185"/>
      <c r="Z34" s="1814">
        <f t="shared" si="15"/>
        <v>111</v>
      </c>
      <c r="AA34" s="1811">
        <f t="shared" si="3"/>
        <v>1</v>
      </c>
      <c r="AB34" s="1811">
        <f t="shared" si="4"/>
        <v>1</v>
      </c>
      <c r="AC34" s="1811">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85"/>
      <c r="Q35" s="775">
        <f t="shared" si="11"/>
        <v>111</v>
      </c>
      <c r="R35" s="776" t="s">
        <v>17</v>
      </c>
      <c r="S35" s="777">
        <f t="shared" si="12"/>
        <v>100</v>
      </c>
      <c r="T35" s="776" t="s">
        <v>17</v>
      </c>
      <c r="U35" s="777">
        <f t="shared" si="13"/>
        <v>100</v>
      </c>
      <c r="V35" s="776" t="s">
        <v>17</v>
      </c>
      <c r="W35" s="777">
        <f t="shared" si="14"/>
        <v>100</v>
      </c>
      <c r="X35" s="778"/>
      <c r="Y35" s="3185"/>
      <c r="Z35" s="779">
        <f t="shared" si="15"/>
        <v>111</v>
      </c>
      <c r="AA35" s="1811">
        <f t="shared" si="3"/>
        <v>1</v>
      </c>
      <c r="AB35" s="1811">
        <f t="shared" si="4"/>
        <v>1</v>
      </c>
      <c r="AC35" s="1811">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85"/>
      <c r="Q36" s="1810">
        <f t="shared" si="11"/>
        <v>111</v>
      </c>
      <c r="R36" s="773" t="s">
        <v>17</v>
      </c>
      <c r="S36" s="774">
        <f t="shared" si="12"/>
        <v>100</v>
      </c>
      <c r="T36" s="773" t="s">
        <v>17</v>
      </c>
      <c r="U36" s="774">
        <f t="shared" si="13"/>
        <v>100</v>
      </c>
      <c r="V36" s="773" t="s">
        <v>17</v>
      </c>
      <c r="W36" s="774">
        <f t="shared" si="14"/>
        <v>100</v>
      </c>
      <c r="X36" s="1813"/>
      <c r="Y36" s="3185"/>
      <c r="Z36" s="1814">
        <f t="shared" si="15"/>
        <v>111</v>
      </c>
      <c r="AA36" s="1811">
        <f t="shared" si="3"/>
        <v>1</v>
      </c>
      <c r="AB36" s="1811">
        <f t="shared" si="4"/>
        <v>1</v>
      </c>
      <c r="AC36" s="1811">
        <f t="shared" si="5"/>
        <v>1</v>
      </c>
    </row>
    <row r="37" spans="1:29" ht="15">
      <c r="A37" s="478" t="s">
        <v>2702</v>
      </c>
      <c r="B37" s="2696" t="s">
        <v>2703</v>
      </c>
      <c r="C37" s="1409" t="s">
        <v>1</v>
      </c>
      <c r="D37" s="1410"/>
      <c r="E37" s="1411"/>
      <c r="F37" s="1412"/>
      <c r="G37" s="1413"/>
      <c r="H37" s="1414"/>
      <c r="I37" s="1411"/>
      <c r="J37" s="1414"/>
      <c r="K37" s="618"/>
      <c r="L37" s="1145"/>
      <c r="M37" s="1146"/>
      <c r="N37" s="1133"/>
      <c r="O37" s="1146"/>
      <c r="P37" s="3179" t="str">
        <f>A37</f>
        <v>成交单价</v>
      </c>
      <c r="Q37" s="3179"/>
      <c r="R37" s="3251">
        <f>E37</f>
        <v>0</v>
      </c>
      <c r="S37" s="3251"/>
      <c r="T37" s="3251">
        <f>G37</f>
        <v>0</v>
      </c>
      <c r="U37" s="3251"/>
      <c r="V37" s="3251">
        <f>I37</f>
        <v>0</v>
      </c>
      <c r="W37" s="3251"/>
      <c r="X37" s="758"/>
      <c r="Y37" s="780"/>
      <c r="Z37" s="758"/>
      <c r="AA37" s="758"/>
      <c r="AB37" s="758"/>
      <c r="AC37" s="758"/>
    </row>
    <row r="38" spans="1:29" ht="15.75" thickBot="1">
      <c r="A38" s="485" t="s">
        <v>2704</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79" t="str">
        <f>A38</f>
        <v>比较价值（元/平方米）</v>
      </c>
      <c r="Q38" s="3179"/>
      <c r="R38" s="3251" t="e">
        <f>IF(F1="售价",ROUND(PRODUCT(R37,AA7:AA36),0),ROUND(PRODUCT(R37,AA7:AA36),1))</f>
        <v>#DIV/0!</v>
      </c>
      <c r="S38" s="3251"/>
      <c r="T38" s="3251" t="e">
        <f>IF(F1="售价",ROUND(PRODUCT(T37,AB7:AB36),0),ROUND(PRODUCT(T37,AB7:AB36),1))</f>
        <v>#DIV/0!</v>
      </c>
      <c r="U38" s="3251"/>
      <c r="V38" s="3251" t="e">
        <f>IF(F1="售价",ROUND(PRODUCT(V37,AC7:AC36),0),ROUND(PRODUCT(V37,AC7:AC36),1))</f>
        <v>#DIV/0!</v>
      </c>
      <c r="W38" s="3251"/>
      <c r="X38" s="758"/>
      <c r="Y38" s="758"/>
      <c r="Z38" s="758"/>
      <c r="AA38" s="758"/>
      <c r="AB38" s="758"/>
      <c r="AC38" s="758"/>
    </row>
    <row r="39" spans="1:29" ht="15.75" thickBot="1">
      <c r="A39" s="491" t="s">
        <v>2705</v>
      </c>
      <c r="B39" s="492"/>
      <c r="C39" s="1419" t="e">
        <f>R39</f>
        <v>#DIV/0!</v>
      </c>
      <c r="D39" s="1419"/>
      <c r="E39" s="1419"/>
      <c r="F39" s="1419"/>
      <c r="G39" s="1419"/>
      <c r="H39" s="1419"/>
      <c r="I39" s="1419"/>
      <c r="J39" s="1419"/>
      <c r="K39" s="620"/>
      <c r="L39" s="1145"/>
      <c r="M39" s="1146"/>
      <c r="N39" s="1146"/>
      <c r="O39" s="1146"/>
      <c r="P39" s="3176" t="str">
        <f>A39</f>
        <v>估价对象XX用房的比较价值（楼面单价，元/平方米）</v>
      </c>
      <c r="Q39" s="3177"/>
      <c r="R39" s="3250" t="e">
        <f>IF(F1="售价",ROUND(AVERAGE(R38:V38),0),ROUND(AVERAGE(R38:V38),1))</f>
        <v>#DIV/0!</v>
      </c>
      <c r="S39" s="3250"/>
      <c r="T39" s="3250"/>
      <c r="U39" s="3250"/>
      <c r="V39" s="3250"/>
      <c r="W39" s="3250"/>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2706</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2707</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2708</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2709</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2710</v>
      </c>
      <c r="B48" s="505"/>
      <c r="C48" s="1574" t="str">
        <f>YEAR(C7)&amp;"-"&amp;MONTH(C7)</f>
        <v>2019-4</v>
      </c>
      <c r="D48" s="1575">
        <f>EDATE(C48,-1)</f>
        <v>43525</v>
      </c>
      <c r="E48" s="1575">
        <f t="shared" ref="E48:O48" si="16">EDATE(D48,-1)</f>
        <v>43497</v>
      </c>
      <c r="F48" s="1575">
        <f t="shared" si="16"/>
        <v>43466</v>
      </c>
      <c r="G48" s="1575">
        <f t="shared" si="16"/>
        <v>43435</v>
      </c>
      <c r="H48" s="1575">
        <f t="shared" si="16"/>
        <v>43405</v>
      </c>
      <c r="I48" s="1575">
        <f t="shared" si="16"/>
        <v>43374</v>
      </c>
      <c r="J48" s="1575">
        <f t="shared" si="16"/>
        <v>43344</v>
      </c>
      <c r="K48" s="1575">
        <f t="shared" si="16"/>
        <v>43313</v>
      </c>
      <c r="L48" s="1575">
        <f t="shared" si="16"/>
        <v>43282</v>
      </c>
      <c r="M48" s="1575">
        <f t="shared" si="16"/>
        <v>43252</v>
      </c>
      <c r="N48" s="1575">
        <f t="shared" si="16"/>
        <v>43221</v>
      </c>
      <c r="O48" s="1575">
        <f t="shared" si="16"/>
        <v>43191</v>
      </c>
      <c r="P48" s="1440"/>
      <c r="Q48" s="1441"/>
      <c r="R48" s="1441"/>
      <c r="S48" s="1441"/>
      <c r="T48" s="1441"/>
      <c r="U48" s="1441"/>
      <c r="V48" s="1441"/>
      <c r="W48" s="1441"/>
      <c r="X48" s="1441"/>
      <c r="Y48" s="1441"/>
      <c r="Z48" s="1441"/>
      <c r="AA48" s="1441"/>
      <c r="AB48" s="1441"/>
      <c r="AC48" s="1441"/>
    </row>
    <row r="49" spans="1:29" s="117"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7" customFormat="1" ht="15.75" thickBot="1">
      <c r="A50" s="514" t="s">
        <v>2567</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7" customFormat="1" ht="15">
      <c r="A51" s="520" t="s">
        <v>2532</v>
      </c>
      <c r="B51" s="509"/>
      <c r="C51" s="521" t="s">
        <v>2634</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7"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2570</v>
      </c>
      <c r="B53" s="527" t="s">
        <v>2536</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2539</v>
      </c>
      <c r="C55" s="538" t="s">
        <v>2571</v>
      </c>
      <c r="D55" s="538" t="s">
        <v>2572</v>
      </c>
      <c r="E55" s="538" t="s">
        <v>2573</v>
      </c>
      <c r="F55" s="538" t="s">
        <v>2574</v>
      </c>
      <c r="G55" s="538" t="s">
        <v>2575</v>
      </c>
      <c r="H55" s="538" t="s">
        <v>2576</v>
      </c>
      <c r="I55" s="538" t="s">
        <v>2577</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2541</v>
      </c>
      <c r="B63" s="527" t="s">
        <v>2584</v>
      </c>
      <c r="C63" s="572" t="s">
        <v>2579</v>
      </c>
      <c r="D63" s="572" t="s">
        <v>2580</v>
      </c>
      <c r="E63" s="572" t="s">
        <v>2581</v>
      </c>
      <c r="F63" s="572" t="s">
        <v>2582</v>
      </c>
      <c r="G63" s="572" t="s">
        <v>2583</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2585</v>
      </c>
      <c r="C65" s="577" t="s">
        <v>2579</v>
      </c>
      <c r="D65" s="577" t="s">
        <v>2580</v>
      </c>
      <c r="E65" s="577" t="s">
        <v>2581</v>
      </c>
      <c r="F65" s="577" t="s">
        <v>2582</v>
      </c>
      <c r="G65" s="577" t="s">
        <v>2583</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2671</v>
      </c>
      <c r="C67" s="659" t="s">
        <v>2657</v>
      </c>
      <c r="D67" s="659" t="s">
        <v>2658</v>
      </c>
      <c r="E67" s="659" t="s">
        <v>2659</v>
      </c>
      <c r="F67" s="659" t="s">
        <v>2660</v>
      </c>
      <c r="G67" s="659" t="s">
        <v>2661</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2591</v>
      </c>
      <c r="C69" s="577" t="s">
        <v>2579</v>
      </c>
      <c r="D69" s="577" t="s">
        <v>2580</v>
      </c>
      <c r="E69" s="577" t="s">
        <v>2581</v>
      </c>
      <c r="F69" s="577" t="s">
        <v>2582</v>
      </c>
      <c r="G69" s="577" t="s">
        <v>2583</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2711</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7"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7"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7"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7"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2545</v>
      </c>
      <c r="B79" s="527" t="s">
        <v>2712</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2713</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2598</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2714</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2715</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2716</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2717</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2718</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2689</v>
      </c>
      <c r="B1" s="1619"/>
      <c r="C1" s="1620" t="s">
        <v>2512</v>
      </c>
      <c r="D1" s="1621"/>
      <c r="E1" s="1630"/>
      <c r="F1" s="2585"/>
      <c r="G1" s="1631" t="s">
        <v>2625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2311</v>
      </c>
      <c r="B2" s="1420" t="e">
        <f ca="1">IF(C2="——",ROUND(C37*D3/10000,0),ROUND(C37*D3/10000,0)-D2)</f>
        <v>#DIV/0!</v>
      </c>
      <c r="C2" s="2587"/>
      <c r="D2" s="1126" t="e">
        <f ca="1">SUMIF(INDIRECT("'"&amp;F2&amp;"'"&amp;"!A:A"),"承租人权益价值",INDIRECT("'"&amp;F2&amp;"'"&amp;"!c:c"))</f>
        <v>#REF!</v>
      </c>
      <c r="E2" s="2588" t="s">
        <v>2312</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2313</v>
      </c>
      <c r="B3" s="608" t="e">
        <f ca="1">IF(C2="——",C37,ROUND(B2*10000/D3,0))</f>
        <v>#DIV/0!</v>
      </c>
      <c r="C3" s="399" t="s">
        <v>2626</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2627</v>
      </c>
      <c r="B4" s="401"/>
      <c r="C4" s="3189" t="s">
        <v>2628</v>
      </c>
      <c r="D4" s="3190"/>
      <c r="E4" s="3191" t="s">
        <v>2629</v>
      </c>
      <c r="F4" s="3192"/>
      <c r="G4" s="3189" t="s">
        <v>2630</v>
      </c>
      <c r="H4" s="3190"/>
      <c r="I4" s="3189" t="s">
        <v>2631</v>
      </c>
      <c r="J4" s="3190"/>
      <c r="K4" s="609" t="s">
        <v>2632</v>
      </c>
      <c r="L4" s="1132"/>
      <c r="M4" s="1133"/>
      <c r="N4" s="1133"/>
      <c r="O4" s="1133"/>
      <c r="P4" s="3193" t="s">
        <v>2633</v>
      </c>
      <c r="Q4" s="3194"/>
      <c r="R4" s="3206" t="s">
        <v>2629</v>
      </c>
      <c r="S4" s="3207"/>
      <c r="T4" s="3206" t="s">
        <v>2630</v>
      </c>
      <c r="U4" s="3207"/>
      <c r="V4" s="3181" t="s">
        <v>2631</v>
      </c>
      <c r="W4" s="3181"/>
      <c r="X4" s="1813"/>
      <c r="Y4" s="3206" t="s">
        <v>2633</v>
      </c>
      <c r="Z4" s="3207"/>
      <c r="AA4" s="3186" t="s">
        <v>2629</v>
      </c>
      <c r="AB4" s="3187" t="s">
        <v>2630</v>
      </c>
      <c r="AC4" s="3186" t="s">
        <v>2631</v>
      </c>
    </row>
    <row r="5" spans="1:29" ht="15">
      <c r="A5" s="403"/>
      <c r="B5" s="404"/>
      <c r="C5" s="3210" t="s">
        <v>2524</v>
      </c>
      <c r="D5" s="3211"/>
      <c r="E5" s="3199" t="s">
        <v>2525</v>
      </c>
      <c r="F5" s="3200"/>
      <c r="G5" s="3210" t="s">
        <v>2526</v>
      </c>
      <c r="H5" s="3211"/>
      <c r="I5" s="3210" t="s">
        <v>2527</v>
      </c>
      <c r="J5" s="3211"/>
      <c r="K5" s="609"/>
      <c r="L5" s="1132"/>
      <c r="M5" s="1133"/>
      <c r="N5" s="1133"/>
      <c r="O5" s="1133"/>
      <c r="P5" s="3195"/>
      <c r="Q5" s="3196"/>
      <c r="R5" s="3208"/>
      <c r="S5" s="3209"/>
      <c r="T5" s="3208"/>
      <c r="U5" s="3209"/>
      <c r="V5" s="3181"/>
      <c r="W5" s="3181"/>
      <c r="X5" s="1813"/>
      <c r="Y5" s="3208"/>
      <c r="Z5" s="3209"/>
      <c r="AA5" s="3187"/>
      <c r="AB5" s="3187"/>
      <c r="AC5" s="3187"/>
    </row>
    <row r="6" spans="1:29" ht="15.75" thickBot="1">
      <c r="A6" s="405"/>
      <c r="B6" s="406"/>
      <c r="C6" s="3219" t="s">
        <v>2528</v>
      </c>
      <c r="D6" s="3220"/>
      <c r="E6" s="3221" t="s">
        <v>2528</v>
      </c>
      <c r="F6" s="3222"/>
      <c r="G6" s="3219" t="s">
        <v>2528</v>
      </c>
      <c r="H6" s="3220"/>
      <c r="I6" s="3219" t="s">
        <v>2528</v>
      </c>
      <c r="J6" s="3220"/>
      <c r="K6" s="609" t="s">
        <v>2529</v>
      </c>
      <c r="L6" s="1132"/>
      <c r="M6" s="1133"/>
      <c r="N6" s="1133"/>
      <c r="O6" s="1133"/>
      <c r="P6" s="3197"/>
      <c r="Q6" s="3198"/>
      <c r="R6" s="3208"/>
      <c r="S6" s="3209"/>
      <c r="T6" s="3217"/>
      <c r="U6" s="3218"/>
      <c r="V6" s="3181"/>
      <c r="W6" s="3181"/>
      <c r="X6" s="1813"/>
      <c r="Y6" s="3217"/>
      <c r="Z6" s="3218"/>
      <c r="AA6" s="3188"/>
      <c r="AB6" s="3188"/>
      <c r="AC6" s="3188"/>
    </row>
    <row r="7" spans="1:29" s="117" customFormat="1" ht="15.75" thickBot="1">
      <c r="A7" s="407" t="s">
        <v>2530</v>
      </c>
      <c r="B7" s="408"/>
      <c r="C7" s="409">
        <f>'数据-取费表'!B2</f>
        <v>43580</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201" t="s">
        <v>2531</v>
      </c>
      <c r="Q7" s="3214"/>
      <c r="R7" s="769" t="s">
        <v>17</v>
      </c>
      <c r="S7" s="770">
        <f t="shared" ref="S7:S14" si="0">F7</f>
        <v>0</v>
      </c>
      <c r="T7" s="769" t="s">
        <v>17</v>
      </c>
      <c r="U7" s="770">
        <f t="shared" ref="U7:U14" si="1">H7</f>
        <v>0</v>
      </c>
      <c r="V7" s="769" t="s">
        <v>17</v>
      </c>
      <c r="W7" s="770">
        <f t="shared" ref="W7:W14" si="2">J7</f>
        <v>0</v>
      </c>
      <c r="X7" s="771"/>
      <c r="Y7" s="3201" t="s">
        <v>2531</v>
      </c>
      <c r="Z7" s="3202"/>
      <c r="AA7" s="772" t="e">
        <f>D7/F7</f>
        <v>#DIV/0!</v>
      </c>
      <c r="AB7" s="772" t="e">
        <f>D7/H7</f>
        <v>#DIV/0!</v>
      </c>
      <c r="AC7" s="772" t="e">
        <f>D7/J7</f>
        <v>#DIV/0!</v>
      </c>
    </row>
    <row r="8" spans="1:29" s="117" customFormat="1" ht="15.75" thickBot="1">
      <c r="A8" s="407" t="s">
        <v>2532</v>
      </c>
      <c r="B8" s="408"/>
      <c r="C8" s="413" t="s">
        <v>2634</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01" t="s">
        <v>2534</v>
      </c>
      <c r="Q8" s="3202"/>
      <c r="R8" s="769" t="s">
        <v>17</v>
      </c>
      <c r="S8" s="770">
        <f t="shared" si="0"/>
        <v>0</v>
      </c>
      <c r="T8" s="769" t="s">
        <v>17</v>
      </c>
      <c r="U8" s="770">
        <f t="shared" si="1"/>
        <v>0</v>
      </c>
      <c r="V8" s="769" t="s">
        <v>17</v>
      </c>
      <c r="W8" s="770">
        <f t="shared" si="2"/>
        <v>0</v>
      </c>
      <c r="X8" s="771"/>
      <c r="Y8" s="3201" t="s">
        <v>2534</v>
      </c>
      <c r="Z8" s="3202"/>
      <c r="AA8" s="772" t="e">
        <f t="shared" ref="AA8:AA34" si="3">D8/F8</f>
        <v>#DIV/0!</v>
      </c>
      <c r="AB8" s="772" t="e">
        <f t="shared" ref="AB8:AB34" si="4">D8/H8</f>
        <v>#DIV/0!</v>
      </c>
      <c r="AC8" s="772" t="e">
        <f t="shared" ref="AC8:AC34" si="5">D8/J8</f>
        <v>#DIV/0!</v>
      </c>
    </row>
    <row r="9" spans="1:29" s="117" customFormat="1">
      <c r="A9" s="414" t="s">
        <v>2535</v>
      </c>
      <c r="B9" s="71" t="s">
        <v>2536</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79" t="s">
        <v>2537</v>
      </c>
      <c r="Q9" s="1795" t="str">
        <f t="shared" ref="Q9:Q14" si="6">B9</f>
        <v>用途</v>
      </c>
      <c r="R9" s="769" t="s">
        <v>17</v>
      </c>
      <c r="S9" s="770">
        <f t="shared" si="0"/>
        <v>100</v>
      </c>
      <c r="T9" s="769" t="s">
        <v>17</v>
      </c>
      <c r="U9" s="770">
        <f t="shared" si="1"/>
        <v>100</v>
      </c>
      <c r="V9" s="769" t="s">
        <v>17</v>
      </c>
      <c r="W9" s="770">
        <f t="shared" si="2"/>
        <v>100</v>
      </c>
      <c r="X9" s="771"/>
      <c r="Y9" s="3053" t="s">
        <v>2538</v>
      </c>
      <c r="Z9" s="55" t="str">
        <f t="shared" ref="Z9:Z14" si="7">Q9</f>
        <v>用途</v>
      </c>
      <c r="AA9" s="772">
        <f t="shared" si="3"/>
        <v>1</v>
      </c>
      <c r="AB9" s="772">
        <f t="shared" si="4"/>
        <v>1</v>
      </c>
      <c r="AC9" s="772">
        <f t="shared" si="5"/>
        <v>1</v>
      </c>
    </row>
    <row r="10" spans="1:29" s="426" customFormat="1" ht="27">
      <c r="A10" s="420"/>
      <c r="B10" s="421" t="s">
        <v>2539</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79"/>
      <c r="Q10" s="1795"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79"/>
      <c r="Q11" s="1795">
        <f t="shared" si="6"/>
        <v>111</v>
      </c>
      <c r="R11" s="769" t="s">
        <v>17</v>
      </c>
      <c r="S11" s="770">
        <f t="shared" si="0"/>
        <v>100</v>
      </c>
      <c r="T11" s="769" t="s">
        <v>17</v>
      </c>
      <c r="U11" s="770">
        <f t="shared" si="1"/>
        <v>100</v>
      </c>
      <c r="V11" s="769" t="s">
        <v>17</v>
      </c>
      <c r="W11" s="770">
        <f t="shared" si="2"/>
        <v>100</v>
      </c>
      <c r="X11" s="771"/>
      <c r="Y11" s="3053"/>
      <c r="Z11" s="55">
        <f t="shared" si="7"/>
        <v>111</v>
      </c>
      <c r="AA11" s="772">
        <f t="shared" si="3"/>
        <v>1</v>
      </c>
      <c r="AB11" s="772">
        <f t="shared" si="4"/>
        <v>1</v>
      </c>
      <c r="AC11" s="772">
        <f t="shared" si="5"/>
        <v>1</v>
      </c>
    </row>
    <row r="12" spans="1:29" s="117"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79"/>
      <c r="Q12" s="1795">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179"/>
      <c r="Q13" s="1795">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
      <c r="A14" s="439" t="s">
        <v>2541</v>
      </c>
      <c r="B14" s="69" t="s">
        <v>2691</v>
      </c>
      <c r="C14" s="2694">
        <f>IF(B1="工业",估价对象房地状况!G4,估价对象房地状况!C6)</f>
        <v>0</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82" t="s">
        <v>2542</v>
      </c>
      <c r="Q14" s="1810" t="str">
        <f t="shared" si="6"/>
        <v>交通便捷度</v>
      </c>
      <c r="R14" s="773" t="s">
        <v>17</v>
      </c>
      <c r="S14" s="774">
        <f t="shared" si="0"/>
        <v>100</v>
      </c>
      <c r="T14" s="773" t="s">
        <v>17</v>
      </c>
      <c r="U14" s="774">
        <f t="shared" si="1"/>
        <v>100</v>
      </c>
      <c r="V14" s="773" t="s">
        <v>17</v>
      </c>
      <c r="W14" s="774">
        <f t="shared" si="2"/>
        <v>100</v>
      </c>
      <c r="X14" s="1813"/>
      <c r="Y14" s="3182" t="s">
        <v>2542</v>
      </c>
      <c r="Z14" s="1814" t="str">
        <f t="shared" si="7"/>
        <v>交通便捷度</v>
      </c>
      <c r="AA14" s="1811">
        <f t="shared" si="3"/>
        <v>1</v>
      </c>
      <c r="AB14" s="1811">
        <f t="shared" si="4"/>
        <v>1</v>
      </c>
      <c r="AC14" s="1811">
        <f t="shared" si="5"/>
        <v>1</v>
      </c>
    </row>
    <row r="15" spans="1:29" ht="15">
      <c r="A15" s="427"/>
      <c r="B15" s="445"/>
      <c r="C15" s="446"/>
      <c r="D15" s="447"/>
      <c r="E15" s="446"/>
      <c r="F15" s="448"/>
      <c r="G15" s="446"/>
      <c r="H15" s="449"/>
      <c r="I15" s="446"/>
      <c r="J15" s="447"/>
      <c r="K15" s="614"/>
      <c r="L15" s="1142"/>
      <c r="M15" s="1133"/>
      <c r="N15" s="1133"/>
      <c r="O15" s="1141"/>
      <c r="P15" s="3183"/>
      <c r="Q15" s="1810"/>
      <c r="R15" s="773"/>
      <c r="S15" s="774"/>
      <c r="T15" s="773"/>
      <c r="U15" s="774"/>
      <c r="V15" s="773"/>
      <c r="W15" s="774"/>
      <c r="X15" s="1813"/>
      <c r="Y15" s="3183"/>
      <c r="Z15" s="1814"/>
      <c r="AA15" s="1811">
        <v>1</v>
      </c>
      <c r="AB15" s="1811">
        <v>1</v>
      </c>
      <c r="AC15" s="1811">
        <v>1</v>
      </c>
    </row>
    <row r="16" spans="1:29" ht="15">
      <c r="A16" s="427"/>
      <c r="B16" s="450" t="s">
        <v>2670</v>
      </c>
      <c r="C16" s="2608">
        <f>IF(B1="工业",估价对象房地状况!G5,估价对象房地状况!C7)</f>
        <v>0</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83"/>
      <c r="Q16" s="1810" t="str">
        <f>B16</f>
        <v>公共配套设施</v>
      </c>
      <c r="R16" s="773" t="s">
        <v>17</v>
      </c>
      <c r="S16" s="774">
        <f>F16</f>
        <v>100</v>
      </c>
      <c r="T16" s="773" t="s">
        <v>17</v>
      </c>
      <c r="U16" s="774">
        <f>H16</f>
        <v>100</v>
      </c>
      <c r="V16" s="773" t="s">
        <v>17</v>
      </c>
      <c r="W16" s="774">
        <f>J16</f>
        <v>100</v>
      </c>
      <c r="X16" s="1813"/>
      <c r="Y16" s="3183"/>
      <c r="Z16" s="1814" t="str">
        <f>Q16</f>
        <v>公共配套设施</v>
      </c>
      <c r="AA16" s="1811">
        <f t="shared" si="3"/>
        <v>1</v>
      </c>
      <c r="AB16" s="1811">
        <f t="shared" si="4"/>
        <v>1</v>
      </c>
      <c r="AC16" s="1811">
        <f t="shared" si="5"/>
        <v>1</v>
      </c>
    </row>
    <row r="17" spans="1:29" ht="15">
      <c r="A17" s="427"/>
      <c r="B17" s="455"/>
      <c r="C17" s="2609"/>
      <c r="D17" s="447"/>
      <c r="E17" s="446"/>
      <c r="F17" s="448"/>
      <c r="G17" s="446"/>
      <c r="H17" s="447"/>
      <c r="I17" s="446"/>
      <c r="J17" s="447"/>
      <c r="K17" s="614"/>
      <c r="L17" s="1142"/>
      <c r="M17" s="1133"/>
      <c r="N17" s="1133"/>
      <c r="O17" s="1141"/>
      <c r="P17" s="3183"/>
      <c r="Q17" s="1810"/>
      <c r="R17" s="773"/>
      <c r="S17" s="774"/>
      <c r="T17" s="773"/>
      <c r="U17" s="774"/>
      <c r="V17" s="773"/>
      <c r="W17" s="774"/>
      <c r="X17" s="1813"/>
      <c r="Y17" s="3183"/>
      <c r="Z17" s="1814"/>
      <c r="AA17" s="1811">
        <v>1</v>
      </c>
      <c r="AB17" s="1811">
        <v>1</v>
      </c>
      <c r="AC17" s="1811">
        <v>1</v>
      </c>
    </row>
    <row r="18" spans="1:29" ht="15">
      <c r="A18" s="427"/>
      <c r="B18" s="1386" t="s">
        <v>2671</v>
      </c>
      <c r="C18" s="2608">
        <f>IF(B1="工业",估价对象房地状况!G6,估价对象房地状况!C8)</f>
        <v>0</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83"/>
      <c r="Q18" s="1810" t="str">
        <f>B18</f>
        <v>基础设施水平</v>
      </c>
      <c r="R18" s="773" t="s">
        <v>17</v>
      </c>
      <c r="S18" s="774">
        <f>F18</f>
        <v>100</v>
      </c>
      <c r="T18" s="773" t="s">
        <v>17</v>
      </c>
      <c r="U18" s="774">
        <f>H18</f>
        <v>100</v>
      </c>
      <c r="V18" s="773" t="s">
        <v>17</v>
      </c>
      <c r="W18" s="774">
        <f>J18</f>
        <v>100</v>
      </c>
      <c r="X18" s="1813"/>
      <c r="Y18" s="3183"/>
      <c r="Z18" s="1814" t="str">
        <f>Q18</f>
        <v>基础设施水平</v>
      </c>
      <c r="AA18" s="1811">
        <f t="shared" ref="AA18" si="8">D18/F18</f>
        <v>1</v>
      </c>
      <c r="AB18" s="1811">
        <f t="shared" ref="AB18" si="9">D18/H18</f>
        <v>1</v>
      </c>
      <c r="AC18" s="1811">
        <f t="shared" ref="AC18" si="10">D18/J18</f>
        <v>1</v>
      </c>
    </row>
    <row r="19" spans="1:29" ht="15">
      <c r="A19" s="427"/>
      <c r="B19" s="1386"/>
      <c r="C19" s="2609"/>
      <c r="D19" s="449"/>
      <c r="E19" s="2609"/>
      <c r="F19" s="452"/>
      <c r="G19" s="2609"/>
      <c r="H19" s="447"/>
      <c r="I19" s="446"/>
      <c r="J19" s="447"/>
      <c r="K19" s="1385"/>
      <c r="L19" s="1142"/>
      <c r="M19" s="1133"/>
      <c r="N19" s="1133"/>
      <c r="O19" s="1141"/>
      <c r="P19" s="3183"/>
      <c r="Q19" s="1810"/>
      <c r="R19" s="773"/>
      <c r="S19" s="774"/>
      <c r="T19" s="773"/>
      <c r="U19" s="774"/>
      <c r="V19" s="773"/>
      <c r="W19" s="774"/>
      <c r="X19" s="1813"/>
      <c r="Y19" s="3183"/>
      <c r="Z19" s="1814"/>
      <c r="AA19" s="1811">
        <v>1</v>
      </c>
      <c r="AB19" s="1811">
        <v>1</v>
      </c>
      <c r="AC19" s="1811">
        <v>1</v>
      </c>
    </row>
    <row r="20" spans="1:29" ht="15">
      <c r="A20" s="427"/>
      <c r="B20" s="450" t="s">
        <v>2692</v>
      </c>
      <c r="C20" s="2608">
        <f>IF(B1="工业",估价对象房地状况!G7,估价对象房地状况!C9)</f>
        <v>0</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83"/>
      <c r="Q20" s="1810" t="str">
        <f>B20</f>
        <v>自然及人文环境</v>
      </c>
      <c r="R20" s="773" t="s">
        <v>17</v>
      </c>
      <c r="S20" s="774">
        <f>F20</f>
        <v>100</v>
      </c>
      <c r="T20" s="773" t="s">
        <v>17</v>
      </c>
      <c r="U20" s="774">
        <f>H20</f>
        <v>100</v>
      </c>
      <c r="V20" s="773" t="s">
        <v>17</v>
      </c>
      <c r="W20" s="774">
        <f>J20</f>
        <v>100</v>
      </c>
      <c r="X20" s="1813"/>
      <c r="Y20" s="3183"/>
      <c r="Z20" s="1814" t="str">
        <f>Q20</f>
        <v>自然及人文环境</v>
      </c>
      <c r="AA20" s="1811">
        <f t="shared" si="3"/>
        <v>1</v>
      </c>
      <c r="AB20" s="1811">
        <f t="shared" si="4"/>
        <v>1</v>
      </c>
      <c r="AC20" s="1811">
        <f t="shared" si="5"/>
        <v>1</v>
      </c>
    </row>
    <row r="21" spans="1:29" ht="15">
      <c r="A21" s="427"/>
      <c r="B21" s="455"/>
      <c r="C21" s="446"/>
      <c r="D21" s="447"/>
      <c r="E21" s="446"/>
      <c r="F21" s="448"/>
      <c r="G21" s="446"/>
      <c r="H21" s="447"/>
      <c r="I21" s="446"/>
      <c r="J21" s="447"/>
      <c r="K21" s="614"/>
      <c r="L21" s="1142"/>
      <c r="M21" s="1133"/>
      <c r="N21" s="1133"/>
      <c r="O21" s="1141"/>
      <c r="P21" s="3183"/>
      <c r="Q21" s="1810"/>
      <c r="R21" s="773"/>
      <c r="S21" s="774"/>
      <c r="T21" s="773"/>
      <c r="U21" s="774"/>
      <c r="V21" s="773"/>
      <c r="W21" s="774"/>
      <c r="X21" s="1813"/>
      <c r="Y21" s="3183"/>
      <c r="Z21" s="1814"/>
      <c r="AA21" s="1811">
        <v>1</v>
      </c>
      <c r="AB21" s="1811">
        <v>1</v>
      </c>
      <c r="AC21" s="1811">
        <v>1</v>
      </c>
    </row>
    <row r="22" spans="1:29" ht="15">
      <c r="A22" s="427"/>
      <c r="B22" s="450" t="s">
        <v>2693</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83"/>
      <c r="Q22" s="1810" t="str">
        <f>B22</f>
        <v>楼层</v>
      </c>
      <c r="R22" s="773" t="s">
        <v>17</v>
      </c>
      <c r="S22" s="774">
        <f>F22</f>
        <v>100</v>
      </c>
      <c r="T22" s="773" t="s">
        <v>17</v>
      </c>
      <c r="U22" s="774">
        <f>H22</f>
        <v>100</v>
      </c>
      <c r="V22" s="773" t="s">
        <v>17</v>
      </c>
      <c r="W22" s="774">
        <f>J22</f>
        <v>100</v>
      </c>
      <c r="X22" s="1813"/>
      <c r="Y22" s="3183"/>
      <c r="Z22" s="1814" t="str">
        <f>Q22</f>
        <v>楼层</v>
      </c>
      <c r="AA22" s="1811">
        <f t="shared" si="3"/>
        <v>1</v>
      </c>
      <c r="AB22" s="1811">
        <f t="shared" si="4"/>
        <v>1</v>
      </c>
      <c r="AC22" s="1811">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83"/>
      <c r="Q23" s="1810">
        <f>B23</f>
        <v>111</v>
      </c>
      <c r="R23" s="773" t="s">
        <v>17</v>
      </c>
      <c r="S23" s="774">
        <f>F23</f>
        <v>100</v>
      </c>
      <c r="T23" s="773" t="s">
        <v>17</v>
      </c>
      <c r="U23" s="774">
        <f>H23</f>
        <v>100</v>
      </c>
      <c r="V23" s="773" t="s">
        <v>17</v>
      </c>
      <c r="W23" s="774">
        <f>J23</f>
        <v>100</v>
      </c>
      <c r="X23" s="1813"/>
      <c r="Y23" s="3183"/>
      <c r="Z23" s="1814">
        <f>Q23</f>
        <v>111</v>
      </c>
      <c r="AA23" s="1811">
        <f t="shared" si="3"/>
        <v>1</v>
      </c>
      <c r="AB23" s="1811">
        <f t="shared" si="4"/>
        <v>1</v>
      </c>
      <c r="AC23" s="1811">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83"/>
      <c r="Q24" s="1810">
        <f t="shared" ref="Q24:Q34" si="11">B24</f>
        <v>111</v>
      </c>
      <c r="R24" s="773" t="s">
        <v>17</v>
      </c>
      <c r="S24" s="774">
        <f>F24</f>
        <v>100</v>
      </c>
      <c r="T24" s="773" t="s">
        <v>17</v>
      </c>
      <c r="U24" s="774">
        <f>H24</f>
        <v>100</v>
      </c>
      <c r="V24" s="773" t="s">
        <v>17</v>
      </c>
      <c r="W24" s="774">
        <f>J24</f>
        <v>100</v>
      </c>
      <c r="X24" s="1813"/>
      <c r="Y24" s="3183"/>
      <c r="Z24" s="1814">
        <f>Q24</f>
        <v>111</v>
      </c>
      <c r="AA24" s="1811">
        <f t="shared" si="3"/>
        <v>1</v>
      </c>
      <c r="AB24" s="1811">
        <f t="shared" si="4"/>
        <v>1</v>
      </c>
      <c r="AC24" s="1811">
        <f t="shared" si="5"/>
        <v>1</v>
      </c>
    </row>
    <row r="25" spans="1:29" s="117"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183"/>
      <c r="Q25" s="1795">
        <f t="shared" si="11"/>
        <v>111</v>
      </c>
      <c r="R25" s="769" t="s">
        <v>17</v>
      </c>
      <c r="S25" s="770">
        <f>F25</f>
        <v>100</v>
      </c>
      <c r="T25" s="769" t="s">
        <v>17</v>
      </c>
      <c r="U25" s="770">
        <f>H25</f>
        <v>100</v>
      </c>
      <c r="V25" s="769" t="s">
        <v>17</v>
      </c>
      <c r="W25" s="770">
        <f>J25</f>
        <v>100</v>
      </c>
      <c r="X25" s="771"/>
      <c r="Y25" s="3183"/>
      <c r="Z25" s="55">
        <f>Q25</f>
        <v>111</v>
      </c>
      <c r="AA25" s="1811">
        <f>D25/F25</f>
        <v>1</v>
      </c>
      <c r="AB25" s="1811">
        <f>D25/H25</f>
        <v>1</v>
      </c>
      <c r="AC25" s="1811">
        <f>D25/J25</f>
        <v>1</v>
      </c>
    </row>
    <row r="26" spans="1:29" ht="28.5">
      <c r="A26" s="465" t="s">
        <v>2545</v>
      </c>
      <c r="B26" s="71" t="s">
        <v>2696</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184" t="s">
        <v>2547</v>
      </c>
      <c r="Q26" s="1810" t="str">
        <f t="shared" si="11"/>
        <v>公共部分装修</v>
      </c>
      <c r="R26" s="773" t="s">
        <v>17</v>
      </c>
      <c r="S26" s="774">
        <f t="shared" ref="S26:S34" si="12">F26</f>
        <v>100</v>
      </c>
      <c r="T26" s="773" t="s">
        <v>17</v>
      </c>
      <c r="U26" s="774">
        <f t="shared" ref="U26:U34" si="13">H26</f>
        <v>100</v>
      </c>
      <c r="V26" s="773" t="s">
        <v>17</v>
      </c>
      <c r="W26" s="774">
        <f t="shared" ref="W26:W34" si="14">J26</f>
        <v>100</v>
      </c>
      <c r="X26" s="1813"/>
      <c r="Y26" s="3185" t="s">
        <v>2547</v>
      </c>
      <c r="Z26" s="1814" t="str">
        <f t="shared" ref="Z26:Z34" si="15">Q26</f>
        <v>公共部分装修</v>
      </c>
      <c r="AA26" s="1811">
        <f t="shared" si="3"/>
        <v>1</v>
      </c>
      <c r="AB26" s="1811">
        <f t="shared" si="4"/>
        <v>1</v>
      </c>
      <c r="AC26" s="1811">
        <f t="shared" si="5"/>
        <v>1</v>
      </c>
    </row>
    <row r="27" spans="1:29" s="470" customFormat="1" ht="15">
      <c r="A27" s="467"/>
      <c r="B27" s="421" t="s">
        <v>2697</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85"/>
      <c r="Q27" s="775" t="str">
        <f t="shared" si="11"/>
        <v>成新率</v>
      </c>
      <c r="R27" s="776" t="s">
        <v>17</v>
      </c>
      <c r="S27" s="777" t="e">
        <f t="shared" si="12"/>
        <v>#N/A</v>
      </c>
      <c r="T27" s="776" t="s">
        <v>17</v>
      </c>
      <c r="U27" s="777" t="e">
        <f t="shared" si="13"/>
        <v>#N/A</v>
      </c>
      <c r="V27" s="776" t="s">
        <v>17</v>
      </c>
      <c r="W27" s="777" t="e">
        <f t="shared" si="14"/>
        <v>#N/A</v>
      </c>
      <c r="X27" s="778"/>
      <c r="Y27" s="3185"/>
      <c r="Z27" s="779" t="str">
        <f t="shared" si="15"/>
        <v>成新率</v>
      </c>
      <c r="AA27" s="1811" t="e">
        <f t="shared" si="3"/>
        <v>#N/A</v>
      </c>
      <c r="AB27" s="1811" t="e">
        <f t="shared" si="4"/>
        <v>#N/A</v>
      </c>
      <c r="AC27" s="1811" t="e">
        <f t="shared" si="5"/>
        <v>#N/A</v>
      </c>
    </row>
    <row r="28" spans="1:29" ht="15">
      <c r="A28" s="471"/>
      <c r="B28" s="421" t="s">
        <v>2698</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85"/>
      <c r="Q28" s="1810" t="str">
        <f t="shared" si="11"/>
        <v>物业等级</v>
      </c>
      <c r="R28" s="773" t="s">
        <v>17</v>
      </c>
      <c r="S28" s="774">
        <f t="shared" si="12"/>
        <v>100</v>
      </c>
      <c r="T28" s="773" t="s">
        <v>17</v>
      </c>
      <c r="U28" s="774">
        <f t="shared" si="13"/>
        <v>100</v>
      </c>
      <c r="V28" s="773" t="s">
        <v>17</v>
      </c>
      <c r="W28" s="774">
        <f t="shared" si="14"/>
        <v>100</v>
      </c>
      <c r="X28" s="1813"/>
      <c r="Y28" s="3185"/>
      <c r="Z28" s="1814" t="str">
        <f t="shared" si="15"/>
        <v>物业等级</v>
      </c>
      <c r="AA28" s="1811">
        <f t="shared" si="3"/>
        <v>1</v>
      </c>
      <c r="AB28" s="1811">
        <f t="shared" si="4"/>
        <v>1</v>
      </c>
      <c r="AC28" s="1811">
        <f t="shared" si="5"/>
        <v>1</v>
      </c>
    </row>
    <row r="29" spans="1:29" ht="15">
      <c r="A29" s="471"/>
      <c r="B29" s="421" t="s">
        <v>2719</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85"/>
      <c r="Q29" s="1810" t="str">
        <f t="shared" si="11"/>
        <v>有无电梯</v>
      </c>
      <c r="R29" s="773" t="s">
        <v>17</v>
      </c>
      <c r="S29" s="774">
        <f t="shared" si="12"/>
        <v>100</v>
      </c>
      <c r="T29" s="773" t="s">
        <v>17</v>
      </c>
      <c r="U29" s="774">
        <f t="shared" si="13"/>
        <v>100</v>
      </c>
      <c r="V29" s="773" t="s">
        <v>17</v>
      </c>
      <c r="W29" s="774">
        <f t="shared" si="14"/>
        <v>100</v>
      </c>
      <c r="X29" s="1813"/>
      <c r="Y29" s="3185"/>
      <c r="Z29" s="1814" t="str">
        <f t="shared" si="15"/>
        <v>有无电梯</v>
      </c>
      <c r="AA29" s="1811">
        <f t="shared" si="3"/>
        <v>1</v>
      </c>
      <c r="AB29" s="1811">
        <f t="shared" si="4"/>
        <v>1</v>
      </c>
      <c r="AC29" s="1811">
        <f t="shared" si="5"/>
        <v>1</v>
      </c>
    </row>
    <row r="30" spans="1:29" ht="15">
      <c r="A30" s="471"/>
      <c r="B30" s="421" t="s">
        <v>2720</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85"/>
      <c r="Q30" s="1810" t="str">
        <f t="shared" si="11"/>
        <v>建筑面积</v>
      </c>
      <c r="R30" s="773" t="s">
        <v>17</v>
      </c>
      <c r="S30" s="774" t="e">
        <f t="shared" si="12"/>
        <v>#N/A</v>
      </c>
      <c r="T30" s="773" t="s">
        <v>17</v>
      </c>
      <c r="U30" s="774" t="e">
        <f t="shared" si="13"/>
        <v>#N/A</v>
      </c>
      <c r="V30" s="773" t="s">
        <v>17</v>
      </c>
      <c r="W30" s="774" t="e">
        <f t="shared" si="14"/>
        <v>#N/A</v>
      </c>
      <c r="X30" s="1813"/>
      <c r="Y30" s="3185"/>
      <c r="Z30" s="1814" t="str">
        <f t="shared" si="15"/>
        <v>建筑面积</v>
      </c>
      <c r="AA30" s="1811" t="e">
        <f t="shared" si="3"/>
        <v>#N/A</v>
      </c>
      <c r="AB30" s="1811" t="e">
        <f t="shared" si="4"/>
        <v>#N/A</v>
      </c>
      <c r="AC30" s="1811" t="e">
        <f t="shared" si="5"/>
        <v>#N/A</v>
      </c>
    </row>
    <row r="31" spans="1:29" s="117" customFormat="1" ht="15">
      <c r="A31" s="472"/>
      <c r="B31" s="421" t="s">
        <v>2721</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85"/>
      <c r="Q31" s="1795" t="str">
        <f t="shared" si="11"/>
        <v>是否封闭</v>
      </c>
      <c r="R31" s="769" t="s">
        <v>17</v>
      </c>
      <c r="S31" s="770">
        <f t="shared" si="12"/>
        <v>100</v>
      </c>
      <c r="T31" s="769" t="s">
        <v>17</v>
      </c>
      <c r="U31" s="770">
        <f t="shared" si="13"/>
        <v>100</v>
      </c>
      <c r="V31" s="769" t="s">
        <v>17</v>
      </c>
      <c r="W31" s="770">
        <f t="shared" si="14"/>
        <v>100</v>
      </c>
      <c r="X31" s="771"/>
      <c r="Y31" s="3185"/>
      <c r="Z31" s="55"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85" t="s">
        <v>2547</v>
      </c>
      <c r="Q32" s="1810">
        <f t="shared" si="11"/>
        <v>111</v>
      </c>
      <c r="R32" s="773" t="s">
        <v>17</v>
      </c>
      <c r="S32" s="774">
        <f t="shared" si="12"/>
        <v>100</v>
      </c>
      <c r="T32" s="773" t="s">
        <v>17</v>
      </c>
      <c r="U32" s="774">
        <f t="shared" si="13"/>
        <v>100</v>
      </c>
      <c r="V32" s="773" t="s">
        <v>17</v>
      </c>
      <c r="W32" s="774">
        <f t="shared" si="14"/>
        <v>100</v>
      </c>
      <c r="X32" s="1813"/>
      <c r="Y32" s="3185" t="s">
        <v>2547</v>
      </c>
      <c r="Z32" s="1814">
        <f t="shared" si="15"/>
        <v>111</v>
      </c>
      <c r="AA32" s="1811">
        <f t="shared" si="3"/>
        <v>1</v>
      </c>
      <c r="AB32" s="1811">
        <f t="shared" si="4"/>
        <v>1</v>
      </c>
      <c r="AC32" s="1811">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85"/>
      <c r="Q33" s="1810">
        <f t="shared" si="11"/>
        <v>111</v>
      </c>
      <c r="R33" s="773" t="s">
        <v>17</v>
      </c>
      <c r="S33" s="774">
        <f t="shared" si="12"/>
        <v>100</v>
      </c>
      <c r="T33" s="773" t="s">
        <v>17</v>
      </c>
      <c r="U33" s="774">
        <f t="shared" si="13"/>
        <v>100</v>
      </c>
      <c r="V33" s="773" t="s">
        <v>17</v>
      </c>
      <c r="W33" s="774">
        <f t="shared" si="14"/>
        <v>100</v>
      </c>
      <c r="X33" s="1813"/>
      <c r="Y33" s="3185"/>
      <c r="Z33" s="1814">
        <f t="shared" si="15"/>
        <v>111</v>
      </c>
      <c r="AA33" s="1811">
        <f t="shared" si="3"/>
        <v>1</v>
      </c>
      <c r="AB33" s="1811">
        <f t="shared" si="4"/>
        <v>1</v>
      </c>
      <c r="AC33" s="1811">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185"/>
      <c r="Q34" s="1810">
        <f t="shared" si="11"/>
        <v>111</v>
      </c>
      <c r="R34" s="773" t="s">
        <v>17</v>
      </c>
      <c r="S34" s="774">
        <f t="shared" si="12"/>
        <v>100</v>
      </c>
      <c r="T34" s="773" t="s">
        <v>17</v>
      </c>
      <c r="U34" s="774">
        <f t="shared" si="13"/>
        <v>100</v>
      </c>
      <c r="V34" s="773" t="s">
        <v>17</v>
      </c>
      <c r="W34" s="774">
        <f t="shared" si="14"/>
        <v>100</v>
      </c>
      <c r="X34" s="1813"/>
      <c r="Y34" s="3185"/>
      <c r="Z34" s="1814">
        <f t="shared" si="15"/>
        <v>111</v>
      </c>
      <c r="AA34" s="1811">
        <f t="shared" si="3"/>
        <v>1</v>
      </c>
      <c r="AB34" s="1811">
        <f t="shared" si="4"/>
        <v>1</v>
      </c>
      <c r="AC34" s="1811">
        <f t="shared" si="5"/>
        <v>1</v>
      </c>
    </row>
    <row r="35" spans="1:29" ht="15">
      <c r="A35" s="478" t="s">
        <v>2559</v>
      </c>
      <c r="B35" s="479"/>
      <c r="C35" s="1409" t="s">
        <v>1</v>
      </c>
      <c r="D35" s="1410"/>
      <c r="E35" s="1411"/>
      <c r="F35" s="1412"/>
      <c r="G35" s="1413"/>
      <c r="H35" s="1414"/>
      <c r="I35" s="1411"/>
      <c r="J35" s="1414"/>
      <c r="K35" s="782"/>
      <c r="L35" s="1145"/>
      <c r="M35" s="1146"/>
      <c r="N35" s="1133"/>
      <c r="O35" s="1146"/>
      <c r="P35" s="3179" t="str">
        <f>A35</f>
        <v>成交单价（元/平方米）</v>
      </c>
      <c r="Q35" s="3179"/>
      <c r="R35" s="3251">
        <f>E35</f>
        <v>0</v>
      </c>
      <c r="S35" s="3251"/>
      <c r="T35" s="3251">
        <f>G35</f>
        <v>0</v>
      </c>
      <c r="U35" s="3251"/>
      <c r="V35" s="3251">
        <f>I35</f>
        <v>0</v>
      </c>
      <c r="W35" s="3251"/>
      <c r="X35" s="758"/>
      <c r="Y35" s="780"/>
      <c r="Z35" s="758"/>
      <c r="AA35" s="758"/>
      <c r="AB35" s="758"/>
      <c r="AC35" s="758"/>
    </row>
    <row r="36" spans="1:29" ht="15.75" thickBot="1">
      <c r="A36" s="485" t="s">
        <v>2651</v>
      </c>
      <c r="B36" s="486"/>
      <c r="C36" s="1415" t="e">
        <f>R37</f>
        <v>#DIV/0!</v>
      </c>
      <c r="D36" s="1416"/>
      <c r="E36" s="1417" t="e">
        <f>R36</f>
        <v>#DIV/0!</v>
      </c>
      <c r="F36" s="1417"/>
      <c r="G36" s="1415" t="e">
        <f>T36</f>
        <v>#DIV/0!</v>
      </c>
      <c r="H36" s="1416"/>
      <c r="I36" s="1417" t="e">
        <f>V36</f>
        <v>#DIV/0!</v>
      </c>
      <c r="J36" s="1416"/>
      <c r="K36" s="783"/>
      <c r="L36" s="1145"/>
      <c r="M36" s="1146"/>
      <c r="N36" s="1133"/>
      <c r="O36" s="1146"/>
      <c r="P36" s="3179" t="str">
        <f>A36</f>
        <v>比较价值（元/平方米）</v>
      </c>
      <c r="Q36" s="3179"/>
      <c r="R36" s="3251" t="e">
        <f>IF(F1="售价",ROUND(PRODUCT(R35,AA7:AA34),0),ROUND(PRODUCT(R35,AA7:AA34),1))</f>
        <v>#DIV/0!</v>
      </c>
      <c r="S36" s="3251"/>
      <c r="T36" s="3251" t="e">
        <f>IF(F1="售价",ROUND(PRODUCT(T35,AB7:AB34),0),ROUND(PRODUCT(T35,AB7:AB34),1))</f>
        <v>#DIV/0!</v>
      </c>
      <c r="U36" s="3251"/>
      <c r="V36" s="3251" t="e">
        <f>IF(F1="售价",ROUND(PRODUCT(V35,AC7:AC34),0),ROUND(PRODUCT(V35,AC7:AC34),1))</f>
        <v>#DIV/0!</v>
      </c>
      <c r="W36" s="3251"/>
      <c r="X36" s="758"/>
      <c r="Y36" s="758"/>
      <c r="Z36" s="758"/>
      <c r="AA36" s="758"/>
      <c r="AB36" s="758"/>
      <c r="AC36" s="758"/>
    </row>
    <row r="37" spans="1:29" ht="15.75" thickBot="1">
      <c r="A37" s="491" t="s">
        <v>2652</v>
      </c>
      <c r="B37" s="492"/>
      <c r="C37" s="1419" t="e">
        <f>R37</f>
        <v>#DIV/0!</v>
      </c>
      <c r="D37" s="1419"/>
      <c r="E37" s="1419"/>
      <c r="F37" s="1419"/>
      <c r="G37" s="1419"/>
      <c r="H37" s="1419"/>
      <c r="I37" s="1419"/>
      <c r="J37" s="1419"/>
      <c r="K37" s="784"/>
      <c r="L37" s="1145"/>
      <c r="M37" s="1146"/>
      <c r="N37" s="1146"/>
      <c r="O37" s="1146"/>
      <c r="P37" s="3176" t="str">
        <f>A37</f>
        <v>估价对象XX用房的比较价值（楼面单价，元/平方米）</v>
      </c>
      <c r="Q37" s="3177"/>
      <c r="R37" s="3250" t="e">
        <f>IF(F1="售价",ROUND(AVERAGE(R36:V36),0),ROUND(AVERAGE(R36:V36),1))</f>
        <v>#DIV/0!</v>
      </c>
      <c r="S37" s="3250"/>
      <c r="T37" s="3250"/>
      <c r="U37" s="3250"/>
      <c r="V37" s="3250"/>
      <c r="W37" s="3250"/>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2653</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2654</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2655</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2656</v>
      </c>
      <c r="B45" s="758"/>
      <c r="C45" s="763"/>
      <c r="D45" s="763"/>
      <c r="E45" s="763"/>
      <c r="F45" s="764"/>
      <c r="G45" s="764"/>
      <c r="H45" s="763"/>
      <c r="I45" s="763"/>
      <c r="J45" s="763"/>
      <c r="K45" s="765"/>
      <c r="L45" s="766"/>
      <c r="M45" s="763"/>
      <c r="N45" s="763"/>
      <c r="O45" s="763"/>
      <c r="P45" s="502"/>
      <c r="Q45" s="503"/>
    </row>
    <row r="46" spans="1:29" s="507" customFormat="1" ht="15">
      <c r="A46" s="504" t="s">
        <v>2530</v>
      </c>
      <c r="B46" s="505"/>
      <c r="C46" s="1574" t="str">
        <f>YEAR(C7)&amp;"-"&amp;MONTH(C7)</f>
        <v>2019-4</v>
      </c>
      <c r="D46" s="1575">
        <f>EDATE(C46,-1)</f>
        <v>43525</v>
      </c>
      <c r="E46" s="1575">
        <f t="shared" ref="E46:O46" si="16">EDATE(D46,-1)</f>
        <v>43497</v>
      </c>
      <c r="F46" s="1575">
        <f t="shared" si="16"/>
        <v>43466</v>
      </c>
      <c r="G46" s="1575">
        <f t="shared" si="16"/>
        <v>43435</v>
      </c>
      <c r="H46" s="1575">
        <f t="shared" si="16"/>
        <v>43405</v>
      </c>
      <c r="I46" s="1575">
        <f t="shared" si="16"/>
        <v>43374</v>
      </c>
      <c r="J46" s="1575">
        <f t="shared" si="16"/>
        <v>43344</v>
      </c>
      <c r="K46" s="1575">
        <f t="shared" si="16"/>
        <v>43313</v>
      </c>
      <c r="L46" s="1575">
        <f t="shared" si="16"/>
        <v>43282</v>
      </c>
      <c r="M46" s="1575">
        <f t="shared" si="16"/>
        <v>43252</v>
      </c>
      <c r="N46" s="1575">
        <f t="shared" si="16"/>
        <v>43221</v>
      </c>
      <c r="O46" s="1575">
        <f t="shared" si="16"/>
        <v>43191</v>
      </c>
      <c r="P46" s="506"/>
    </row>
    <row r="47" spans="1:29" s="117" customFormat="1" ht="15">
      <c r="A47" s="508"/>
      <c r="B47" s="509"/>
      <c r="C47" s="1573">
        <v>100</v>
      </c>
      <c r="D47" s="511"/>
      <c r="E47" s="511"/>
      <c r="F47" s="511"/>
      <c r="G47" s="511"/>
      <c r="H47" s="511"/>
      <c r="I47" s="511"/>
      <c r="J47" s="511"/>
      <c r="K47" s="511"/>
      <c r="L47" s="511"/>
      <c r="M47" s="512"/>
      <c r="N47" s="511"/>
      <c r="O47" s="513"/>
      <c r="P47" s="503"/>
    </row>
    <row r="48" spans="1:29" s="117" customFormat="1" ht="15.75" thickBot="1">
      <c r="A48" s="514" t="s">
        <v>2567</v>
      </c>
      <c r="B48" s="515"/>
      <c r="C48" s="516"/>
      <c r="D48" s="517"/>
      <c r="E48" s="517"/>
      <c r="F48" s="517"/>
      <c r="G48" s="517"/>
      <c r="H48" s="517"/>
      <c r="I48" s="517"/>
      <c r="J48" s="517"/>
      <c r="K48" s="517"/>
      <c r="L48" s="517"/>
      <c r="M48" s="518"/>
      <c r="N48" s="517"/>
      <c r="O48" s="519"/>
      <c r="P48" s="503"/>
      <c r="Q48" s="503"/>
    </row>
    <row r="49" spans="1:17" s="117" customFormat="1" ht="15">
      <c r="A49" s="520" t="s">
        <v>2532</v>
      </c>
      <c r="B49" s="509"/>
      <c r="C49" s="521" t="s">
        <v>2634</v>
      </c>
      <c r="D49" s="522"/>
      <c r="E49" s="522"/>
      <c r="F49" s="522"/>
      <c r="G49" s="522"/>
      <c r="H49" s="522"/>
      <c r="I49" s="522"/>
      <c r="J49" s="522"/>
      <c r="K49" s="522"/>
      <c r="L49" s="523"/>
      <c r="M49" s="524"/>
      <c r="N49" s="1153"/>
      <c r="O49" s="1153"/>
      <c r="P49" s="525"/>
      <c r="Q49" s="503"/>
    </row>
    <row r="50" spans="1:17" s="117"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2570</v>
      </c>
      <c r="B51" s="527" t="s">
        <v>2536</v>
      </c>
      <c r="C51" s="528">
        <f>C9</f>
        <v>0</v>
      </c>
      <c r="D51" s="529"/>
      <c r="E51" s="529"/>
      <c r="F51" s="529"/>
      <c r="G51" s="529"/>
      <c r="H51" s="529"/>
      <c r="I51" s="529"/>
      <c r="J51" s="529"/>
      <c r="K51" s="530"/>
      <c r="L51" s="531"/>
      <c r="M51" s="532"/>
      <c r="N51" s="1154"/>
      <c r="O51" s="1154"/>
      <c r="P51" s="45"/>
      <c r="Q51" s="503"/>
    </row>
    <row r="52" spans="1:17" ht="15.75" thickBot="1">
      <c r="A52" s="533"/>
      <c r="B52" s="534"/>
      <c r="C52" s="535">
        <v>100</v>
      </c>
      <c r="D52" s="535"/>
      <c r="E52" s="535"/>
      <c r="F52" s="535"/>
      <c r="G52" s="535"/>
      <c r="H52" s="535"/>
      <c r="I52" s="535"/>
      <c r="J52" s="535"/>
      <c r="K52" s="535"/>
      <c r="L52" s="535"/>
      <c r="M52" s="536"/>
      <c r="N52" s="1155"/>
      <c r="O52" s="1155"/>
      <c r="P52" s="45"/>
      <c r="Q52" s="503"/>
    </row>
    <row r="53" spans="1:17" ht="27.75" thickTop="1">
      <c r="A53" s="533"/>
      <c r="B53" s="537" t="s">
        <v>2539</v>
      </c>
      <c r="C53" s="538" t="s">
        <v>2571</v>
      </c>
      <c r="D53" s="538" t="s">
        <v>2572</v>
      </c>
      <c r="E53" s="538" t="s">
        <v>2573</v>
      </c>
      <c r="F53" s="538" t="s">
        <v>2574</v>
      </c>
      <c r="G53" s="538" t="s">
        <v>2575</v>
      </c>
      <c r="H53" s="538" t="s">
        <v>2576</v>
      </c>
      <c r="I53" s="538" t="s">
        <v>2577</v>
      </c>
      <c r="J53" s="538"/>
      <c r="K53" s="539"/>
      <c r="L53" s="540"/>
      <c r="M53" s="541"/>
      <c r="N53" s="1154"/>
      <c r="O53" s="1154"/>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5"/>
      <c r="Q54" s="503"/>
    </row>
    <row r="55" spans="1:17" ht="15.75" thickTop="1">
      <c r="A55" s="533"/>
      <c r="B55" s="659">
        <f>B11</f>
        <v>111</v>
      </c>
      <c r="C55" s="548"/>
      <c r="D55" s="548"/>
      <c r="E55" s="548"/>
      <c r="F55" s="548"/>
      <c r="G55" s="548"/>
      <c r="H55" s="548"/>
      <c r="I55" s="548"/>
      <c r="J55" s="548"/>
      <c r="K55" s="549"/>
      <c r="L55" s="550"/>
      <c r="M55" s="551"/>
      <c r="N55" s="1154"/>
      <c r="O55" s="1154"/>
      <c r="P55" s="45"/>
      <c r="Q55" s="503"/>
    </row>
    <row r="56" spans="1:17" ht="15.75" thickBot="1">
      <c r="A56" s="533"/>
      <c r="B56" s="534"/>
      <c r="C56" s="559"/>
      <c r="D56" s="535"/>
      <c r="E56" s="535"/>
      <c r="F56" s="535"/>
      <c r="G56" s="535"/>
      <c r="H56" s="535"/>
      <c r="I56" s="535"/>
      <c r="J56" s="535"/>
      <c r="K56" s="535"/>
      <c r="L56" s="535"/>
      <c r="M56" s="536"/>
      <c r="N56" s="1155"/>
      <c r="O56" s="1155"/>
      <c r="P56" s="45"/>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2541</v>
      </c>
      <c r="B61" s="527" t="s">
        <v>2584</v>
      </c>
      <c r="C61" s="572" t="s">
        <v>2579</v>
      </c>
      <c r="D61" s="572" t="s">
        <v>2580</v>
      </c>
      <c r="E61" s="572" t="s">
        <v>2581</v>
      </c>
      <c r="F61" s="572" t="s">
        <v>2582</v>
      </c>
      <c r="G61" s="572" t="s">
        <v>2583</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5"/>
      <c r="Q62" s="503"/>
    </row>
    <row r="63" spans="1:17" ht="27.75" thickTop="1">
      <c r="A63" s="533"/>
      <c r="B63" s="537" t="s">
        <v>2722</v>
      </c>
      <c r="C63" s="577" t="s">
        <v>2579</v>
      </c>
      <c r="D63" s="577" t="s">
        <v>2580</v>
      </c>
      <c r="E63" s="577" t="s">
        <v>2581</v>
      </c>
      <c r="F63" s="577" t="s">
        <v>2582</v>
      </c>
      <c r="G63" s="577" t="s">
        <v>2583</v>
      </c>
      <c r="H63" s="538"/>
      <c r="I63" s="538"/>
      <c r="J63" s="538"/>
      <c r="K63" s="539"/>
      <c r="L63" s="540"/>
      <c r="M63" s="541"/>
      <c r="N63" s="1154"/>
      <c r="O63" s="1154"/>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5"/>
      <c r="Q64" s="503"/>
    </row>
    <row r="65" spans="1:17" ht="15.75" thickTop="1">
      <c r="A65" s="533"/>
      <c r="B65" s="545" t="s">
        <v>2671</v>
      </c>
      <c r="C65" s="659" t="s">
        <v>2657</v>
      </c>
      <c r="D65" s="659" t="s">
        <v>2658</v>
      </c>
      <c r="E65" s="659" t="s">
        <v>2659</v>
      </c>
      <c r="F65" s="659" t="s">
        <v>2660</v>
      </c>
      <c r="G65" s="659" t="s">
        <v>2661</v>
      </c>
      <c r="H65" s="538"/>
      <c r="I65" s="538"/>
      <c r="J65" s="538"/>
      <c r="K65" s="538"/>
      <c r="L65" s="538"/>
      <c r="M65" s="1384"/>
      <c r="N65" s="1155"/>
      <c r="O65" s="1155"/>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5"/>
      <c r="Q66" s="503"/>
    </row>
    <row r="67" spans="1:17" ht="15.75" thickTop="1">
      <c r="A67" s="533"/>
      <c r="B67" s="537" t="s">
        <v>2591</v>
      </c>
      <c r="C67" s="577" t="s">
        <v>2579</v>
      </c>
      <c r="D67" s="577" t="s">
        <v>2580</v>
      </c>
      <c r="E67" s="577" t="s">
        <v>2581</v>
      </c>
      <c r="F67" s="577" t="s">
        <v>2582</v>
      </c>
      <c r="G67" s="577" t="s">
        <v>2583</v>
      </c>
      <c r="H67" s="538"/>
      <c r="I67" s="538"/>
      <c r="J67" s="538"/>
      <c r="K67" s="539"/>
      <c r="L67" s="540"/>
      <c r="M67" s="541"/>
      <c r="N67" s="1154"/>
      <c r="O67" s="1154"/>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5"/>
      <c r="Q68" s="503"/>
    </row>
    <row r="69" spans="1:17" ht="15.75" thickTop="1">
      <c r="A69" s="533"/>
      <c r="B69" s="537" t="s">
        <v>2711</v>
      </c>
      <c r="C69" s="553"/>
      <c r="D69" s="553"/>
      <c r="E69" s="553"/>
      <c r="F69" s="553"/>
      <c r="G69" s="553"/>
      <c r="H69" s="582"/>
      <c r="I69" s="582"/>
      <c r="J69" s="582"/>
      <c r="K69" s="583"/>
      <c r="L69" s="584"/>
      <c r="M69" s="585"/>
      <c r="N69" s="1154"/>
      <c r="O69" s="1154"/>
      <c r="P69" s="45"/>
      <c r="Q69" s="503"/>
    </row>
    <row r="70" spans="1:17" ht="15.75" thickBot="1">
      <c r="A70" s="533"/>
      <c r="B70" s="542"/>
      <c r="C70" s="543">
        <v>100</v>
      </c>
      <c r="D70" s="543">
        <f>C70-$K22</f>
        <v>100</v>
      </c>
      <c r="E70" s="543"/>
      <c r="F70" s="543"/>
      <c r="G70" s="543"/>
      <c r="H70" s="543"/>
      <c r="I70" s="543"/>
      <c r="J70" s="543"/>
      <c r="K70" s="543"/>
      <c r="L70" s="543"/>
      <c r="M70" s="544"/>
      <c r="N70" s="1155"/>
      <c r="O70" s="1155"/>
      <c r="P70" s="45"/>
      <c r="Q70" s="503"/>
    </row>
    <row r="71" spans="1:17" s="117" customFormat="1" ht="15.75" thickTop="1">
      <c r="A71" s="578"/>
      <c r="B71" s="537">
        <f>B23</f>
        <v>111</v>
      </c>
      <c r="C71" s="548"/>
      <c r="D71" s="548"/>
      <c r="E71" s="548"/>
      <c r="F71" s="548"/>
      <c r="G71" s="553"/>
      <c r="H71" s="553"/>
      <c r="I71" s="553"/>
      <c r="J71" s="553"/>
      <c r="K71" s="553"/>
      <c r="L71" s="579"/>
      <c r="M71" s="580"/>
      <c r="N71" s="1153"/>
      <c r="O71" s="1153"/>
      <c r="P71" s="45"/>
      <c r="Q71" s="503"/>
    </row>
    <row r="72" spans="1:17" s="117" customFormat="1" ht="15.75" thickBot="1">
      <c r="A72" s="578"/>
      <c r="B72" s="542"/>
      <c r="C72" s="559"/>
      <c r="D72" s="535"/>
      <c r="E72" s="535"/>
      <c r="F72" s="535"/>
      <c r="G72" s="535"/>
      <c r="H72" s="535"/>
      <c r="I72" s="535"/>
      <c r="J72" s="535"/>
      <c r="K72" s="535"/>
      <c r="L72" s="535"/>
      <c r="M72" s="536"/>
      <c r="N72" s="1155"/>
      <c r="O72" s="1155"/>
      <c r="P72" s="45"/>
      <c r="Q72" s="503"/>
    </row>
    <row r="73" spans="1:17" s="117" customFormat="1" ht="15.75" thickTop="1">
      <c r="A73" s="578"/>
      <c r="B73" s="537">
        <f>B24</f>
        <v>111</v>
      </c>
      <c r="C73" s="548"/>
      <c r="D73" s="548"/>
      <c r="E73" s="548"/>
      <c r="F73" s="548"/>
      <c r="G73" s="553"/>
      <c r="H73" s="553"/>
      <c r="I73" s="553"/>
      <c r="J73" s="553"/>
      <c r="K73" s="553"/>
      <c r="L73" s="553"/>
      <c r="M73" s="580"/>
      <c r="N73" s="1153"/>
      <c r="O73" s="1153"/>
      <c r="P73" s="45"/>
      <c r="Q73" s="503"/>
    </row>
    <row r="74" spans="1:17" s="117" customFormat="1" ht="15.75" thickBot="1">
      <c r="A74" s="578"/>
      <c r="B74" s="542"/>
      <c r="C74" s="559"/>
      <c r="D74" s="535"/>
      <c r="E74" s="535"/>
      <c r="F74" s="535"/>
      <c r="G74" s="535"/>
      <c r="H74" s="535"/>
      <c r="I74" s="535"/>
      <c r="J74" s="535"/>
      <c r="K74" s="535"/>
      <c r="L74" s="535"/>
      <c r="M74" s="536"/>
      <c r="N74" s="1155"/>
      <c r="O74" s="1155"/>
      <c r="P74" s="45"/>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2545</v>
      </c>
      <c r="B77" s="527" t="s">
        <v>2598</v>
      </c>
      <c r="C77" s="553"/>
      <c r="D77" s="553"/>
      <c r="E77" s="529"/>
      <c r="F77" s="529"/>
      <c r="G77" s="529"/>
      <c r="H77" s="529"/>
      <c r="I77" s="529"/>
      <c r="J77" s="529"/>
      <c r="K77" s="530"/>
      <c r="L77" s="531"/>
      <c r="M77" s="532"/>
      <c r="N77" s="1154"/>
      <c r="O77" s="1154"/>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5"/>
      <c r="Q78" s="503"/>
    </row>
    <row r="79" spans="1:17" ht="15.75" thickTop="1">
      <c r="A79" s="533"/>
      <c r="B79" s="537" t="s">
        <v>2714</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5"/>
      <c r="Q79" s="503"/>
    </row>
    <row r="80" spans="1:17" ht="15">
      <c r="A80" s="533"/>
      <c r="B80" s="545"/>
      <c r="C80" s="602">
        <v>0.5</v>
      </c>
      <c r="D80" s="602">
        <v>0.6</v>
      </c>
      <c r="E80" s="602">
        <v>0.7</v>
      </c>
      <c r="F80" s="602">
        <v>0.8</v>
      </c>
      <c r="G80" s="602">
        <v>0.9</v>
      </c>
      <c r="H80" s="602">
        <v>1.0001</v>
      </c>
      <c r="I80" s="659"/>
      <c r="J80" s="659"/>
      <c r="K80" s="667"/>
      <c r="L80" s="668"/>
      <c r="M80" s="669"/>
      <c r="N80" s="1153"/>
      <c r="O80" s="1153"/>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2715</v>
      </c>
      <c r="C82" s="553"/>
      <c r="D82" s="553"/>
      <c r="E82" s="582"/>
      <c r="F82" s="582"/>
      <c r="G82" s="582"/>
      <c r="H82" s="582"/>
      <c r="I82" s="582"/>
      <c r="J82" s="582"/>
      <c r="K82" s="583"/>
      <c r="L82" s="584"/>
      <c r="M82" s="585"/>
      <c r="N82" s="1154"/>
      <c r="O82" s="1154"/>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5"/>
      <c r="Q83" s="503"/>
    </row>
    <row r="84" spans="1:17" ht="15" thickTop="1">
      <c r="A84" s="598"/>
      <c r="B84" s="537" t="s">
        <v>2723</v>
      </c>
      <c r="C84" s="553"/>
      <c r="D84" s="553"/>
      <c r="E84" s="553"/>
      <c r="F84" s="553"/>
      <c r="G84" s="553"/>
      <c r="H84" s="553"/>
      <c r="I84" s="582"/>
      <c r="J84" s="582"/>
      <c r="K84" s="583"/>
      <c r="L84" s="584"/>
      <c r="M84" s="585"/>
      <c r="N84" s="1154"/>
      <c r="O84" s="1154"/>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5"/>
      <c r="Q85" s="503"/>
    </row>
    <row r="86" spans="1:17" ht="15" thickTop="1">
      <c r="A86" s="598"/>
      <c r="B86" s="545" t="s">
        <v>2724</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5"/>
      <c r="Q86" s="503"/>
    </row>
    <row r="87" spans="1:17">
      <c r="A87" s="598"/>
      <c r="B87" s="545"/>
      <c r="C87" s="594"/>
      <c r="D87" s="594"/>
      <c r="E87" s="594"/>
      <c r="F87" s="594"/>
      <c r="G87" s="594"/>
      <c r="H87" s="594"/>
      <c r="I87" s="594"/>
      <c r="J87" s="595"/>
      <c r="K87" s="595"/>
      <c r="L87" s="596"/>
      <c r="M87" s="597"/>
      <c r="N87" s="1154"/>
      <c r="O87" s="1154"/>
      <c r="P87" s="45"/>
      <c r="Q87" s="503"/>
    </row>
    <row r="88" spans="1:17" ht="15.75" thickBot="1">
      <c r="A88" s="533"/>
      <c r="B88" s="542"/>
      <c r="C88" s="559"/>
      <c r="D88" s="535"/>
      <c r="E88" s="535"/>
      <c r="F88" s="535"/>
      <c r="G88" s="535"/>
      <c r="H88" s="535"/>
      <c r="I88" s="535"/>
      <c r="J88" s="535"/>
      <c r="K88" s="535"/>
      <c r="L88" s="535"/>
      <c r="M88" s="535"/>
      <c r="N88" s="1155"/>
      <c r="O88" s="1155"/>
      <c r="P88" s="45"/>
      <c r="Q88" s="503"/>
    </row>
    <row r="89" spans="1:17" s="470" customFormat="1" ht="15" thickTop="1">
      <c r="A89" s="592"/>
      <c r="B89" s="537" t="s">
        <v>2725</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5"/>
      <c r="Q91" s="503"/>
    </row>
    <row r="92" spans="1:17" ht="15.75" thickBot="1">
      <c r="A92" s="533"/>
      <c r="B92" s="542"/>
      <c r="C92" s="559"/>
      <c r="D92" s="535"/>
      <c r="E92" s="535"/>
      <c r="F92" s="535"/>
      <c r="G92" s="559"/>
      <c r="H92" s="561"/>
      <c r="I92" s="561"/>
      <c r="J92" s="561"/>
      <c r="K92" s="561"/>
      <c r="L92" s="561"/>
      <c r="M92" s="562"/>
      <c r="N92" s="1155"/>
      <c r="O92" s="1155"/>
      <c r="P92" s="45"/>
      <c r="Q92" s="503"/>
    </row>
    <row r="93" spans="1:17" ht="15" thickTop="1">
      <c r="A93" s="598"/>
      <c r="B93" s="537">
        <f>B33</f>
        <v>111</v>
      </c>
      <c r="C93" s="548"/>
      <c r="D93" s="548"/>
      <c r="E93" s="548"/>
      <c r="F93" s="548"/>
      <c r="G93" s="553"/>
      <c r="H93" s="554"/>
      <c r="I93" s="554"/>
      <c r="J93" s="554"/>
      <c r="K93" s="554"/>
      <c r="L93" s="555"/>
      <c r="M93" s="556"/>
      <c r="N93" s="1154"/>
      <c r="O93" s="1154"/>
      <c r="P93" s="45"/>
      <c r="Q93" s="503"/>
    </row>
    <row r="94" spans="1:17" ht="15.75" thickBot="1">
      <c r="A94" s="533"/>
      <c r="B94" s="542"/>
      <c r="C94" s="559"/>
      <c r="D94" s="535"/>
      <c r="E94" s="535"/>
      <c r="F94" s="535"/>
      <c r="G94" s="559"/>
      <c r="H94" s="561"/>
      <c r="I94" s="561"/>
      <c r="J94" s="561"/>
      <c r="K94" s="561"/>
      <c r="L94" s="561"/>
      <c r="M94" s="562"/>
      <c r="N94" s="1155"/>
      <c r="O94" s="1155"/>
      <c r="P94" s="45"/>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5"/>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E5" sqref="E5"/>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4" customWidth="1"/>
    <col min="33" max="36" width="9.375" style="2796" customWidth="1"/>
    <col min="37" max="38" width="9.375" style="2720" customWidth="1"/>
    <col min="39" max="16384" width="12" style="2720"/>
  </cols>
  <sheetData>
    <row r="1" spans="1:36" ht="28.5">
      <c r="A1" s="239" t="s">
        <v>2784</v>
      </c>
      <c r="B1" s="240"/>
      <c r="C1" s="244" t="s">
        <v>2785</v>
      </c>
      <c r="D1" s="387">
        <f>SUM(D29:D30,D33:D39)</f>
        <v>0</v>
      </c>
      <c r="E1" s="2717"/>
      <c r="F1" s="2717"/>
      <c r="G1" s="2717"/>
      <c r="H1" s="2717"/>
      <c r="I1" s="2717"/>
      <c r="J1" s="2717"/>
      <c r="K1" s="1372"/>
      <c r="L1" s="2718" t="s">
        <v>2786</v>
      </c>
      <c r="M1" s="1082">
        <f>SUMPRODUCT((区片价!B5:B9=I2)*(区片价!C3:F3=E2)*(区片价!C5:F9))</f>
        <v>0</v>
      </c>
      <c r="N1" s="1085">
        <f>SUMPRODUCT((因素修正幅度!B5:B9=I2)*(因素修正幅度!C3:F3=E2)*(因素修正幅度!C5:F9))</f>
        <v>0</v>
      </c>
      <c r="O1" s="2719"/>
      <c r="P1" s="2719"/>
      <c r="Q1" s="1372"/>
      <c r="R1" s="1602" t="s">
        <v>2787</v>
      </c>
      <c r="S1" s="1602" t="s">
        <v>2788</v>
      </c>
      <c r="T1" s="1602" t="s">
        <v>2789</v>
      </c>
      <c r="U1" s="1602" t="s">
        <v>2790</v>
      </c>
      <c r="V1" s="1602" t="s">
        <v>2791</v>
      </c>
      <c r="W1" s="1606"/>
      <c r="X1" s="1606"/>
      <c r="Y1" s="1606"/>
      <c r="Z1" s="1606"/>
      <c r="AA1" s="1606"/>
      <c r="AB1" s="1606"/>
      <c r="AC1" s="1607"/>
      <c r="AD1" s="1608"/>
      <c r="AE1" s="1608"/>
      <c r="AF1" s="1608"/>
      <c r="AG1" s="1608"/>
      <c r="AH1" s="1608"/>
      <c r="AI1" s="1608"/>
      <c r="AJ1" s="1609"/>
    </row>
    <row r="2" spans="1:36" ht="15.75">
      <c r="A2" s="244" t="s">
        <v>2792</v>
      </c>
      <c r="B2" s="247" t="e">
        <f>C26</f>
        <v>#DIV/0!</v>
      </c>
      <c r="C2" s="2721" t="s">
        <v>2793</v>
      </c>
      <c r="D2" s="2722" t="s">
        <v>2794</v>
      </c>
      <c r="E2" s="2723"/>
      <c r="F2" s="2722" t="s">
        <v>2795</v>
      </c>
      <c r="G2" s="2724">
        <f>IF(E2="商业",项目基本情况!B37,IF(E2="办公",项目基本情况!C37,IF(E2="住宅",项目基本情况!D37,项目基本情况!E37)))</f>
        <v>0</v>
      </c>
      <c r="H2" s="2722" t="s">
        <v>2796</v>
      </c>
      <c r="I2" s="2724">
        <f>IF(E2="商业",项目基本情况!B38,IF(E2="办公",项目基本情况!C38,IF(E2="住宅",项目基本情况!D38,项目基本情况!E38)))</f>
        <v>0</v>
      </c>
      <c r="J2" s="2725"/>
      <c r="K2" s="1372"/>
      <c r="L2" s="2726" t="s">
        <v>2797</v>
      </c>
      <c r="M2" s="1083">
        <f>SUMPRODUCT((区片价!B10:B28=I2)*(区片价!C3:F3=E2)*(区片价!C10:F28))</f>
        <v>0</v>
      </c>
      <c r="N2" s="1085">
        <f>SUMPRODUCT((因素修正幅度!B10:B28=I2)*(因素修正幅度!C3:F3=E2)*(因素修正幅度!C10:F28))</f>
        <v>0</v>
      </c>
      <c r="O2" s="1372"/>
      <c r="P2" s="1372"/>
      <c r="Q2" s="1372"/>
      <c r="R2" s="1602">
        <v>1</v>
      </c>
      <c r="S2" s="1602" t="e">
        <f>ROUND(IF(G3&gt;1,IF(R2&lt;7,SUMPRODUCT((B93:B98=R2)*(C92:N92=G2)*(C93:N98)),SUMIF(C92:N92,G2,C100:N100)),IF(R2&lt;7,SUMPRODUCT((B102:B107=R2)*(C92:N92=G2)*(C102:N107)),SUMIF(C92:N92,G2,C109:N109))),4)</f>
        <v>#DIV/0!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6" t="s">
        <v>2798</v>
      </c>
      <c r="B3" s="247" t="e">
        <f>ROUND(B2*10000/D1,0)</f>
        <v>#DIV/0!</v>
      </c>
      <c r="C3" s="2721" t="s">
        <v>2799</v>
      </c>
      <c r="D3" s="2722" t="s">
        <v>2800</v>
      </c>
      <c r="E3" s="2727"/>
      <c r="F3" s="2728" t="s">
        <v>2801</v>
      </c>
      <c r="G3" s="915" t="e">
        <f>IF(F3="宗地容积率",'数据-汇总表'!I4,IF(F3="估价对象容积率",'数据-汇总表'!I6,'数据-汇总表'!I7))</f>
        <v>#DIV/0!</v>
      </c>
      <c r="H3" s="197" t="s">
        <v>2802</v>
      </c>
      <c r="I3" s="946"/>
      <c r="J3" s="2725" t="s">
        <v>2803</v>
      </c>
      <c r="K3" s="1372"/>
      <c r="L3" s="2726" t="s">
        <v>2804</v>
      </c>
      <c r="M3" s="1083">
        <f>SUMPRODUCT((区片价!B29:B48=I2)*(区片价!C3:F3=E2)*(区片价!C29:F48))</f>
        <v>0</v>
      </c>
      <c r="N3" s="1085">
        <f>SUMPRODUCT((因素修正幅度!B29:B48=I2)*(因素修正幅度!C3:F3=E2)*(因素修正幅度!C29:F48))</f>
        <v>0</v>
      </c>
      <c r="O3" s="1372"/>
      <c r="P3" s="1372"/>
      <c r="Q3" s="1372"/>
      <c r="R3" s="1602">
        <v>2</v>
      </c>
      <c r="S3" s="1602" t="e">
        <f>ROUND(IF(G3&gt;1,IF(R3&lt;7,SUMPRODUCT((B93:B98=R3)*(C92:N92=G2)*(C93:N98)),SUMIF(C92:N92,G2,C100:N100)),IF(R3&lt;7,SUMPRODUCT((B102:B107=R3)*(C92:N92=G2)*(C102:N107)),SUMIF(C92:N92,G2,C109:N109))),4)</f>
        <v>#DIV/0!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87"/>
      <c r="B4" s="3288"/>
      <c r="C4" s="3288"/>
      <c r="D4" s="3289"/>
      <c r="E4" s="3289"/>
      <c r="F4" s="3289"/>
      <c r="G4" s="3289"/>
      <c r="H4" s="3289"/>
      <c r="I4" s="3289"/>
      <c r="J4" s="3290"/>
      <c r="K4" s="1372"/>
      <c r="L4" s="2726" t="s">
        <v>2805</v>
      </c>
      <c r="M4" s="1083">
        <f>SUMPRODUCT((区片价!B49:B75=I2)*(区片价!C3:F3=E2)*(区片价!C49:F75))</f>
        <v>0</v>
      </c>
      <c r="N4" s="1085">
        <f>SUMPRODUCT((因素修正幅度!B49:B75=I2)*(因素修正幅度!C3:F3=E2)*(因素修正幅度!C49:F75))</f>
        <v>0</v>
      </c>
      <c r="O4" s="1372"/>
      <c r="P4" s="1372"/>
      <c r="Q4" s="1372"/>
      <c r="R4" s="1602">
        <v>3</v>
      </c>
      <c r="S4" s="1602" t="e">
        <f>ROUND(IF(G3&gt;1,IF(R4&lt;7,SUMPRODUCT((B93:B98=R4)*(C92:N92=G2)*(C93:N98)),SUMIF(C92:N92,G2,C100:N100)),IF(R4&lt;7,SUMPRODUCT((B102:B107=R4)*(C92:N92=G2)*(C102:N107)),SUMIF(C92:N92,G2,C109:N109))),4)</f>
        <v>#DIV/0!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8" customFormat="1" ht="15.75" thickBot="1">
      <c r="A5" s="2729" t="s">
        <v>807</v>
      </c>
      <c r="B5" s="2730" t="s">
        <v>2806</v>
      </c>
      <c r="C5" s="916" t="e">
        <f>ROUND(IF(E2="商业",IF(F16="增加",C6*C7+C16,C6*C7-C16),IF(E2="住宅",IF(F16="增加",C6*C12+C16,C6*C12-C16),IF(F16="增加",C6+C16,C6-C16))),0)</f>
        <v>#DIV/0!</v>
      </c>
      <c r="D5" s="1787">
        <f>ROUND(IF(E2="商业",IF(F16="增加",C6+C16,C6-C16)),0)</f>
        <v>0</v>
      </c>
      <c r="E5" s="1787">
        <f>ROUND(IF(E2="住宅",IF(F16="增加",C6+C16,C6-C16)),0)</f>
        <v>0</v>
      </c>
      <c r="F5" s="2731"/>
      <c r="G5" s="2732"/>
      <c r="H5" s="2732"/>
      <c r="I5" s="2732"/>
      <c r="J5" s="2733"/>
      <c r="K5" s="2734"/>
      <c r="L5" s="2726" t="s">
        <v>2807</v>
      </c>
      <c r="M5" s="1083">
        <f>SUMPRODUCT((区片价!B76:B109=I2)*(区片价!C3:F3=E2)*(区片价!C76:F109))</f>
        <v>0</v>
      </c>
      <c r="N5" s="1085">
        <f>SUMPRODUCT((因素修正幅度!B76:B109=I2)*(因素修正幅度!C3:F3=E2)*(因素修正幅度!C76:F109))</f>
        <v>0</v>
      </c>
      <c r="O5" s="1372"/>
      <c r="P5" s="1372"/>
      <c r="Q5" s="1372"/>
      <c r="R5" s="1602">
        <v>4</v>
      </c>
      <c r="S5" s="1602" t="e">
        <f>ROUND(IF(G3&gt;1,IF(R5&lt;7,SUMPRODUCT((B93:B98=R5)*(C92:N92=G2)*(C93:N98)),SUMIF(C92:N92,G2,C100:N100)),IF(R5&lt;7,SUMPRODUCT((B102:B107=R5)*(C92:N92=G2)*(C102:N107)),SUMIF(C92:N92,G2,C109:N109))),4)</f>
        <v>#DIV/0!</v>
      </c>
      <c r="T5" s="1602" t="e">
        <f t="shared" si="0"/>
        <v>#DIV/0!</v>
      </c>
      <c r="U5" s="1603"/>
      <c r="V5" s="1602" t="e">
        <f t="shared" si="1"/>
        <v>#DIV/0!</v>
      </c>
      <c r="W5" s="1606"/>
      <c r="X5" s="1606"/>
      <c r="Y5" s="1606"/>
      <c r="Z5" s="1606"/>
      <c r="AA5" s="1606"/>
      <c r="AB5" s="1606"/>
      <c r="AC5" s="2735"/>
      <c r="AD5" s="2736"/>
      <c r="AE5" s="2736"/>
      <c r="AF5" s="2736"/>
      <c r="AG5" s="2736"/>
      <c r="AH5" s="2736"/>
      <c r="AI5" s="2736"/>
      <c r="AJ5" s="2737"/>
    </row>
    <row r="6" spans="1:36" ht="15.75" thickBot="1">
      <c r="A6" s="2739" t="s">
        <v>2808</v>
      </c>
      <c r="B6" s="2740" t="s">
        <v>2809</v>
      </c>
      <c r="C6" s="917">
        <f>SUMIF(L1:L12,G2,M1:M12)</f>
        <v>0</v>
      </c>
      <c r="D6" s="2741" t="s">
        <v>2810</v>
      </c>
      <c r="E6" s="2742"/>
      <c r="F6" s="2742"/>
      <c r="G6" s="2743"/>
      <c r="H6" s="2743"/>
      <c r="I6" s="2743"/>
      <c r="J6" s="2744"/>
      <c r="K6" s="1842"/>
      <c r="L6" s="2726" t="s">
        <v>2811</v>
      </c>
      <c r="M6" s="1083">
        <f>SUMPRODUCT((区片价!B110:B157=I2)*(区片价!C3:F3=E2)*(区片价!C110:F157))</f>
        <v>0</v>
      </c>
      <c r="N6" s="1085">
        <f>SUMPRODUCT((因素修正幅度!B110:B157=I2)*(因素修正幅度!C3:F3=E2)*(因素修正幅度!C110:F157))</f>
        <v>0</v>
      </c>
      <c r="O6" s="1372"/>
      <c r="P6" s="1372"/>
      <c r="Q6" s="1372"/>
      <c r="R6" s="1602">
        <v>5</v>
      </c>
      <c r="S6" s="1602" t="e">
        <f>ROUND(IF(G3&gt;1,IF(R6&lt;7,SUMPRODUCT((B93:B98=R6)*(C92:N92=G2)*(C93:N98)),SUMIF(C92:N92,G2,C100:N100)),IF(R6&lt;7,SUMPRODUCT((B102:B107=R6)*(C92:N92=G2)*(C102:N107)),SUMIF(C92:N92,G2,C109:N109))),4)</f>
        <v>#DIV/0!</v>
      </c>
      <c r="T6" s="1602" t="e">
        <f t="shared" si="0"/>
        <v>#DIV/0!</v>
      </c>
      <c r="U6" s="1603"/>
      <c r="V6" s="1602" t="e">
        <f t="shared" si="1"/>
        <v>#DIV/0!</v>
      </c>
      <c r="W6" s="1606"/>
      <c r="X6" s="1606"/>
      <c r="Y6" s="1606"/>
      <c r="Z6" s="1606"/>
      <c r="AA6" s="1606"/>
      <c r="AB6" s="1606"/>
      <c r="AC6" s="2735"/>
      <c r="AD6" s="2736"/>
      <c r="AE6" s="2736"/>
      <c r="AF6" s="2736"/>
      <c r="AG6" s="2736"/>
      <c r="AH6" s="2736"/>
      <c r="AI6" s="2736"/>
      <c r="AJ6" s="2737"/>
    </row>
    <row r="7" spans="1:36" ht="24">
      <c r="A7" s="3273" t="str">
        <f>IF(E2="商业",IF(C8="不临58条商业街","",2),"")</f>
        <v/>
      </c>
      <c r="B7" s="2745" t="s">
        <v>2812</v>
      </c>
      <c r="C7" s="918" t="e">
        <f>IF(C8="不临58条商业街",1,ROUND(1+(1.6*E8+1.2*E9+0.8*E10+0.4*E11)*C9,4))</f>
        <v>#DIV/0!</v>
      </c>
      <c r="D7" s="2746" t="s">
        <v>2813</v>
      </c>
      <c r="E7" s="947"/>
      <c r="F7" s="2747"/>
      <c r="G7" s="2748"/>
      <c r="H7" s="2748"/>
      <c r="I7" s="2748"/>
      <c r="J7" s="2749"/>
      <c r="K7" s="1842"/>
      <c r="L7" s="2726" t="s">
        <v>2814</v>
      </c>
      <c r="M7" s="1083">
        <f>SUMPRODUCT((区片价!B158:B205=I2)*(区片价!C3:F3=E2)*(区片价!C158:F205))</f>
        <v>0</v>
      </c>
      <c r="N7" s="1085">
        <f>SUMPRODUCT((因素修正幅度!B158:B205=I2)*(因素修正幅度!C3:F3=E2)*(因素修正幅度!C158:F205))</f>
        <v>0</v>
      </c>
      <c r="O7" s="1372"/>
      <c r="P7" s="1372"/>
      <c r="Q7" s="1372"/>
      <c r="R7" s="1602">
        <v>6</v>
      </c>
      <c r="S7" s="1602" t="e">
        <f>ROUND(IF(G3&gt;1,IF(R7&lt;7,SUMPRODUCT((B93:B98=R7)*(C92:N92=G2)*(C93:N98)),SUMIF(C92:N92,G2,C100:N100)),IF(R7&lt;7,SUMPRODUCT((B102:B107=R7)*(C92:N92=G2)*(C102:N107)),SUMIF(C92:N92,G2,C109:N109))),4)</f>
        <v>#DIV/0!</v>
      </c>
      <c r="T7" s="1602" t="e">
        <f t="shared" si="0"/>
        <v>#DIV/0!</v>
      </c>
      <c r="U7" s="1603"/>
      <c r="V7" s="1602" t="e">
        <f t="shared" si="1"/>
        <v>#DIV/0!</v>
      </c>
      <c r="W7" s="1816" t="s">
        <v>2815</v>
      </c>
      <c r="X7" s="1604">
        <f>G2</f>
        <v>0</v>
      </c>
      <c r="Y7" s="1604" t="s">
        <v>2816</v>
      </c>
      <c r="Z7" s="1605" t="e">
        <f>G3</f>
        <v>#DIV/0!</v>
      </c>
      <c r="AA7" s="1606"/>
      <c r="AB7" s="1606"/>
      <c r="AC7" s="1607"/>
      <c r="AD7" s="1608"/>
      <c r="AE7" s="1608"/>
      <c r="AF7" s="1608"/>
      <c r="AG7" s="1608"/>
      <c r="AH7" s="1608"/>
      <c r="AI7" s="1608"/>
      <c r="AJ7" s="1609"/>
    </row>
    <row r="8" spans="1:36" ht="15">
      <c r="A8" s="3274"/>
      <c r="B8" s="197" t="s">
        <v>2817</v>
      </c>
      <c r="C8" s="2750"/>
      <c r="D8" s="919" t="s">
        <v>139</v>
      </c>
      <c r="E8" s="920" t="e">
        <f>ROUND(C11/E7,4)</f>
        <v>#DIV/0!</v>
      </c>
      <c r="F8" s="2751" t="s">
        <v>2818</v>
      </c>
      <c r="G8" s="2752"/>
      <c r="H8" s="2752"/>
      <c r="I8" s="2752"/>
      <c r="J8" s="2753"/>
      <c r="K8" s="1372"/>
      <c r="L8" s="2726" t="s">
        <v>2819</v>
      </c>
      <c r="M8" s="1083">
        <f>SUMPRODUCT((区片价!B206:B244=I2)*(区片价!C3:F3=E2)*(区片价!C206:F244))</f>
        <v>0</v>
      </c>
      <c r="N8" s="1085">
        <f>SUMPRODUCT((因素修正幅度!B206:B244=I2)*(因素修正幅度!C3:F3=E2)*(因素修正幅度!C206:F244))</f>
        <v>0</v>
      </c>
      <c r="O8" s="1372"/>
      <c r="P8" s="1372"/>
      <c r="Q8" s="1372"/>
      <c r="R8" s="1602">
        <v>7</v>
      </c>
      <c r="S8" s="1603"/>
      <c r="T8" s="1602" t="e">
        <f t="shared" si="0"/>
        <v>#DIV/0!</v>
      </c>
      <c r="U8" s="1603"/>
      <c r="V8" s="1602" t="e">
        <f t="shared" si="1"/>
        <v>#DIV/0!</v>
      </c>
      <c r="W8" s="3284" t="s">
        <v>2820</v>
      </c>
      <c r="X8" s="3285"/>
      <c r="Y8" s="1610" t="s">
        <v>2821</v>
      </c>
      <c r="Z8" s="1610" t="s">
        <v>2822</v>
      </c>
      <c r="AA8" s="1610" t="s">
        <v>2823</v>
      </c>
      <c r="AB8" s="1610" t="s">
        <v>2824</v>
      </c>
      <c r="AC8" s="1610" t="s">
        <v>2825</v>
      </c>
      <c r="AD8" s="1610" t="s">
        <v>2826</v>
      </c>
      <c r="AE8" s="1610" t="s">
        <v>2827</v>
      </c>
      <c r="AF8" s="1610" t="s">
        <v>2828</v>
      </c>
      <c r="AG8" s="1610" t="s">
        <v>2829</v>
      </c>
      <c r="AH8" s="1610" t="s">
        <v>2830</v>
      </c>
      <c r="AI8" s="1610" t="s">
        <v>2831</v>
      </c>
      <c r="AJ8" s="1610" t="s">
        <v>2832</v>
      </c>
    </row>
    <row r="9" spans="1:36" ht="15">
      <c r="A9" s="3274"/>
      <c r="B9" s="197" t="s">
        <v>2833</v>
      </c>
      <c r="C9" s="921">
        <f>SUMIF(修正!C59:C119,C8,修正!E59:E119)</f>
        <v>0</v>
      </c>
      <c r="D9" s="199" t="s">
        <v>140</v>
      </c>
      <c r="E9" s="199" t="e">
        <f>ROUND(C11/E7,4)</f>
        <v>#DIV/0!</v>
      </c>
      <c r="F9" s="2751" t="s">
        <v>2834</v>
      </c>
      <c r="G9" s="2752"/>
      <c r="H9" s="2752"/>
      <c r="I9" s="2752"/>
      <c r="J9" s="2753"/>
      <c r="K9" s="1372"/>
      <c r="L9" s="2726" t="s">
        <v>2835</v>
      </c>
      <c r="M9" s="1083">
        <f>SUMPRODUCT((区片价!B245:B289=I2)*(区片价!C3:F3=E2)*(区片价!C245:F289))</f>
        <v>0</v>
      </c>
      <c r="N9" s="1085">
        <f>SUMPRODUCT((因素修正幅度!B245:B289=I2)*(因素修正幅度!C3:F3=E2)*(因素修正幅度!C245:F289))</f>
        <v>0</v>
      </c>
      <c r="O9" s="1372"/>
      <c r="P9" s="1372"/>
      <c r="Q9" s="1372"/>
      <c r="R9" s="1602">
        <v>8</v>
      </c>
      <c r="S9" s="1603"/>
      <c r="T9" s="1602" t="e">
        <f t="shared" si="0"/>
        <v>#DIV/0!</v>
      </c>
      <c r="U9" s="1603"/>
      <c r="V9" s="1602" t="e">
        <f t="shared" si="1"/>
        <v>#DIV/0!</v>
      </c>
      <c r="W9" s="3286" t="s">
        <v>2836</v>
      </c>
      <c r="X9" s="1611" t="s">
        <v>2837</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74"/>
      <c r="B10" s="197" t="s">
        <v>2838</v>
      </c>
      <c r="C10" s="199">
        <f>SUMIF(修正!C59:C119,C8,修正!F59:F119)</f>
        <v>0</v>
      </c>
      <c r="D10" s="199" t="s">
        <v>141</v>
      </c>
      <c r="E10" s="199" t="e">
        <f>ROUND(C11/E7,4)</f>
        <v>#DIV/0!</v>
      </c>
      <c r="F10" s="2751" t="s">
        <v>2839</v>
      </c>
      <c r="G10" s="2752"/>
      <c r="H10" s="2752"/>
      <c r="I10" s="2752"/>
      <c r="J10" s="2753"/>
      <c r="K10" s="1372"/>
      <c r="L10" s="2726" t="s">
        <v>2840</v>
      </c>
      <c r="M10" s="1083">
        <f>SUMPRODUCT((区片价!B290:B316=I2)*(区片价!C3:F3=E2)*(区片价!C290:F316))</f>
        <v>0</v>
      </c>
      <c r="N10" s="1085">
        <f>SUMPRODUCT((因素修正幅度!B290:B316=I2)*(因素修正幅度!C3:F3=E2)*(因素修正幅度!C290:F316))</f>
        <v>0</v>
      </c>
      <c r="O10" s="1372"/>
      <c r="P10" s="1372"/>
      <c r="Q10" s="1372"/>
      <c r="R10" s="1602">
        <v>9</v>
      </c>
      <c r="S10" s="1603"/>
      <c r="T10" s="1602" t="e">
        <f t="shared" si="0"/>
        <v>#DIV/0!</v>
      </c>
      <c r="U10" s="1603"/>
      <c r="V10" s="1602" t="e">
        <f t="shared" si="1"/>
        <v>#DIV/0!</v>
      </c>
      <c r="W10" s="3286"/>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74"/>
      <c r="B11" s="2754" t="s">
        <v>2841</v>
      </c>
      <c r="C11" s="922">
        <f>C10/4</f>
        <v>0</v>
      </c>
      <c r="D11" s="922" t="s">
        <v>142</v>
      </c>
      <c r="E11" s="922" t="e">
        <f>ROUND(C11/E7,4)</f>
        <v>#DIV/0!</v>
      </c>
      <c r="F11" s="2755" t="s">
        <v>2842</v>
      </c>
      <c r="G11" s="2756"/>
      <c r="H11" s="2756"/>
      <c r="I11" s="2756"/>
      <c r="J11" s="2757"/>
      <c r="K11" s="1372"/>
      <c r="L11" s="2726" t="s">
        <v>2843</v>
      </c>
      <c r="M11" s="1083">
        <f>SUMPRODUCT((区片价!B317:B337=I2)*(区片价!C3:F3=E2)*(区片价!C317:F337))</f>
        <v>0</v>
      </c>
      <c r="N11" s="1085">
        <f>SUMPRODUCT((因素修正幅度!B317:B337=I2)*(因素修正幅度!C3:F3=E2)*(因素修正幅度!C317:F337))</f>
        <v>0</v>
      </c>
      <c r="O11" s="1372"/>
      <c r="P11" s="1372"/>
      <c r="Q11" s="1372"/>
      <c r="R11" s="1602">
        <v>10</v>
      </c>
      <c r="S11" s="1603"/>
      <c r="T11" s="1602" t="e">
        <f t="shared" si="0"/>
        <v>#DIV/0!</v>
      </c>
      <c r="U11" s="1603"/>
      <c r="V11" s="1602" t="e">
        <f t="shared" si="1"/>
        <v>#DIV/0!</v>
      </c>
      <c r="W11" s="3286" t="s">
        <v>2844</v>
      </c>
      <c r="X11" s="1614" t="s">
        <v>2845</v>
      </c>
      <c r="Y11" s="1615" t="e">
        <f>$G$3</f>
        <v>#DIV/0!</v>
      </c>
      <c r="Z11" s="1615" t="e">
        <f t="shared" ref="Z11:AJ11" si="3">$G$3</f>
        <v>#DIV/0!</v>
      </c>
      <c r="AA11" s="1615" t="e">
        <f t="shared" si="3"/>
        <v>#DIV/0!</v>
      </c>
      <c r="AB11" s="1615" t="e">
        <f t="shared" si="3"/>
        <v>#DIV/0!</v>
      </c>
      <c r="AC11" s="1615" t="e">
        <f t="shared" si="3"/>
        <v>#DIV/0!</v>
      </c>
      <c r="AD11" s="1615" t="e">
        <f t="shared" si="3"/>
        <v>#DIV/0!</v>
      </c>
      <c r="AE11" s="1615" t="e">
        <f t="shared" si="3"/>
        <v>#DIV/0!</v>
      </c>
      <c r="AF11" s="1615" t="e">
        <f t="shared" si="3"/>
        <v>#DIV/0!</v>
      </c>
      <c r="AG11" s="1615" t="e">
        <f t="shared" si="3"/>
        <v>#DIV/0!</v>
      </c>
      <c r="AH11" s="1615" t="e">
        <f t="shared" si="3"/>
        <v>#DIV/0!</v>
      </c>
      <c r="AI11" s="1615" t="e">
        <f t="shared" si="3"/>
        <v>#DIV/0!</v>
      </c>
      <c r="AJ11" s="1615" t="e">
        <f t="shared" si="3"/>
        <v>#DIV/0!</v>
      </c>
    </row>
    <row r="12" spans="1:36" ht="25.5" thickBot="1">
      <c r="A12" s="3273" t="s">
        <v>2846</v>
      </c>
      <c r="B12" s="2758" t="s">
        <v>2847</v>
      </c>
      <c r="C12" s="918">
        <f>ROUND(C15*D15*E15*F15*G15*H15*I15*J15,4)</f>
        <v>1</v>
      </c>
      <c r="D12" s="2759" t="s">
        <v>2848</v>
      </c>
      <c r="E12" s="2760"/>
      <c r="F12" s="2760"/>
      <c r="G12" s="2761"/>
      <c r="H12" s="2761"/>
      <c r="I12" s="2761"/>
      <c r="J12" s="2762"/>
      <c r="K12" s="1372"/>
      <c r="L12" s="2763" t="s">
        <v>2849</v>
      </c>
      <c r="M12" s="1084">
        <f>SUMPRODUCT((区片价!B338:B344=I2)*(区片价!C3:F3=E2)*(区片价!C338:F344))</f>
        <v>0</v>
      </c>
      <c r="N12" s="1085">
        <f>SUMPRODUCT((因素修正幅度!B338:B344=I2)*(因素修正幅度!C3:F3=E2)*(因素修正幅度!C338:F344))</f>
        <v>0</v>
      </c>
      <c r="O12" s="1372"/>
      <c r="P12" s="1372"/>
      <c r="Q12" s="1372"/>
      <c r="R12" s="1602">
        <v>11</v>
      </c>
      <c r="S12" s="1603"/>
      <c r="T12" s="1602" t="e">
        <f t="shared" si="0"/>
        <v>#DIV/0!</v>
      </c>
      <c r="U12" s="1603"/>
      <c r="V12" s="1602" t="e">
        <f t="shared" si="1"/>
        <v>#DIV/0!</v>
      </c>
      <c r="W12" s="3286"/>
      <c r="X12" s="1616" t="s">
        <v>2850</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91"/>
      <c r="B13" s="2764" t="s">
        <v>2851</v>
      </c>
      <c r="C13" s="2765" t="s">
        <v>2852</v>
      </c>
      <c r="D13" s="1808" t="s">
        <v>2853</v>
      </c>
      <c r="E13" s="1808" t="s">
        <v>2854</v>
      </c>
      <c r="F13" s="30" t="s">
        <v>2855</v>
      </c>
      <c r="G13" s="2766" t="s">
        <v>2856</v>
      </c>
      <c r="H13" s="2766" t="s">
        <v>2856</v>
      </c>
      <c r="I13" s="2766" t="s">
        <v>2856</v>
      </c>
      <c r="J13" s="2767" t="s">
        <v>2856</v>
      </c>
      <c r="K13" s="1372"/>
      <c r="L13" s="1372"/>
      <c r="M13" s="1372"/>
      <c r="N13" s="1372"/>
      <c r="O13" s="1372"/>
      <c r="P13" s="1372"/>
      <c r="Q13" s="1372"/>
      <c r="R13" s="1602">
        <v>12</v>
      </c>
      <c r="S13" s="1603"/>
      <c r="T13" s="1602" t="e">
        <f t="shared" si="0"/>
        <v>#DIV/0!</v>
      </c>
      <c r="U13" s="1603"/>
      <c r="V13" s="1602" t="e">
        <f t="shared" si="1"/>
        <v>#DIV/0!</v>
      </c>
      <c r="W13" s="3286"/>
      <c r="X13" s="1616"/>
      <c r="Y13" s="1613" t="e">
        <f>(-0.163*(Y12^2)-0.59*Y12+7617)*(10^(-4))/Y11</f>
        <v>#DIV/0!</v>
      </c>
      <c r="Z13" s="1613" t="e">
        <f t="shared" ref="Z13:AJ13" si="5">(-0.163*(Z12^2)-0.59*Z12+7617)*(10^(-4))/Z11</f>
        <v>#DIV/0!</v>
      </c>
      <c r="AA13" s="1613" t="e">
        <f t="shared" si="5"/>
        <v>#DIV/0!</v>
      </c>
      <c r="AB13" s="1613" t="e">
        <f t="shared" si="5"/>
        <v>#DIV/0!</v>
      </c>
      <c r="AC13" s="1613" t="e">
        <f t="shared" si="5"/>
        <v>#DIV/0!</v>
      </c>
      <c r="AD13" s="1613" t="e">
        <f t="shared" si="5"/>
        <v>#DIV/0!</v>
      </c>
      <c r="AE13" s="1613" t="e">
        <f t="shared" si="5"/>
        <v>#DIV/0!</v>
      </c>
      <c r="AF13" s="1613" t="e">
        <f t="shared" si="5"/>
        <v>#DIV/0!</v>
      </c>
      <c r="AG13" s="1613" t="e">
        <f t="shared" si="5"/>
        <v>#DIV/0!</v>
      </c>
      <c r="AH13" s="1613" t="e">
        <f t="shared" si="5"/>
        <v>#DIV/0!</v>
      </c>
      <c r="AI13" s="1613" t="e">
        <f t="shared" si="5"/>
        <v>#DIV/0!</v>
      </c>
      <c r="AJ13" s="1613" t="e">
        <f t="shared" si="5"/>
        <v>#DIV/0!</v>
      </c>
    </row>
    <row r="14" spans="1:36" ht="15">
      <c r="A14" s="3291"/>
      <c r="B14" s="2768"/>
      <c r="C14" s="2769"/>
      <c r="D14" s="2770"/>
      <c r="E14" s="2770"/>
      <c r="F14" s="2771"/>
      <c r="G14" s="2772" t="s">
        <v>2857</v>
      </c>
      <c r="H14" s="2773"/>
      <c r="I14" s="2774"/>
      <c r="J14" s="2775"/>
      <c r="K14" s="1372"/>
      <c r="L14" s="1372"/>
      <c r="M14" s="1372"/>
      <c r="N14" s="1372"/>
      <c r="O14" s="1372"/>
      <c r="P14" s="1372"/>
      <c r="Q14" s="1372"/>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92"/>
      <c r="B15" s="2776" t="s">
        <v>2858</v>
      </c>
      <c r="C15" s="228">
        <f>IF(C14="有",1.1,1)</f>
        <v>1</v>
      </c>
      <c r="D15" s="228">
        <f>IF(D14="有",1.1,1)</f>
        <v>1</v>
      </c>
      <c r="E15" s="228">
        <f>IF(E14="有",1.1,1)</f>
        <v>1</v>
      </c>
      <c r="F15" s="228">
        <f>IF(F14="500米范围内",1.2,IF(F14="500-1000米",1.1,1))</f>
        <v>1</v>
      </c>
      <c r="G15" s="948">
        <v>1</v>
      </c>
      <c r="H15" s="948">
        <v>1</v>
      </c>
      <c r="I15" s="948">
        <v>1</v>
      </c>
      <c r="J15" s="949">
        <v>1</v>
      </c>
      <c r="K15" s="1372"/>
      <c r="L15" s="2777" t="s">
        <v>2794</v>
      </c>
      <c r="M15" s="919" t="s">
        <v>2859</v>
      </c>
      <c r="N15" s="919" t="s">
        <v>2860</v>
      </c>
      <c r="O15" s="919" t="s">
        <v>2861</v>
      </c>
      <c r="P15" s="2778" t="s">
        <v>2862</v>
      </c>
      <c r="Q15" s="1372"/>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73" t="s">
        <v>2863</v>
      </c>
      <c r="B16" s="2745" t="s">
        <v>2864</v>
      </c>
      <c r="C16" s="1801" t="e">
        <f>ROUND(SUM(G17:J17)/C17,0)</f>
        <v>#DIV/0!</v>
      </c>
      <c r="D16" s="2779" t="s">
        <v>2865</v>
      </c>
      <c r="E16" s="2780"/>
      <c r="F16" s="2781"/>
      <c r="G16" s="2782"/>
      <c r="H16" s="2782"/>
      <c r="I16" s="2782"/>
      <c r="J16" s="2783"/>
      <c r="K16" s="1372"/>
      <c r="L16" s="2784" t="s">
        <v>2866</v>
      </c>
      <c r="M16" s="921">
        <v>0.25</v>
      </c>
      <c r="N16" s="921">
        <v>0.2</v>
      </c>
      <c r="O16" s="921">
        <v>0.15</v>
      </c>
      <c r="P16" s="1371">
        <v>0.1</v>
      </c>
      <c r="Q16" s="1372"/>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74"/>
      <c r="B17" s="2785" t="s">
        <v>2867</v>
      </c>
      <c r="C17" s="923">
        <f>SUMPRODUCT((修正!A2:A5=E2)*(修正!B1:M1=G2)*(修正!B2:M5))</f>
        <v>0</v>
      </c>
      <c r="D17" s="2786" t="s">
        <v>2868</v>
      </c>
      <c r="E17" s="922" t="str">
        <f>IF(OR(G2="八级",G2="九级",G2="十级",G2="十一级",G2="十二级"),"五通一平","七通一平")</f>
        <v>七通一平</v>
      </c>
      <c r="F17" s="923" t="s">
        <v>2869</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7" t="s">
        <v>2870</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8"/>
      <c r="AF17" s="2788"/>
      <c r="AG17" s="2720"/>
      <c r="AH17" s="2720"/>
      <c r="AI17" s="2720"/>
      <c r="AJ17" s="2720"/>
    </row>
    <row r="18" spans="1:37" s="2738" customFormat="1" ht="15.75" thickBot="1">
      <c r="A18" s="2789" t="s">
        <v>808</v>
      </c>
      <c r="B18" s="2790" t="s">
        <v>2871</v>
      </c>
      <c r="C18" s="925">
        <f>SUMIF(修正!C18:C39,E3,修正!E18:E39)</f>
        <v>0</v>
      </c>
      <c r="D18" s="2791"/>
      <c r="E18" s="2792"/>
      <c r="F18" s="2793"/>
      <c r="G18" s="2794"/>
      <c r="H18" s="2794"/>
      <c r="I18" s="2794"/>
      <c r="J18" s="2795"/>
      <c r="K18" s="1379"/>
      <c r="O18" s="1377"/>
      <c r="P18" s="1377"/>
      <c r="Q18" s="1378"/>
      <c r="R18" s="1378"/>
      <c r="S18" s="1378"/>
      <c r="T18" s="1373"/>
      <c r="U18" s="1373"/>
      <c r="V18" s="1373"/>
      <c r="W18" s="1372"/>
      <c r="X18" s="1372"/>
      <c r="Y18" s="1372"/>
      <c r="Z18" s="1379"/>
      <c r="AA18" s="1380"/>
      <c r="AB18" s="1380"/>
      <c r="AC18" s="1380"/>
      <c r="AD18" s="1380"/>
      <c r="AE18" s="1374"/>
      <c r="AF18" s="1374"/>
      <c r="AG18" s="2796"/>
      <c r="AH18" s="2796"/>
      <c r="AI18" s="2796"/>
    </row>
    <row r="19" spans="1:37" s="2738" customFormat="1" ht="27.75" thickBot="1">
      <c r="A19" s="2789" t="s">
        <v>809</v>
      </c>
      <c r="B19" s="2790" t="s">
        <v>2872</v>
      </c>
      <c r="C19" s="926" t="e">
        <f>ROUND(IF(H19="按公示增长率计算",SUMPRODUCT((地价!A3:A24=YEAR(G19)&amp;"-"&amp;ROUNDUP(MONTH(G19)/3,0))*(地价!X2:AB2=E2)*(地价!X3:AB24)),IF(H19="地价指数",M20/M19,(1+I19)^O19)),4)</f>
        <v>#DIV/0!</v>
      </c>
      <c r="D19" s="2797" t="s">
        <v>2873</v>
      </c>
      <c r="E19" s="927">
        <v>41640</v>
      </c>
      <c r="F19" s="2797" t="s">
        <v>2874</v>
      </c>
      <c r="G19" s="928">
        <f>'数据-取费表'!B2</f>
        <v>43580</v>
      </c>
      <c r="H19" s="2798" t="s">
        <v>2875</v>
      </c>
      <c r="I19" s="929" t="str">
        <f>IF(H19="季度增幅（自定义）",SUMIF(N21:N24,E2,O21:O24),"")</f>
        <v/>
      </c>
      <c r="J19" s="2795"/>
      <c r="K19" s="1379"/>
      <c r="L19" s="2799" t="s">
        <v>2876</v>
      </c>
      <c r="M19" s="1734">
        <f>ROUND(SUMIF(地价!B2:F2,E2,地价!B24:F24),0)</f>
        <v>0</v>
      </c>
      <c r="N19" s="2800" t="s">
        <v>2877</v>
      </c>
      <c r="O19" s="930">
        <f>ROUNDDOWN(DATEDIF(E19,G19,"M")/3,0)</f>
        <v>21</v>
      </c>
      <c r="P19" s="1376"/>
      <c r="Q19" s="1378"/>
      <c r="R19" s="1378"/>
      <c r="S19" s="1378"/>
      <c r="T19" s="1373"/>
      <c r="U19" s="1373"/>
      <c r="V19" s="1373"/>
      <c r="W19" s="1372"/>
      <c r="X19" s="1372"/>
      <c r="Y19" s="1372"/>
      <c r="Z19" s="1379"/>
      <c r="AA19" s="1380"/>
      <c r="AB19" s="1380"/>
      <c r="AC19" s="1380"/>
      <c r="AD19" s="1380"/>
      <c r="AE19" s="1380"/>
      <c r="AF19" s="2801"/>
      <c r="AG19" s="2802"/>
      <c r="AH19" s="2796"/>
      <c r="AI19" s="2803"/>
      <c r="AJ19" s="2803"/>
      <c r="AK19" s="2803"/>
    </row>
    <row r="20" spans="1:37" s="2738" customFormat="1" ht="27.75" thickBot="1">
      <c r="A20" s="2804" t="s">
        <v>810</v>
      </c>
      <c r="B20" s="2805" t="s">
        <v>2878</v>
      </c>
      <c r="C20" s="931" t="e">
        <f>ROUND(POWER(1+G20,J20-I20)*(POWER(1+G20,I20)-1)/(POWER(1+G20,J20)-1),4)</f>
        <v>#DIV/0!</v>
      </c>
      <c r="D20" s="2806" t="s">
        <v>2879</v>
      </c>
      <c r="E20" s="1768">
        <f ca="1">存贷款利率!D4/100</f>
        <v>4.3499999999999997E-2</v>
      </c>
      <c r="F20" s="2806" t="s">
        <v>2870</v>
      </c>
      <c r="G20" s="936">
        <f>SUMIF(M15:P15,E2,M17:P17)</f>
        <v>0</v>
      </c>
      <c r="H20" s="2806" t="s">
        <v>2880</v>
      </c>
      <c r="I20" s="937" t="e">
        <f>SUMIF('数据-取费表'!C6:C15,E2,'数据-取费表'!F6:F15)/COUNTIF('数据-取费表'!C6:C15,E2)</f>
        <v>#DIV/0!</v>
      </c>
      <c r="J20" s="938">
        <f>IF(E2="住宅",70,IF(E2="商业",40,50))</f>
        <v>50</v>
      </c>
      <c r="K20" s="1379"/>
      <c r="L20" s="2807" t="s">
        <v>2881</v>
      </c>
      <c r="M20" s="1735">
        <f>ROUND(SUMPRODUCT((地价!A4:A24=YEAR(G19)&amp;"-"&amp;ROUNDUP(MONTH(G19)/3,0))*(地价!B2:F2=E2)*(地价!B4:F24)),0)</f>
        <v>0</v>
      </c>
      <c r="N20" s="2808" t="s">
        <v>2882</v>
      </c>
      <c r="O20" s="2809" t="s">
        <v>2883</v>
      </c>
      <c r="P20" s="2810" t="s">
        <v>2884</v>
      </c>
      <c r="R20" s="1378"/>
      <c r="S20" s="1378"/>
      <c r="T20" s="1373"/>
      <c r="U20" s="1373"/>
      <c r="V20" s="1373"/>
      <c r="W20" s="1372"/>
      <c r="X20" s="1372"/>
      <c r="Y20" s="1372"/>
      <c r="Z20" s="1379"/>
      <c r="AA20" s="1380"/>
      <c r="AB20" s="1380"/>
      <c r="AC20" s="1380"/>
      <c r="AD20" s="1380"/>
      <c r="AE20" s="1380"/>
      <c r="AF20" s="1380"/>
    </row>
    <row r="21" spans="1:37" s="2738" customFormat="1" ht="15">
      <c r="A21" s="2811" t="s">
        <v>811</v>
      </c>
      <c r="B21" s="2812" t="s">
        <v>2885</v>
      </c>
      <c r="C21" s="939" t="e">
        <f>IF(B21="容积率修正",IF(G3&lt;=10,D22,J22),C23)</f>
        <v>#DIV/0!</v>
      </c>
      <c r="D21" s="2813"/>
      <c r="E21" s="2813"/>
      <c r="F21" s="2813"/>
      <c r="G21" s="2813"/>
      <c r="H21" s="2813"/>
      <c r="I21" s="2813"/>
      <c r="J21" s="2814"/>
      <c r="K21" s="1379"/>
      <c r="N21" s="2815" t="s">
        <v>2886</v>
      </c>
      <c r="O21" s="1563"/>
      <c r="P21" s="1564">
        <f>SUMPRODUCT((地价!A3:A24=YEAR(G19)&amp;"-"&amp;ROUNDUP(MONTH(G19)/3,0))*(地价!AD2:AH2=N21)*(地价!AD3:AH24))</f>
        <v>0</v>
      </c>
      <c r="R21" s="1378"/>
      <c r="S21" s="1378"/>
      <c r="T21" s="1373"/>
      <c r="U21" s="1373"/>
      <c r="V21" s="1373"/>
      <c r="W21" s="1372"/>
      <c r="X21" s="1372"/>
      <c r="Y21" s="1372"/>
      <c r="Z21" s="1379"/>
      <c r="AA21" s="1380"/>
      <c r="AB21" s="1380"/>
      <c r="AC21" s="1380"/>
      <c r="AD21" s="1380"/>
      <c r="AE21" s="1380"/>
      <c r="AF21" s="1380"/>
    </row>
    <row r="22" spans="1:37" s="2738" customFormat="1" ht="14.25">
      <c r="A22" s="2665" t="s">
        <v>2887</v>
      </c>
      <c r="B22" s="2816" t="s">
        <v>2888</v>
      </c>
      <c r="C22" s="1810" t="s">
        <v>2889</v>
      </c>
      <c r="D22" s="1810" t="e">
        <f>IF(E22=G22,F22,IF(G3&lt;=10,ROUND(F22+(H22-F22)*(G3-E22)/(G22-E22),4),"——"))</f>
        <v>#DIV/0!</v>
      </c>
      <c r="E22" s="915" t="e">
        <f>ROUNDDOWN(G3,1)</f>
        <v>#DIV/0!</v>
      </c>
      <c r="F22" s="1810"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5" t="e">
        <f>ROUNDUP(G3,1)</f>
        <v>#DIV/0!</v>
      </c>
      <c r="H22" s="1810"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0" t="s">
        <v>155</v>
      </c>
      <c r="J22" s="940" t="e">
        <f>IF(G3&gt;10,D113,"——")</f>
        <v>#DIV/0!</v>
      </c>
      <c r="K22" s="1379"/>
      <c r="N22" s="2815" t="s">
        <v>2890</v>
      </c>
      <c r="O22" s="1563"/>
      <c r="P22" s="1564">
        <f>SUMPRODUCT((地价!A3:A24=YEAR(G19)&amp;"-"&amp;ROUNDUP(MONTH(G19)/3,0))*(地价!AD2:AH2=N22)*(地价!AD3:AH24))</f>
        <v>0</v>
      </c>
      <c r="R22" s="1378"/>
      <c r="S22" s="1378"/>
      <c r="T22" s="1373"/>
      <c r="U22" s="1373"/>
      <c r="V22" s="1373"/>
      <c r="W22" s="1372"/>
      <c r="X22" s="1372"/>
      <c r="Y22" s="1372"/>
      <c r="Z22" s="1379"/>
      <c r="AA22" s="1380"/>
      <c r="AB22" s="1380"/>
      <c r="AC22" s="1380"/>
      <c r="AD22" s="1380"/>
      <c r="AE22" s="1380"/>
      <c r="AF22" s="1380"/>
    </row>
    <row r="23" spans="1:37" ht="27.75" thickBot="1">
      <c r="A23" s="2665" t="s">
        <v>2891</v>
      </c>
      <c r="B23" s="2817" t="s">
        <v>2892</v>
      </c>
      <c r="C23" s="1015" t="e">
        <f>ROUND(IF(G3&gt;1,IF(I3&lt;7,SUMPRODUCT((B93:B98=I3)*(C92:N92=G2)*(C93:N98)),SUMIF(C92:N92,G2,C100:N100)),IF(I3&lt;7,SUMPRODUCT((B102:B107=I3)*(C92:N92=G2)*(C102:N107)),SUMIF(C92:N92,G2,C109:N109))),4)</f>
        <v>#DIV/0!</v>
      </c>
      <c r="D23" s="2773"/>
      <c r="E23" s="2773"/>
      <c r="F23" s="2818"/>
      <c r="G23" s="2819"/>
      <c r="H23" s="2820"/>
      <c r="I23" s="2821"/>
      <c r="J23" s="2822"/>
      <c r="K23" s="1372"/>
      <c r="N23" s="2815" t="s">
        <v>2893</v>
      </c>
      <c r="O23" s="1563"/>
      <c r="P23" s="1564">
        <f>SUMPRODUCT((地价!A3:A24=YEAR(G19)&amp;"-"&amp;ROUNDUP(MONTH(G19)/3,0))*(地价!AD2:AH2=N23)*(地价!AD3:AH24))</f>
        <v>0</v>
      </c>
      <c r="R23" s="1378"/>
      <c r="S23" s="1378"/>
      <c r="T23" s="1373"/>
      <c r="U23" s="1373"/>
      <c r="V23" s="1373"/>
      <c r="W23" s="1372"/>
      <c r="X23" s="1372"/>
      <c r="Y23" s="1372"/>
      <c r="Z23" s="1379"/>
      <c r="AA23" s="1380"/>
      <c r="AB23" s="1380"/>
      <c r="AC23" s="1380"/>
      <c r="AD23" s="1380"/>
      <c r="AK23" s="2796"/>
    </row>
    <row r="24" spans="1:37" s="2738" customFormat="1" ht="15.75" thickBot="1">
      <c r="A24" s="2804" t="s">
        <v>812</v>
      </c>
      <c r="B24" s="2790" t="s">
        <v>2894</v>
      </c>
      <c r="C24" s="926">
        <f>SUMIF(A45:A88,E2,B45:B88)</f>
        <v>0</v>
      </c>
      <c r="D24" s="2793"/>
      <c r="E24" s="2823"/>
      <c r="F24" s="2823"/>
      <c r="G24" s="2823"/>
      <c r="H24" s="2823"/>
      <c r="I24" s="2823"/>
      <c r="J24" s="2824"/>
      <c r="K24" s="1379"/>
      <c r="N24" s="2825" t="s">
        <v>2895</v>
      </c>
      <c r="O24" s="1565"/>
      <c r="P24" s="1566">
        <f>SUMPRODUCT((地价!A3:A24=YEAR(G19)&amp;"-"&amp;ROUNDUP(MONTH(G19)/3,0))*(地价!AD2:AH2=N24)*(地价!AD3:AH24))</f>
        <v>0</v>
      </c>
      <c r="R24" s="1378"/>
      <c r="S24" s="1378"/>
      <c r="T24" s="1373"/>
      <c r="U24" s="1373"/>
      <c r="V24" s="1373"/>
      <c r="W24" s="1372"/>
      <c r="X24" s="1372"/>
      <c r="Y24" s="1372"/>
      <c r="Z24" s="1379"/>
      <c r="AA24" s="1380"/>
      <c r="AB24" s="1380"/>
      <c r="AC24" s="1380"/>
      <c r="AD24" s="1380"/>
      <c r="AE24" s="1380"/>
      <c r="AF24" s="1380"/>
    </row>
    <row r="25" spans="1:37" ht="15.75" thickBot="1">
      <c r="A25" s="2804" t="s">
        <v>813</v>
      </c>
      <c r="B25" s="2826" t="s">
        <v>2896</v>
      </c>
      <c r="C25" s="932"/>
      <c r="D25" s="2748"/>
      <c r="E25" s="2748"/>
      <c r="F25" s="2827"/>
      <c r="G25" s="2748"/>
      <c r="H25" s="2748"/>
      <c r="I25" s="2748"/>
      <c r="J25" s="2749"/>
      <c r="K25" s="1372"/>
      <c r="N25" s="2828" t="s">
        <v>2897</v>
      </c>
      <c r="O25" s="1567"/>
      <c r="P25" s="1566">
        <f>SUMPRODUCT((地价!A3:A24=YEAR(G19)&amp;"-"&amp;ROUNDUP(MONTH(G19)/3,0))*(地价!AD2:AH2=N25)*(地价!AD3:AH24))</f>
        <v>0</v>
      </c>
      <c r="R25" s="1378"/>
      <c r="S25" s="1378"/>
      <c r="T25" s="1373"/>
      <c r="U25" s="1373"/>
      <c r="V25" s="1373"/>
      <c r="W25" s="1372"/>
      <c r="X25" s="1372"/>
      <c r="Y25" s="1372"/>
      <c r="Z25" s="1379"/>
      <c r="AA25" s="1380"/>
      <c r="AB25" s="1380"/>
      <c r="AC25" s="1380"/>
      <c r="AD25" s="1380"/>
    </row>
    <row r="26" spans="1:37" ht="15">
      <c r="A26" s="2829"/>
      <c r="B26" s="2816" t="s">
        <v>2898</v>
      </c>
      <c r="C26" s="205" t="e">
        <f>E29+SUM(E33:E39)</f>
        <v>#DIV/0!</v>
      </c>
      <c r="D26" s="2830"/>
      <c r="E26" s="2773"/>
      <c r="F26" s="2831"/>
      <c r="G26" s="2773"/>
      <c r="H26" s="2773"/>
      <c r="I26" s="2773"/>
      <c r="J26" s="2832"/>
      <c r="K26" s="1372"/>
      <c r="R26" s="1378"/>
      <c r="S26" s="1378"/>
      <c r="T26" s="1373"/>
      <c r="U26" s="1373"/>
      <c r="V26" s="1373"/>
      <c r="W26" s="1372"/>
      <c r="X26" s="1372"/>
      <c r="Y26" s="1372"/>
      <c r="Z26" s="1379"/>
      <c r="AA26" s="1380"/>
      <c r="AB26" s="1380"/>
      <c r="AC26" s="1380"/>
      <c r="AD26" s="1380"/>
    </row>
    <row r="27" spans="1:37" ht="15.75" thickBot="1">
      <c r="A27" s="2829"/>
      <c r="B27" s="2833" t="s">
        <v>2899</v>
      </c>
      <c r="C27" s="933" t="e">
        <f>E30+SUM(I33:I39)</f>
        <v>#DIV/0!</v>
      </c>
      <c r="D27" s="2834"/>
      <c r="E27" s="2835"/>
      <c r="F27" s="2836"/>
      <c r="G27" s="2835"/>
      <c r="H27" s="2835"/>
      <c r="I27" s="2835"/>
      <c r="J27" s="2837"/>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8"/>
      <c r="B28" s="2839" t="s">
        <v>2900</v>
      </c>
      <c r="C28" s="2840" t="s">
        <v>2901</v>
      </c>
      <c r="D28" s="2840" t="s">
        <v>2902</v>
      </c>
      <c r="E28" s="2841" t="s">
        <v>2903</v>
      </c>
      <c r="F28" s="2842"/>
      <c r="G28" s="2761"/>
      <c r="H28" s="2761"/>
      <c r="I28" s="2761"/>
      <c r="J28" s="2762"/>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3"/>
      <c r="B29" s="2844" t="s">
        <v>2904</v>
      </c>
      <c r="C29" s="205" t="e">
        <f>ROUND(C5*C18*C19*C20*C21*C24,0)</f>
        <v>#DIV/0!</v>
      </c>
      <c r="D29" s="2845"/>
      <c r="E29" s="944" t="e">
        <f>ROUND(C29*D29/10000,0)</f>
        <v>#DIV/0!</v>
      </c>
      <c r="F29" s="2846" t="s">
        <v>2905</v>
      </c>
      <c r="G29" s="2847"/>
      <c r="H29" s="2847"/>
      <c r="I29" s="2847"/>
      <c r="J29" s="2848"/>
      <c r="K29" s="1372"/>
      <c r="L29" s="1372"/>
      <c r="M29" s="1372"/>
      <c r="N29" s="1372"/>
      <c r="O29" s="1377"/>
      <c r="P29" s="1377"/>
      <c r="Q29" s="1378"/>
      <c r="R29" s="1378"/>
      <c r="S29" s="1378"/>
      <c r="T29" s="1373"/>
      <c r="U29" s="1373"/>
      <c r="V29" s="1373"/>
      <c r="W29" s="1372"/>
      <c r="X29" s="1372"/>
      <c r="Y29" s="1372"/>
      <c r="Z29" s="1379"/>
      <c r="AA29" s="1380"/>
      <c r="AB29" s="1380"/>
      <c r="AC29" s="1380"/>
      <c r="AD29" s="1380"/>
      <c r="AE29" s="2788"/>
      <c r="AF29" s="2788"/>
      <c r="AG29" s="2720"/>
      <c r="AH29" s="2720"/>
      <c r="AI29" s="2720"/>
      <c r="AJ29" s="2720"/>
    </row>
    <row r="30" spans="1:37" ht="25.5" thickBot="1">
      <c r="A30" s="2849"/>
      <c r="B30" s="2850" t="s">
        <v>2906</v>
      </c>
      <c r="C30" s="228" t="e">
        <f>ROUND(IF(E2="工业",C29*M39,C29*M38),0)</f>
        <v>#DIV/0!</v>
      </c>
      <c r="D30" s="2851"/>
      <c r="E30" s="944" t="e">
        <f>ROUND(C30*D30/10000,0)</f>
        <v>#DIV/0!</v>
      </c>
      <c r="F30" s="2852" t="s">
        <v>2907</v>
      </c>
      <c r="G30" s="2853"/>
      <c r="H30" s="2853"/>
      <c r="I30" s="2853"/>
      <c r="J30" s="2854"/>
      <c r="K30" s="1372"/>
      <c r="L30" s="1372"/>
      <c r="M30" s="1372"/>
      <c r="N30" s="1372"/>
      <c r="O30" s="1377"/>
      <c r="P30" s="1377"/>
      <c r="Q30" s="1378"/>
      <c r="R30" s="1378"/>
      <c r="S30" s="1378"/>
      <c r="T30" s="1373"/>
      <c r="U30" s="1373"/>
      <c r="V30" s="1373"/>
      <c r="W30" s="1372"/>
      <c r="X30" s="1372"/>
      <c r="Y30" s="1372"/>
      <c r="Z30" s="1379"/>
      <c r="AA30" s="1380"/>
      <c r="AB30" s="1380"/>
      <c r="AC30" s="1380"/>
      <c r="AD30" s="1380"/>
      <c r="AE30" s="2788"/>
      <c r="AF30" s="2788"/>
      <c r="AG30" s="2720"/>
      <c r="AH30" s="2720"/>
      <c r="AI30" s="2720"/>
      <c r="AJ30" s="2720"/>
    </row>
    <row r="31" spans="1:37" ht="14.25">
      <c r="A31" s="2855"/>
      <c r="B31" s="2856" t="s">
        <v>2908</v>
      </c>
      <c r="C31" s="2857" t="s">
        <v>2909</v>
      </c>
      <c r="D31" s="2761"/>
      <c r="E31" s="2857"/>
      <c r="F31" s="2857"/>
      <c r="G31" s="2759" t="s">
        <v>2910</v>
      </c>
      <c r="H31" s="2761"/>
      <c r="I31" s="2858"/>
      <c r="J31" s="2762"/>
      <c r="K31" s="1372"/>
      <c r="L31" s="1372"/>
      <c r="M31" s="1372"/>
      <c r="N31" s="1372"/>
      <c r="O31" s="1377"/>
      <c r="P31" s="1377"/>
      <c r="Q31" s="1378"/>
      <c r="R31" s="1378"/>
      <c r="S31" s="1378"/>
      <c r="T31" s="1373"/>
      <c r="U31" s="1373"/>
      <c r="V31" s="1373"/>
      <c r="W31" s="1372"/>
      <c r="X31" s="1372"/>
      <c r="Y31" s="1372"/>
      <c r="Z31" s="1379"/>
      <c r="AA31" s="1380"/>
      <c r="AB31" s="1380"/>
      <c r="AC31" s="1380"/>
      <c r="AD31" s="1380"/>
      <c r="AE31" s="2788"/>
      <c r="AF31" s="2788"/>
      <c r="AG31" s="2720"/>
      <c r="AH31" s="2720"/>
      <c r="AI31" s="2720"/>
      <c r="AJ31" s="2720"/>
    </row>
    <row r="32" spans="1:37" ht="24">
      <c r="A32" s="2843"/>
      <c r="B32" s="2859"/>
      <c r="C32" s="500" t="s">
        <v>2901</v>
      </c>
      <c r="D32" s="497" t="s">
        <v>2902</v>
      </c>
      <c r="E32" s="497" t="s">
        <v>2903</v>
      </c>
      <c r="F32" s="387" t="s">
        <v>2911</v>
      </c>
      <c r="G32" s="2860" t="s">
        <v>2901</v>
      </c>
      <c r="H32" s="2860" t="s">
        <v>2902</v>
      </c>
      <c r="I32" s="2860" t="s">
        <v>2903</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8"/>
      <c r="AF32" s="2788"/>
      <c r="AG32" s="2720"/>
      <c r="AH32" s="2720"/>
      <c r="AI32" s="2720"/>
      <c r="AJ32" s="2720"/>
    </row>
    <row r="33" spans="1:37" ht="36" customHeight="1">
      <c r="A33" s="3281" t="s">
        <v>2912</v>
      </c>
      <c r="B33" s="2861" t="s">
        <v>2913</v>
      </c>
      <c r="C33" s="205" t="e">
        <f>ROUND(D5*C19*C20*C24*F33,0)</f>
        <v>#DIV/0!</v>
      </c>
      <c r="D33" s="2845"/>
      <c r="E33" s="199" t="e">
        <f>ROUND(C33*D33/10000,0)</f>
        <v>#DIV/0!</v>
      </c>
      <c r="F33" s="199">
        <f>SUMIF(修正!A45:A56,G2,修正!B45:B56)</f>
        <v>0</v>
      </c>
      <c r="G33" s="199" t="e">
        <f t="shared" ref="G33" si="6">ROUND(IF(E2="工业",C33*$M$39,C33*$M$38),0)</f>
        <v>#DIV/0!</v>
      </c>
      <c r="H33" s="199">
        <f>D33</f>
        <v>0</v>
      </c>
      <c r="I33" s="199" t="e">
        <f>ROUND(G33*H33/10000,0)</f>
        <v>#DIV/0!</v>
      </c>
      <c r="J33" s="2862"/>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82"/>
      <c r="B34" s="2765" t="s">
        <v>2914</v>
      </c>
      <c r="C34" s="205" t="e">
        <f>ROUND(D5*C19*C20*C24*F34,0)</f>
        <v>#DIV/0!</v>
      </c>
      <c r="D34" s="2845"/>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62"/>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82"/>
      <c r="B35" s="2765" t="s">
        <v>2915</v>
      </c>
      <c r="C35" s="205" t="e">
        <f>ROUND(D5*C19*C20*C24*F35,0)</f>
        <v>#DIV/0!</v>
      </c>
      <c r="D35" s="2845"/>
      <c r="E35" s="199" t="e">
        <f t="shared" si="7"/>
        <v>#DIV/0!</v>
      </c>
      <c r="F35" s="199">
        <f>SUMIF(修正!A45:A56,G2,修正!D45:D56)</f>
        <v>0</v>
      </c>
      <c r="G35" s="199" t="e">
        <f>ROUND(IF(E2="工业",C35*$M$39,C35*$M$38),0)</f>
        <v>#DIV/0!</v>
      </c>
      <c r="H35" s="199">
        <f t="shared" si="8"/>
        <v>0</v>
      </c>
      <c r="I35" s="199" t="e">
        <f t="shared" si="9"/>
        <v>#DIV/0!</v>
      </c>
      <c r="J35" s="2862"/>
      <c r="K35" s="1372"/>
      <c r="L35" s="1372"/>
      <c r="M35" s="1372"/>
      <c r="N35" s="1372"/>
      <c r="O35" s="1372"/>
      <c r="P35" s="1372"/>
      <c r="Q35" s="1372"/>
      <c r="R35" s="1372"/>
      <c r="S35" s="1372"/>
      <c r="T35" s="1372"/>
      <c r="U35" s="1372"/>
      <c r="V35" s="1372"/>
      <c r="W35" s="1372"/>
      <c r="X35" s="1372"/>
      <c r="Y35" s="1372"/>
      <c r="Z35" s="1373"/>
    </row>
    <row r="36" spans="1:37" ht="13.5" thickBot="1">
      <c r="A36" s="3283"/>
      <c r="B36" s="2765" t="s">
        <v>2916</v>
      </c>
      <c r="C36" s="205" t="e">
        <f>ROUND(D5*C19*C20*C24*F36,0)</f>
        <v>#DIV/0!</v>
      </c>
      <c r="D36" s="2845"/>
      <c r="E36" s="199" t="e">
        <f t="shared" si="7"/>
        <v>#DIV/0!</v>
      </c>
      <c r="F36" s="199">
        <f>SUMIF(修正!A45:A56,G2,修正!E45:E56)</f>
        <v>0</v>
      </c>
      <c r="G36" s="199" t="e">
        <f>ROUND(IF(E2="工业",C36*$M$39,C36*$M$38),0)</f>
        <v>#DIV/0!</v>
      </c>
      <c r="H36" s="199">
        <f t="shared" si="8"/>
        <v>0</v>
      </c>
      <c r="I36" s="199" t="e">
        <f t="shared" si="9"/>
        <v>#DIV/0!</v>
      </c>
      <c r="J36" s="2862"/>
      <c r="K36" s="1372"/>
      <c r="L36" s="2719"/>
      <c r="M36" s="2719"/>
      <c r="N36" s="1372"/>
      <c r="O36" s="1372"/>
      <c r="P36" s="1372"/>
      <c r="Q36" s="1372"/>
      <c r="R36" s="1372"/>
      <c r="S36" s="1372"/>
      <c r="T36" s="1372"/>
      <c r="U36" s="1372"/>
      <c r="V36" s="1372"/>
      <c r="W36" s="1372"/>
      <c r="X36" s="1372"/>
      <c r="Y36" s="1372"/>
      <c r="Z36" s="1373"/>
    </row>
    <row r="37" spans="1:37">
      <c r="A37" s="2863"/>
      <c r="B37" s="2765" t="s">
        <v>2917</v>
      </c>
      <c r="C37" s="199" t="e">
        <f>ROUND(E5*C19*C41*C24*F37,0)</f>
        <v>#DIV/0!</v>
      </c>
      <c r="D37" s="2845"/>
      <c r="E37" s="199" t="e">
        <f t="shared" si="7"/>
        <v>#DIV/0!</v>
      </c>
      <c r="F37" s="205">
        <f>SUMIF(修正!A45:A56,G2,修正!F45:F56)</f>
        <v>0</v>
      </c>
      <c r="G37" s="199" t="e">
        <f>ROUND(IF(E2="工业",C37*$M$39,C37*$M$38),0)</f>
        <v>#DIV/0!</v>
      </c>
      <c r="H37" s="199">
        <f t="shared" si="8"/>
        <v>0</v>
      </c>
      <c r="I37" s="199" t="e">
        <f t="shared" si="9"/>
        <v>#DIV/0!</v>
      </c>
      <c r="J37" s="2862"/>
      <c r="K37" s="1372"/>
      <c r="L37" s="2864" t="s">
        <v>2918</v>
      </c>
      <c r="M37" s="2865"/>
      <c r="N37" s="1372"/>
      <c r="O37" s="1372"/>
      <c r="P37" s="1372"/>
      <c r="Q37" s="1372"/>
      <c r="R37" s="1372"/>
      <c r="S37" s="1372"/>
      <c r="T37" s="1372"/>
      <c r="U37" s="1372"/>
      <c r="V37" s="1372"/>
      <c r="W37" s="1372"/>
      <c r="X37" s="1372"/>
      <c r="Y37" s="1372"/>
      <c r="Z37" s="1373"/>
    </row>
    <row r="38" spans="1:37">
      <c r="A38" s="2863"/>
      <c r="B38" s="2765" t="s">
        <v>2919</v>
      </c>
      <c r="C38" s="199" t="e">
        <f>ROUND(E5*C19*C41*C24*F38,0)</f>
        <v>#DIV/0!</v>
      </c>
      <c r="D38" s="2845"/>
      <c r="E38" s="199" t="e">
        <f t="shared" si="7"/>
        <v>#DIV/0!</v>
      </c>
      <c r="F38" s="205">
        <f>SUMIF(修正!A45:A56,G2,修正!G45:G56)</f>
        <v>0</v>
      </c>
      <c r="G38" s="199" t="e">
        <f>ROUND(IF(E2="工业",C38*$M$39,C38*$M$38),0)</f>
        <v>#DIV/0!</v>
      </c>
      <c r="H38" s="199">
        <f t="shared" si="8"/>
        <v>0</v>
      </c>
      <c r="I38" s="199" t="e">
        <f t="shared" si="9"/>
        <v>#DIV/0!</v>
      </c>
      <c r="J38" s="2862"/>
      <c r="K38" s="1372"/>
      <c r="L38" s="1887" t="s">
        <v>2920</v>
      </c>
      <c r="M38" s="2866">
        <v>0.25</v>
      </c>
      <c r="N38" s="1372"/>
      <c r="O38" s="1372"/>
      <c r="P38" s="1372"/>
      <c r="Q38" s="1372"/>
      <c r="R38" s="1372"/>
      <c r="S38" s="1372"/>
      <c r="T38" s="1372"/>
      <c r="U38" s="1372"/>
      <c r="V38" s="1372"/>
      <c r="W38" s="1372"/>
      <c r="X38" s="1372"/>
      <c r="Y38" s="1372"/>
      <c r="Z38" s="1373"/>
    </row>
    <row r="39" spans="1:37" ht="13.5" thickBot="1">
      <c r="A39" s="2849"/>
      <c r="B39" s="2867" t="s">
        <v>2921</v>
      </c>
      <c r="C39" s="228" t="e">
        <f>ROUND(E5*C19*C41*C24*F39,0)</f>
        <v>#DIV/0!</v>
      </c>
      <c r="D39" s="2851"/>
      <c r="E39" s="228" t="e">
        <f t="shared" si="7"/>
        <v>#DIV/0!</v>
      </c>
      <c r="F39" s="934">
        <f>SUMIF(修正!A45:A56,G2,修正!H45:H56)</f>
        <v>0</v>
      </c>
      <c r="G39" s="228" t="e">
        <f>ROUND(IF(E2="工业",C39*$M$39,C39*$M$38),0)</f>
        <v>#DIV/0!</v>
      </c>
      <c r="H39" s="228">
        <f t="shared" si="8"/>
        <v>0</v>
      </c>
      <c r="I39" s="228" t="e">
        <f t="shared" si="9"/>
        <v>#DIV/0!</v>
      </c>
      <c r="J39" s="2868"/>
      <c r="K39" s="1372"/>
      <c r="L39" s="2869" t="s">
        <v>2862</v>
      </c>
      <c r="M39" s="2870">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ht="24">
      <c r="A41" s="1373"/>
      <c r="B41" s="2943" t="s">
        <v>3033</v>
      </c>
      <c r="C41" s="387" t="e">
        <f>ROUND(POWER(1+E41,H41-G41)*(POWER(1+E41,G41)-1)/(POWER(1+E41,H41)-1),4)</f>
        <v>#DIV/0!</v>
      </c>
      <c r="D41" s="199" t="s">
        <v>2870</v>
      </c>
      <c r="E41" s="2942">
        <f>G20</f>
        <v>0</v>
      </c>
      <c r="F41" s="199" t="s">
        <v>2880</v>
      </c>
      <c r="G41" s="217"/>
      <c r="H41" s="199">
        <v>50</v>
      </c>
      <c r="Z41" s="1373"/>
      <c r="AA41" s="1373"/>
      <c r="AB41" s="1373"/>
      <c r="AC41" s="1373"/>
      <c r="AD41" s="1373"/>
      <c r="AE41" s="1373"/>
      <c r="AF41" s="1373"/>
      <c r="AG41" s="1373"/>
      <c r="AH41" s="1373"/>
      <c r="AI41" s="1373"/>
      <c r="AJ41" s="1373"/>
    </row>
    <row r="42" spans="1:37" s="1372" customFormat="1">
      <c r="A42" s="1373"/>
      <c r="B42" s="2871"/>
      <c r="Z42" s="1373"/>
      <c r="AA42" s="1373"/>
      <c r="AB42" s="1373"/>
      <c r="AC42" s="1373"/>
      <c r="AD42" s="1373"/>
      <c r="AE42" s="1373"/>
      <c r="AF42" s="1373"/>
      <c r="AG42" s="1373"/>
      <c r="AH42" s="1373"/>
      <c r="AI42" s="1373"/>
      <c r="AJ42" s="1373"/>
    </row>
    <row r="43" spans="1:37" s="1372" customFormat="1">
      <c r="A43" s="1373"/>
      <c r="B43" s="2871"/>
      <c r="Z43" s="1373"/>
      <c r="AA43" s="1373"/>
      <c r="AB43" s="1373"/>
      <c r="AC43" s="1373"/>
      <c r="AD43" s="1373"/>
      <c r="AE43" s="1373"/>
      <c r="AF43" s="1373"/>
      <c r="AG43" s="1373"/>
      <c r="AH43" s="1373"/>
      <c r="AI43" s="1373"/>
      <c r="AJ43" s="1373"/>
    </row>
    <row r="44" spans="1:37" s="1372" customFormat="1">
      <c r="A44" s="1373"/>
      <c r="B44" s="2871"/>
      <c r="Z44" s="1373"/>
      <c r="AA44" s="1373"/>
      <c r="AB44" s="1373"/>
      <c r="AC44" s="1373"/>
      <c r="AD44" s="1373"/>
      <c r="AE44" s="1373"/>
      <c r="AF44" s="1373"/>
      <c r="AG44" s="1373"/>
      <c r="AH44" s="1373"/>
      <c r="AI44" s="1373"/>
      <c r="AJ44" s="1373"/>
    </row>
    <row r="45" spans="1:37" s="1372" customFormat="1" ht="15.75" thickBot="1">
      <c r="A45" s="2872" t="s">
        <v>2922</v>
      </c>
      <c r="B45" s="2873"/>
      <c r="C45" s="7"/>
      <c r="D45" s="7"/>
      <c r="E45" s="7"/>
      <c r="F45" s="6"/>
      <c r="G45" s="6"/>
      <c r="H45" s="6"/>
      <c r="I45" s="7"/>
      <c r="J45" s="7"/>
      <c r="K45" s="7"/>
      <c r="L45" s="7"/>
      <c r="M45" s="7"/>
      <c r="N45" s="2788"/>
      <c r="Z45" s="1373"/>
      <c r="AA45" s="1373"/>
      <c r="AB45" s="1373"/>
      <c r="AC45" s="1373"/>
      <c r="AD45" s="1373"/>
      <c r="AE45" s="1373"/>
      <c r="AF45" s="1373"/>
      <c r="AG45" s="1373"/>
      <c r="AH45" s="1373"/>
      <c r="AI45" s="1373"/>
      <c r="AJ45" s="1373"/>
    </row>
    <row r="46" spans="1:37" s="1372" customFormat="1" ht="15">
      <c r="A46" s="2874" t="s">
        <v>2923</v>
      </c>
      <c r="B46" s="2875">
        <f>1+E48</f>
        <v>1</v>
      </c>
      <c r="C46" s="2876"/>
      <c r="D46" s="813"/>
      <c r="E46" s="814"/>
      <c r="F46" s="2877"/>
      <c r="G46" s="6"/>
      <c r="H46" s="7"/>
      <c r="I46" s="7"/>
      <c r="J46" s="7"/>
      <c r="K46" s="7"/>
      <c r="L46" s="7"/>
      <c r="M46" s="7"/>
      <c r="N46" s="2788"/>
      <c r="Z46" s="1373"/>
      <c r="AA46" s="1373"/>
      <c r="AB46" s="1373"/>
      <c r="AC46" s="1373"/>
      <c r="AD46" s="1373"/>
      <c r="AE46" s="1373"/>
      <c r="AF46" s="1373"/>
      <c r="AG46" s="1373"/>
      <c r="AH46" s="1373"/>
      <c r="AI46" s="1373"/>
      <c r="AJ46" s="1373"/>
    </row>
    <row r="47" spans="1:37" s="1372" customFormat="1" ht="24.75">
      <c r="A47" s="2878" t="s">
        <v>2924</v>
      </c>
      <c r="B47" s="1809" t="s">
        <v>2925</v>
      </c>
      <c r="C47" s="1809" t="s">
        <v>2926</v>
      </c>
      <c r="D47" s="1809" t="s">
        <v>2927</v>
      </c>
      <c r="E47" s="818" t="s">
        <v>2928</v>
      </c>
      <c r="F47" s="2879" t="s">
        <v>2929</v>
      </c>
      <c r="G47" s="1809" t="s">
        <v>754</v>
      </c>
      <c r="H47" s="2880" t="s">
        <v>2930</v>
      </c>
      <c r="I47" s="1809" t="s">
        <v>2931</v>
      </c>
      <c r="J47" s="602" t="s">
        <v>2579</v>
      </c>
      <c r="K47" s="602" t="s">
        <v>2580</v>
      </c>
      <c r="L47" s="602" t="s">
        <v>2581</v>
      </c>
      <c r="M47" s="602" t="s">
        <v>2582</v>
      </c>
      <c r="N47" s="602" t="s">
        <v>2583</v>
      </c>
      <c r="AA47" s="1373"/>
      <c r="AB47" s="1373"/>
      <c r="AC47" s="1373"/>
      <c r="AD47" s="1373"/>
      <c r="AE47" s="1373"/>
      <c r="AF47" s="1373"/>
      <c r="AG47" s="1373"/>
      <c r="AH47" s="1373"/>
      <c r="AI47" s="1373"/>
      <c r="AJ47" s="1373"/>
      <c r="AK47" s="1373"/>
    </row>
    <row r="48" spans="1:37" s="1372" customFormat="1" ht="24.75">
      <c r="A48" s="2878" t="s">
        <v>2932</v>
      </c>
      <c r="B48" s="2881">
        <f>估价对象房地状况!C4</f>
        <v>0</v>
      </c>
      <c r="C48" s="2770"/>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14.25">
      <c r="A49" s="2878" t="s">
        <v>2933</v>
      </c>
      <c r="B49" s="2882">
        <f>估价对象房地状况!C18</f>
        <v>0</v>
      </c>
      <c r="C49" s="2770"/>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8" t="s">
        <v>2934</v>
      </c>
      <c r="B50" s="2882">
        <f>估价对象房地状况!C19</f>
        <v>0</v>
      </c>
      <c r="C50" s="2770"/>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8" t="s">
        <v>2935</v>
      </c>
      <c r="B51" s="2883" t="s">
        <v>2936</v>
      </c>
      <c r="C51" s="2770"/>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8" t="s">
        <v>2937</v>
      </c>
      <c r="B52" s="2882">
        <f>估价对象房地状况!C24</f>
        <v>0</v>
      </c>
      <c r="C52" s="2770"/>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8" t="s">
        <v>2938</v>
      </c>
      <c r="B53" s="2884" t="s">
        <v>2939</v>
      </c>
      <c r="C53" s="2770"/>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4">
      <c r="A54" s="2885" t="s">
        <v>2940</v>
      </c>
      <c r="B54" s="1725">
        <f>估价对象房地状况!C21</f>
        <v>0</v>
      </c>
      <c r="C54" s="2770"/>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5" t="s">
        <v>2941</v>
      </c>
      <c r="B55" s="2882">
        <f>估价对象房地状况!C22</f>
        <v>0</v>
      </c>
      <c r="C55" s="2770"/>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24.75" thickBot="1">
      <c r="A56" s="2886" t="s">
        <v>2942</v>
      </c>
      <c r="B56" s="2887">
        <f>估价对象房地状况!C20</f>
        <v>0</v>
      </c>
      <c r="C56" s="2770"/>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4" t="s">
        <v>2943</v>
      </c>
      <c r="B57" s="2875">
        <f>1+E59</f>
        <v>1</v>
      </c>
      <c r="C57" s="813"/>
      <c r="D57" s="813"/>
      <c r="E57" s="814"/>
      <c r="F57" s="2877"/>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8" t="s">
        <v>2924</v>
      </c>
      <c r="B58" s="1809"/>
      <c r="C58" s="1809" t="s">
        <v>2926</v>
      </c>
      <c r="D58" s="1809" t="s">
        <v>2927</v>
      </c>
      <c r="E58" s="818" t="s">
        <v>2928</v>
      </c>
      <c r="F58" s="2879" t="s">
        <v>2944</v>
      </c>
      <c r="G58" s="1809" t="s">
        <v>754</v>
      </c>
      <c r="H58" s="2880" t="s">
        <v>2930</v>
      </c>
      <c r="I58" s="1809" t="s">
        <v>2931</v>
      </c>
      <c r="J58" s="602" t="s">
        <v>2579</v>
      </c>
      <c r="K58" s="602" t="s">
        <v>2580</v>
      </c>
      <c r="L58" s="602" t="s">
        <v>2581</v>
      </c>
      <c r="M58" s="602" t="s">
        <v>2582</v>
      </c>
      <c r="N58" s="602" t="s">
        <v>2583</v>
      </c>
      <c r="AA58" s="1373"/>
      <c r="AB58" s="1373"/>
      <c r="AC58" s="1373"/>
      <c r="AD58" s="1373"/>
      <c r="AE58" s="1373"/>
      <c r="AF58" s="1373"/>
      <c r="AG58" s="1373"/>
      <c r="AH58" s="1373"/>
      <c r="AI58" s="1373"/>
      <c r="AJ58" s="1373"/>
      <c r="AK58" s="1373"/>
    </row>
    <row r="59" spans="1:37" s="1372" customFormat="1" ht="24">
      <c r="A59" s="2878" t="s">
        <v>2945</v>
      </c>
      <c r="B59" s="2881">
        <f>估价对象房地状况!C17</f>
        <v>0</v>
      </c>
      <c r="C59" s="2770"/>
      <c r="D59" s="1288">
        <f t="shared" ref="D59:D67" si="15">SUMIF($J$58:$N$58,C59,J59:N59)</f>
        <v>0</v>
      </c>
      <c r="E59" s="820">
        <f>ROUND(SUM(D59:D67),4)</f>
        <v>0</v>
      </c>
      <c r="F59" s="2502"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14.25">
      <c r="A60" s="2878" t="s">
        <v>2933</v>
      </c>
      <c r="B60" s="2882">
        <f>估价对象房地状况!C18</f>
        <v>0</v>
      </c>
      <c r="C60" s="2770"/>
      <c r="D60" s="1288">
        <f t="shared" si="15"/>
        <v>0</v>
      </c>
      <c r="E60" s="821"/>
      <c r="F60" s="2502"/>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8" t="s">
        <v>2934</v>
      </c>
      <c r="B61" s="2882">
        <f>估价对象房地状况!C19</f>
        <v>0</v>
      </c>
      <c r="C61" s="2770"/>
      <c r="D61" s="1288">
        <f t="shared" si="15"/>
        <v>0</v>
      </c>
      <c r="E61" s="821"/>
      <c r="F61" s="2502"/>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8" t="s">
        <v>2935</v>
      </c>
      <c r="B62" s="2883" t="s">
        <v>2936</v>
      </c>
      <c r="C62" s="2770"/>
      <c r="D62" s="1288">
        <f t="shared" si="15"/>
        <v>0</v>
      </c>
      <c r="E62" s="821"/>
      <c r="F62" s="2502"/>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8" t="s">
        <v>2937</v>
      </c>
      <c r="B63" s="2882">
        <f>估价对象房地状况!C24</f>
        <v>0</v>
      </c>
      <c r="C63" s="2770"/>
      <c r="D63" s="1288">
        <f t="shared" si="15"/>
        <v>0</v>
      </c>
      <c r="E63" s="821"/>
      <c r="F63" s="2502"/>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8" t="s">
        <v>2938</v>
      </c>
      <c r="B64" s="2884" t="s">
        <v>2939</v>
      </c>
      <c r="C64" s="2770"/>
      <c r="D64" s="1288">
        <f t="shared" si="15"/>
        <v>0</v>
      </c>
      <c r="E64" s="821"/>
      <c r="F64" s="2502"/>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4">
      <c r="A65" s="2878" t="s">
        <v>2940</v>
      </c>
      <c r="B65" s="1725">
        <f>估价对象房地状况!C21</f>
        <v>0</v>
      </c>
      <c r="C65" s="2770"/>
      <c r="D65" s="1288">
        <f t="shared" si="15"/>
        <v>0</v>
      </c>
      <c r="E65" s="821"/>
      <c r="F65" s="2502"/>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8" t="s">
        <v>2941</v>
      </c>
      <c r="B66" s="1725">
        <f>估价对象房地状况!C22</f>
        <v>0</v>
      </c>
      <c r="C66" s="2770"/>
      <c r="D66" s="1288">
        <f t="shared" si="15"/>
        <v>0</v>
      </c>
      <c r="E66" s="821"/>
      <c r="F66" s="2502"/>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24.75" thickBot="1">
      <c r="A67" s="2886" t="s">
        <v>2942</v>
      </c>
      <c r="B67" s="2888">
        <f>估价对象房地状况!C20</f>
        <v>0</v>
      </c>
      <c r="C67" s="2770"/>
      <c r="D67" s="1288">
        <f t="shared" si="15"/>
        <v>0</v>
      </c>
      <c r="E67" s="824"/>
      <c r="F67" s="2502"/>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4" t="s">
        <v>2946</v>
      </c>
      <c r="B68" s="2875">
        <f>1+E70</f>
        <v>1</v>
      </c>
      <c r="C68" s="813"/>
      <c r="D68" s="813"/>
      <c r="E68" s="814"/>
      <c r="F68" s="2877"/>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8" t="s">
        <v>2924</v>
      </c>
      <c r="B69" s="1809"/>
      <c r="C69" s="1809" t="s">
        <v>2926</v>
      </c>
      <c r="D69" s="1809" t="s">
        <v>2927</v>
      </c>
      <c r="E69" s="818" t="s">
        <v>2928</v>
      </c>
      <c r="F69" s="2879" t="s">
        <v>2944</v>
      </c>
      <c r="G69" s="1809" t="s">
        <v>754</v>
      </c>
      <c r="H69" s="2880" t="s">
        <v>2930</v>
      </c>
      <c r="I69" s="1809" t="s">
        <v>2931</v>
      </c>
      <c r="J69" s="602" t="s">
        <v>2579</v>
      </c>
      <c r="K69" s="602" t="s">
        <v>2580</v>
      </c>
      <c r="L69" s="602" t="s">
        <v>2581</v>
      </c>
      <c r="M69" s="602" t="s">
        <v>2582</v>
      </c>
      <c r="N69" s="602" t="s">
        <v>2583</v>
      </c>
      <c r="AA69" s="1373"/>
      <c r="AB69" s="1373"/>
      <c r="AC69" s="1373"/>
      <c r="AD69" s="1373"/>
      <c r="AE69" s="1373"/>
      <c r="AF69" s="1373"/>
      <c r="AG69" s="1373"/>
      <c r="AH69" s="1373"/>
      <c r="AI69" s="1373"/>
      <c r="AJ69" s="1373"/>
      <c r="AK69" s="1373"/>
    </row>
    <row r="70" spans="1:37" s="1372" customFormat="1" ht="24">
      <c r="A70" s="2878" t="s">
        <v>2947</v>
      </c>
      <c r="B70" s="2881">
        <f>估价对象房地状况!C15</f>
        <v>0</v>
      </c>
      <c r="C70" s="2770"/>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14.25">
      <c r="A71" s="2878" t="s">
        <v>2933</v>
      </c>
      <c r="B71" s="2882">
        <f>估价对象房地状况!C18</f>
        <v>0</v>
      </c>
      <c r="C71" s="2770"/>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8" t="s">
        <v>2934</v>
      </c>
      <c r="B72" s="2882">
        <f>估价对象房地状况!C19</f>
        <v>0</v>
      </c>
      <c r="C72" s="2770"/>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8" t="s">
        <v>2948</v>
      </c>
      <c r="B73" s="2882">
        <f>估价对象房地状况!C24</f>
        <v>0</v>
      </c>
      <c r="C73" s="2770"/>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4">
      <c r="A74" s="2878" t="s">
        <v>2940</v>
      </c>
      <c r="B74" s="1725">
        <f>估价对象房地状况!C21</f>
        <v>0</v>
      </c>
      <c r="C74" s="2770"/>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8" t="s">
        <v>2941</v>
      </c>
      <c r="B75" s="1725">
        <f>估价对象房地状况!C22</f>
        <v>0</v>
      </c>
      <c r="C75" s="2770"/>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9" customFormat="1" ht="24">
      <c r="A76" s="2878" t="s">
        <v>2938</v>
      </c>
      <c r="B76" s="2884" t="s">
        <v>2939</v>
      </c>
      <c r="C76" s="2770"/>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89"/>
      <c r="AB76" s="1373"/>
      <c r="AC76" s="1373"/>
      <c r="AD76" s="1373"/>
      <c r="AE76" s="1373"/>
      <c r="AF76" s="1373"/>
      <c r="AG76" s="1373"/>
      <c r="AH76" s="2889"/>
      <c r="AI76" s="2889"/>
      <c r="AJ76" s="2889"/>
      <c r="AK76" s="2889"/>
    </row>
    <row r="77" spans="1:37" ht="24">
      <c r="A77" s="2878" t="s">
        <v>2942</v>
      </c>
      <c r="B77" s="2881">
        <f>估价对象房地状况!C20</f>
        <v>0</v>
      </c>
      <c r="C77" s="2770"/>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0"/>
      <c r="AA77" s="2796"/>
      <c r="AG77" s="1374"/>
      <c r="AK77" s="2796"/>
    </row>
    <row r="78" spans="1:37" ht="24.75" thickBot="1">
      <c r="A78" s="2886" t="s">
        <v>2949</v>
      </c>
      <c r="B78" s="2890"/>
      <c r="C78" s="2770"/>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0"/>
      <c r="AA78" s="2796"/>
      <c r="AG78" s="1374"/>
      <c r="AK78" s="2796"/>
    </row>
    <row r="79" spans="1:37" ht="15">
      <c r="A79" s="2874" t="s">
        <v>2950</v>
      </c>
      <c r="B79" s="2875">
        <f>1+E81</f>
        <v>1</v>
      </c>
      <c r="C79" s="813"/>
      <c r="D79" s="813"/>
      <c r="E79" s="814"/>
      <c r="F79" s="2877"/>
      <c r="G79" s="6"/>
      <c r="H79" s="6"/>
      <c r="I79" s="6"/>
      <c r="J79" s="7"/>
      <c r="K79" s="7"/>
      <c r="L79" s="7"/>
      <c r="M79" s="7"/>
      <c r="N79" s="7"/>
      <c r="Z79" s="2720"/>
      <c r="AA79" s="2796"/>
      <c r="AG79" s="1374"/>
      <c r="AK79" s="2796"/>
    </row>
    <row r="80" spans="1:37" ht="24.75">
      <c r="A80" s="2878" t="s">
        <v>2924</v>
      </c>
      <c r="B80" s="1809"/>
      <c r="C80" s="1809" t="s">
        <v>2926</v>
      </c>
      <c r="D80" s="1809" t="s">
        <v>2927</v>
      </c>
      <c r="E80" s="818" t="s">
        <v>2928</v>
      </c>
      <c r="F80" s="2879" t="s">
        <v>2944</v>
      </c>
      <c r="G80" s="1809" t="s">
        <v>754</v>
      </c>
      <c r="H80" s="2880" t="s">
        <v>2930</v>
      </c>
      <c r="I80" s="1809" t="s">
        <v>2931</v>
      </c>
      <c r="J80" s="602" t="s">
        <v>2579</v>
      </c>
      <c r="K80" s="602" t="s">
        <v>2580</v>
      </c>
      <c r="L80" s="602" t="s">
        <v>2581</v>
      </c>
      <c r="M80" s="602" t="s">
        <v>2582</v>
      </c>
      <c r="N80" s="602" t="s">
        <v>2583</v>
      </c>
      <c r="Z80" s="2720"/>
      <c r="AA80" s="2796"/>
      <c r="AG80" s="1374"/>
      <c r="AK80" s="2796"/>
    </row>
    <row r="81" spans="1:37" ht="24">
      <c r="A81" s="2878" t="s">
        <v>2951</v>
      </c>
      <c r="B81" s="2882">
        <f>估价对象房地状况!G15</f>
        <v>0</v>
      </c>
      <c r="C81" s="2770"/>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0"/>
      <c r="AA81" s="2796"/>
      <c r="AG81" s="1374"/>
      <c r="AK81" s="2796"/>
    </row>
    <row r="82" spans="1:37" ht="14.25">
      <c r="A82" s="2878" t="s">
        <v>2933</v>
      </c>
      <c r="B82" s="2882">
        <f>估价对象房地状况!G16</f>
        <v>0</v>
      </c>
      <c r="C82" s="2770"/>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0"/>
      <c r="AA82" s="2796"/>
      <c r="AG82" s="1374"/>
      <c r="AK82" s="2796"/>
    </row>
    <row r="83" spans="1:37" ht="24">
      <c r="A83" s="2878" t="s">
        <v>2934</v>
      </c>
      <c r="B83" s="2882">
        <f>估价对象房地状况!G17</f>
        <v>0</v>
      </c>
      <c r="C83" s="2770"/>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0"/>
      <c r="AA83" s="2796"/>
      <c r="AG83" s="1374"/>
      <c r="AK83" s="2796"/>
    </row>
    <row r="84" spans="1:37" ht="14.25">
      <c r="A84" s="2878" t="s">
        <v>2948</v>
      </c>
      <c r="B84" s="2882">
        <f>估价对象房地状况!G22</f>
        <v>0</v>
      </c>
      <c r="C84" s="2770"/>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0"/>
      <c r="AA84" s="2796"/>
      <c r="AG84" s="1374"/>
      <c r="AK84" s="2796"/>
    </row>
    <row r="85" spans="1:37" ht="24">
      <c r="A85" s="2878" t="s">
        <v>2940</v>
      </c>
      <c r="B85" s="1725">
        <f>估价对象房地状况!G19</f>
        <v>0</v>
      </c>
      <c r="C85" s="2770"/>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0"/>
      <c r="AA85" s="2796"/>
      <c r="AG85" s="1374"/>
      <c r="AK85" s="2796"/>
    </row>
    <row r="86" spans="1:37" ht="24">
      <c r="A86" s="2878" t="s">
        <v>2941</v>
      </c>
      <c r="B86" s="1725">
        <f>估价对象房地状况!G20</f>
        <v>0</v>
      </c>
      <c r="C86" s="2770"/>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0"/>
      <c r="AA86" s="2796"/>
      <c r="AG86" s="1374"/>
      <c r="AK86" s="2796"/>
    </row>
    <row r="87" spans="1:37" ht="24">
      <c r="A87" s="2878" t="s">
        <v>2938</v>
      </c>
      <c r="B87" s="2884" t="s">
        <v>2952</v>
      </c>
      <c r="C87" s="2770"/>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0"/>
      <c r="AA87" s="2796"/>
      <c r="AG87" s="1374"/>
      <c r="AK87" s="2796"/>
    </row>
    <row r="88" spans="1:37" ht="15" thickBot="1">
      <c r="A88" s="2886" t="s">
        <v>2953</v>
      </c>
      <c r="B88" s="2891">
        <f>估价对象房地状况!G18</f>
        <v>0</v>
      </c>
      <c r="C88" s="2770"/>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0"/>
      <c r="AA88" s="2796"/>
      <c r="AG88" s="1374"/>
      <c r="AK88" s="2796"/>
    </row>
    <row r="90" spans="1:37">
      <c r="A90" s="3275" t="s">
        <v>2954</v>
      </c>
      <c r="B90" s="3275"/>
      <c r="C90" s="3275"/>
      <c r="D90" s="3275"/>
      <c r="E90" s="3275"/>
      <c r="F90" s="3275"/>
      <c r="G90" s="3275"/>
      <c r="H90" s="3275"/>
      <c r="I90" s="3275"/>
      <c r="J90" s="3275"/>
      <c r="K90" s="2892"/>
      <c r="L90" s="2892"/>
      <c r="M90" s="2892"/>
      <c r="N90" s="2892"/>
    </row>
    <row r="91" spans="1:37">
      <c r="A91" s="3277" t="s">
        <v>2955</v>
      </c>
      <c r="B91" s="3277" t="s">
        <v>2956</v>
      </c>
      <c r="C91" s="2846" t="s">
        <v>2957</v>
      </c>
      <c r="D91" s="2847"/>
      <c r="E91" s="2847"/>
      <c r="F91" s="2847"/>
      <c r="G91" s="2847"/>
      <c r="H91" s="2847"/>
      <c r="I91" s="2847"/>
      <c r="J91" s="2893"/>
      <c r="K91" s="2894"/>
      <c r="L91" s="2894"/>
      <c r="M91" s="2894"/>
      <c r="N91" s="2894"/>
    </row>
    <row r="92" spans="1:37">
      <c r="A92" s="3277"/>
      <c r="B92" s="3277"/>
      <c r="C92" s="944" t="s">
        <v>2821</v>
      </c>
      <c r="D92" s="944" t="s">
        <v>2822</v>
      </c>
      <c r="E92" s="944" t="s">
        <v>2823</v>
      </c>
      <c r="F92" s="944" t="s">
        <v>2824</v>
      </c>
      <c r="G92" s="944" t="s">
        <v>2825</v>
      </c>
      <c r="H92" s="944" t="s">
        <v>2826</v>
      </c>
      <c r="I92" s="944" t="s">
        <v>2827</v>
      </c>
      <c r="J92" s="944" t="s">
        <v>2828</v>
      </c>
      <c r="K92" s="944" t="s">
        <v>2829</v>
      </c>
      <c r="L92" s="944" t="s">
        <v>2830</v>
      </c>
      <c r="M92" s="944" t="s">
        <v>2831</v>
      </c>
      <c r="N92" s="944" t="s">
        <v>2832</v>
      </c>
    </row>
    <row r="93" spans="1:37">
      <c r="A93" s="3278" t="s">
        <v>2958</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279"/>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279"/>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279"/>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279"/>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279"/>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279"/>
      <c r="B99" s="2895" t="s">
        <v>2837</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280"/>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278" t="s">
        <v>2959</v>
      </c>
      <c r="B101" s="2899" t="s">
        <v>2960</v>
      </c>
      <c r="C101" s="2900" t="e">
        <f>$G$3</f>
        <v>#DIV/0!</v>
      </c>
      <c r="D101" s="2900" t="e">
        <f t="shared" ref="D101:N101" si="31">$G$3</f>
        <v>#DIV/0!</v>
      </c>
      <c r="E101" s="2900" t="e">
        <f t="shared" si="31"/>
        <v>#DIV/0!</v>
      </c>
      <c r="F101" s="2900" t="e">
        <f t="shared" si="31"/>
        <v>#DIV/0!</v>
      </c>
      <c r="G101" s="2900" t="e">
        <f t="shared" si="31"/>
        <v>#DIV/0!</v>
      </c>
      <c r="H101" s="2900" t="e">
        <f t="shared" si="31"/>
        <v>#DIV/0!</v>
      </c>
      <c r="I101" s="2900" t="e">
        <f t="shared" si="31"/>
        <v>#DIV/0!</v>
      </c>
      <c r="J101" s="2900" t="e">
        <f t="shared" si="31"/>
        <v>#DIV/0!</v>
      </c>
      <c r="K101" s="2900" t="e">
        <f t="shared" si="31"/>
        <v>#DIV/0!</v>
      </c>
      <c r="L101" s="2900" t="e">
        <f t="shared" si="31"/>
        <v>#DIV/0!</v>
      </c>
      <c r="M101" s="2900" t="e">
        <f t="shared" si="31"/>
        <v>#DIV/0!</v>
      </c>
      <c r="N101" s="2900" t="e">
        <f t="shared" si="31"/>
        <v>#DIV/0!</v>
      </c>
    </row>
    <row r="102" spans="1:14">
      <c r="A102" s="3279"/>
      <c r="B102" s="2895">
        <v>1</v>
      </c>
      <c r="C102" s="2896" t="e">
        <f>1.9362/C101</f>
        <v>#DIV/0!</v>
      </c>
      <c r="D102" s="2896" t="e">
        <f>1.9362/D101</f>
        <v>#DIV/0!</v>
      </c>
      <c r="E102" s="2896" t="e">
        <f>1.8629/E101</f>
        <v>#DIV/0!</v>
      </c>
      <c r="F102" s="2896" t="e">
        <f>1.8629/F101</f>
        <v>#DIV/0!</v>
      </c>
      <c r="G102" s="2896" t="e">
        <f>1.8629/G101</f>
        <v>#DIV/0!</v>
      </c>
      <c r="H102" s="2896" t="e">
        <f>1.8629/H101</f>
        <v>#DIV/0!</v>
      </c>
      <c r="I102" s="2896" t="e">
        <f>1.8629/I101</f>
        <v>#DIV/0!</v>
      </c>
      <c r="J102" s="2896" t="e">
        <f>1.942/J101</f>
        <v>#DIV/0!</v>
      </c>
      <c r="K102" s="2896" t="e">
        <f>1.942/K101</f>
        <v>#DIV/0!</v>
      </c>
      <c r="L102" s="2896" t="e">
        <f>1.942/L101</f>
        <v>#DIV/0!</v>
      </c>
      <c r="M102" s="2896" t="e">
        <f>1.942/M101</f>
        <v>#DIV/0!</v>
      </c>
      <c r="N102" s="2896" t="e">
        <f>1.942/N101</f>
        <v>#DIV/0!</v>
      </c>
    </row>
    <row r="103" spans="1:14">
      <c r="A103" s="3279"/>
      <c r="B103" s="2895">
        <v>2</v>
      </c>
      <c r="C103" s="2896" t="e">
        <f>1.4198/C101</f>
        <v>#DIV/0!</v>
      </c>
      <c r="D103" s="2896" t="e">
        <f>1.4198/D101</f>
        <v>#DIV/0!</v>
      </c>
      <c r="E103" s="2896" t="e">
        <f>1.3372/E101</f>
        <v>#DIV/0!</v>
      </c>
      <c r="F103" s="2896" t="e">
        <f>1.3372/F101</f>
        <v>#DIV/0!</v>
      </c>
      <c r="G103" s="2896" t="e">
        <f>1.3372/G101</f>
        <v>#DIV/0!</v>
      </c>
      <c r="H103" s="2896" t="e">
        <f>1.3372/H101</f>
        <v>#DIV/0!</v>
      </c>
      <c r="I103" s="2896" t="e">
        <f>1.3372/I101</f>
        <v>#DIV/0!</v>
      </c>
      <c r="J103" s="2896" t="e">
        <f>1.2799/J101</f>
        <v>#DIV/0!</v>
      </c>
      <c r="K103" s="2896" t="e">
        <f>1.2799/K101</f>
        <v>#DIV/0!</v>
      </c>
      <c r="L103" s="2896" t="e">
        <f>1.2799/L101</f>
        <v>#DIV/0!</v>
      </c>
      <c r="M103" s="2896" t="e">
        <f>1.2799/M101</f>
        <v>#DIV/0!</v>
      </c>
      <c r="N103" s="2896" t="e">
        <f>1.2799/N101</f>
        <v>#DIV/0!</v>
      </c>
    </row>
    <row r="104" spans="1:14">
      <c r="A104" s="3279"/>
      <c r="B104" s="2895">
        <v>3</v>
      </c>
      <c r="C104" s="2896" t="e">
        <f>1.1594/C101</f>
        <v>#DIV/0!</v>
      </c>
      <c r="D104" s="2896" t="e">
        <f>1.1594/D101</f>
        <v>#DIV/0!</v>
      </c>
      <c r="E104" s="2896" t="e">
        <f>1.0788/E101</f>
        <v>#DIV/0!</v>
      </c>
      <c r="F104" s="2896" t="e">
        <f>1.0788/F101</f>
        <v>#DIV/0!</v>
      </c>
      <c r="G104" s="2896" t="e">
        <f>1.0788/G101</f>
        <v>#DIV/0!</v>
      </c>
      <c r="H104" s="2896" t="e">
        <f>1.0788/H101</f>
        <v>#DIV/0!</v>
      </c>
      <c r="I104" s="2896" t="e">
        <f>1.0788/I101</f>
        <v>#DIV/0!</v>
      </c>
      <c r="J104" s="2896" t="e">
        <f>1.0072/J101</f>
        <v>#DIV/0!</v>
      </c>
      <c r="K104" s="2896" t="e">
        <f>1.0072/K101</f>
        <v>#DIV/0!</v>
      </c>
      <c r="L104" s="2896" t="e">
        <f>1.0072/L101</f>
        <v>#DIV/0!</v>
      </c>
      <c r="M104" s="2896" t="e">
        <f>1.0072/M101</f>
        <v>#DIV/0!</v>
      </c>
      <c r="N104" s="2896" t="e">
        <f>1.0072/N101</f>
        <v>#DIV/0!</v>
      </c>
    </row>
    <row r="105" spans="1:14">
      <c r="A105" s="3279"/>
      <c r="B105" s="2895">
        <v>4</v>
      </c>
      <c r="C105" s="2896" t="e">
        <f>0.9622/C101</f>
        <v>#DIV/0!</v>
      </c>
      <c r="D105" s="2896" t="e">
        <f>0.9622/D101</f>
        <v>#DIV/0!</v>
      </c>
      <c r="E105" s="2896" t="e">
        <f>0.8656/E101</f>
        <v>#DIV/0!</v>
      </c>
      <c r="F105" s="2896" t="e">
        <f>0.8656/F101</f>
        <v>#DIV/0!</v>
      </c>
      <c r="G105" s="2896" t="e">
        <f>0.8656/G101</f>
        <v>#DIV/0!</v>
      </c>
      <c r="H105" s="2896" t="e">
        <f>0.8656/H101</f>
        <v>#DIV/0!</v>
      </c>
      <c r="I105" s="2896" t="e">
        <f>0.8656/I101</f>
        <v>#DIV/0!</v>
      </c>
      <c r="J105" s="2896" t="e">
        <f>0.7525/J101</f>
        <v>#DIV/0!</v>
      </c>
      <c r="K105" s="2896" t="e">
        <f>0.7525/K101</f>
        <v>#DIV/0!</v>
      </c>
      <c r="L105" s="2896" t="e">
        <f>0.7525/L101</f>
        <v>#DIV/0!</v>
      </c>
      <c r="M105" s="2896" t="e">
        <f>0.7525/M101</f>
        <v>#DIV/0!</v>
      </c>
      <c r="N105" s="2896" t="e">
        <f>0.7525/N101</f>
        <v>#DIV/0!</v>
      </c>
    </row>
    <row r="106" spans="1:14">
      <c r="A106" s="3279"/>
      <c r="B106" s="2895">
        <v>5</v>
      </c>
      <c r="C106" s="2896" t="e">
        <f>0.8417/C101</f>
        <v>#DIV/0!</v>
      </c>
      <c r="D106" s="2896" t="e">
        <f>0.8417/D101</f>
        <v>#DIV/0!</v>
      </c>
      <c r="E106" s="2896" t="e">
        <f>0.7371/E101</f>
        <v>#DIV/0!</v>
      </c>
      <c r="F106" s="2896" t="e">
        <f>0.7371/F101</f>
        <v>#DIV/0!</v>
      </c>
      <c r="G106" s="2896" t="e">
        <f>0.7371/G101</f>
        <v>#DIV/0!</v>
      </c>
      <c r="H106" s="2896" t="e">
        <f>0.7371/H101</f>
        <v>#DIV/0!</v>
      </c>
      <c r="I106" s="2896" t="e">
        <f>0.7371/I101</f>
        <v>#DIV/0!</v>
      </c>
      <c r="J106" s="2896" t="e">
        <f>0.5659/J101</f>
        <v>#DIV/0!</v>
      </c>
      <c r="K106" s="2896" t="e">
        <f>0.5659/K101</f>
        <v>#DIV/0!</v>
      </c>
      <c r="L106" s="2896" t="e">
        <f>0.5659/L101</f>
        <v>#DIV/0!</v>
      </c>
      <c r="M106" s="2896" t="e">
        <f>0.5659/M101</f>
        <v>#DIV/0!</v>
      </c>
      <c r="N106" s="2896" t="e">
        <f>0.5659/N101</f>
        <v>#DIV/0!</v>
      </c>
    </row>
    <row r="107" spans="1:14">
      <c r="A107" s="3279"/>
      <c r="B107" s="2895">
        <v>6</v>
      </c>
      <c r="C107" s="2896" t="e">
        <f>0.7608/C101</f>
        <v>#DIV/0!</v>
      </c>
      <c r="D107" s="2896" t="e">
        <f>0.7608/D101</f>
        <v>#DIV/0!</v>
      </c>
      <c r="E107" s="2896" t="e">
        <f>0.6482/E101</f>
        <v>#DIV/0!</v>
      </c>
      <c r="F107" s="2896" t="e">
        <f>0.6482/F101</f>
        <v>#DIV/0!</v>
      </c>
      <c r="G107" s="2896" t="e">
        <f>0.6482/G101</f>
        <v>#DIV/0!</v>
      </c>
      <c r="H107" s="2896" t="e">
        <f>0.6482/H101</f>
        <v>#DIV/0!</v>
      </c>
      <c r="I107" s="2896" t="e">
        <f>0.6482/I101</f>
        <v>#DIV/0!</v>
      </c>
      <c r="J107" s="2896" t="e">
        <f>0.4525/J101</f>
        <v>#DIV/0!</v>
      </c>
      <c r="K107" s="2896" t="e">
        <f>0.4525/K101</f>
        <v>#DIV/0!</v>
      </c>
      <c r="L107" s="2896" t="e">
        <f>0.4525/L101</f>
        <v>#DIV/0!</v>
      </c>
      <c r="M107" s="2896" t="e">
        <f>0.4525/M101</f>
        <v>#DIV/0!</v>
      </c>
      <c r="N107" s="2896" t="e">
        <f>0.4525/N101</f>
        <v>#DIV/0!</v>
      </c>
    </row>
    <row r="108" spans="1:14">
      <c r="A108" s="3279"/>
      <c r="B108" s="3107" t="s">
        <v>2961</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280"/>
      <c r="B109" s="3108"/>
      <c r="C109" s="2898" t="e">
        <f>(-0.163*(C108^2)-0.59*C108+7617)*(10^(-4))/C101</f>
        <v>#DIV/0!</v>
      </c>
      <c r="D109" s="2898" t="e">
        <f>(-0.163*(D108^2)-0.59*D108+7617)*(10^(-4))/D101</f>
        <v>#DIV/0!</v>
      </c>
      <c r="E109" s="2898" t="e">
        <f>(-0.161*(E108^2)-7.509*E108+6533)*(10^(-4))/E101</f>
        <v>#DIV/0!</v>
      </c>
      <c r="F109" s="2898" t="e">
        <f>(-0.161*(F108^2)-7.509*F108+6533)*(10^(-4))/F101</f>
        <v>#DIV/0!</v>
      </c>
      <c r="G109" s="2898" t="e">
        <f>(-0.161*(G108^2)-7.509*G108+6533)*(10^(-4))/G101</f>
        <v>#DIV/0!</v>
      </c>
      <c r="H109" s="2898" t="e">
        <f>(-0.161*(H108^2)-7.509*H108+6533)*(10^(-4))/H101</f>
        <v>#DIV/0!</v>
      </c>
      <c r="I109" s="2898" t="e">
        <f>(-0.161*(I108^2)-7.509*I108+6533)*(10^(-4))/I101</f>
        <v>#DIV/0!</v>
      </c>
      <c r="J109" s="2898" t="e">
        <f>(-0.214*(J108^2)-21.991*J108+4665)*(10^(-4))/J101</f>
        <v>#DIV/0!</v>
      </c>
      <c r="K109" s="2898" t="e">
        <f>(-0.214*(K108^2)-21.991*K108+4665)*(10^(-4))/K101</f>
        <v>#DIV/0!</v>
      </c>
      <c r="L109" s="2898" t="e">
        <f>(-0.214*(L108^2)-21.991*L108+4665)*(10^(-4))/L101</f>
        <v>#DIV/0!</v>
      </c>
      <c r="M109" s="2898" t="e">
        <f>(-0.214*(M108^2)-21.991*M108+4665)*(10^(-4))/M101</f>
        <v>#DIV/0!</v>
      </c>
      <c r="N109" s="2898" t="e">
        <f>(-0.214*(N108^2)-21.991*N108+4665)*(10^(-4))/N101</f>
        <v>#DIV/0!</v>
      </c>
    </row>
    <row r="110" spans="1:14">
      <c r="A110" s="3276" t="s">
        <v>2962</v>
      </c>
      <c r="B110" s="3276"/>
      <c r="C110" s="3276"/>
      <c r="D110" s="3276"/>
      <c r="E110" s="3276"/>
      <c r="F110" s="3276"/>
      <c r="G110" s="3276"/>
      <c r="H110" s="3276"/>
      <c r="I110" s="3276"/>
      <c r="J110" s="3276"/>
      <c r="K110" s="2901"/>
      <c r="L110" s="2901"/>
      <c r="M110" s="2901"/>
      <c r="N110" s="2901"/>
    </row>
    <row r="112" spans="1:14" ht="13.5" thickBot="1"/>
    <row r="113" spans="1:13" ht="25.5" thickBot="1">
      <c r="A113" s="902" t="s">
        <v>2963</v>
      </c>
      <c r="B113" s="1289" t="e">
        <f>G3</f>
        <v>#DIV/0!</v>
      </c>
      <c r="C113" s="903" t="s">
        <v>2964</v>
      </c>
      <c r="D113" s="904" t="e">
        <f>SUMPRODUCT((A115:A118=F113)*(B114:M114=H113)*B115:M118)</f>
        <v>#DIV/0!</v>
      </c>
      <c r="E113" s="2724" t="s">
        <v>2794</v>
      </c>
      <c r="F113" s="2903">
        <f>E2</f>
        <v>0</v>
      </c>
      <c r="G113" s="2724" t="s">
        <v>2795</v>
      </c>
      <c r="H113" s="2903">
        <f>G2</f>
        <v>0</v>
      </c>
      <c r="I113" s="2724"/>
      <c r="J113" s="2904"/>
      <c r="K113" s="2904"/>
      <c r="L113" s="2904"/>
      <c r="M113" s="2904"/>
    </row>
    <row r="114" spans="1:13">
      <c r="A114" s="907"/>
      <c r="B114" s="2905" t="s">
        <v>2965</v>
      </c>
      <c r="C114" s="2905" t="s">
        <v>2966</v>
      </c>
      <c r="D114" s="2905" t="s">
        <v>2967</v>
      </c>
      <c r="E114" s="2906" t="s">
        <v>2968</v>
      </c>
      <c r="F114" s="2906" t="s">
        <v>2969</v>
      </c>
      <c r="G114" s="2906" t="s">
        <v>2970</v>
      </c>
      <c r="H114" s="2907" t="s">
        <v>2971</v>
      </c>
      <c r="I114" s="2907" t="s">
        <v>2972</v>
      </c>
      <c r="J114" s="2908" t="s">
        <v>2973</v>
      </c>
      <c r="K114" s="2908" t="s">
        <v>2974</v>
      </c>
      <c r="L114" s="2908" t="s">
        <v>2975</v>
      </c>
      <c r="M114" s="2909" t="s">
        <v>2976</v>
      </c>
    </row>
    <row r="115" spans="1:13">
      <c r="A115" s="908" t="s">
        <v>2859</v>
      </c>
      <c r="B115" s="909" t="e">
        <f>ROUND(0.9335-0.0094*B113,4)</f>
        <v>#DIV/0!</v>
      </c>
      <c r="C115" s="909" t="e">
        <f>B115</f>
        <v>#DIV/0!</v>
      </c>
      <c r="D115" s="909" t="e">
        <f>ROUND(0.8331-0.0109*B113,4)</f>
        <v>#DIV/0!</v>
      </c>
      <c r="E115" s="909" t="e">
        <f>D115</f>
        <v>#DIV/0!</v>
      </c>
      <c r="F115" s="909" t="e">
        <f>E115</f>
        <v>#DIV/0!</v>
      </c>
      <c r="G115" s="909" t="e">
        <f>F115</f>
        <v>#DIV/0!</v>
      </c>
      <c r="H115" s="909" t="e">
        <f>G115</f>
        <v>#DIV/0!</v>
      </c>
      <c r="I115" s="909" t="e">
        <f>ROUND(0.689-0.0155*B113,4)</f>
        <v>#DIV/0!</v>
      </c>
      <c r="J115" s="909" t="e">
        <f t="shared" ref="J115:M118" si="33">I115</f>
        <v>#DIV/0!</v>
      </c>
      <c r="K115" s="909" t="e">
        <f t="shared" si="33"/>
        <v>#DIV/0!</v>
      </c>
      <c r="L115" s="909" t="e">
        <f t="shared" si="33"/>
        <v>#DIV/0!</v>
      </c>
      <c r="M115" s="910" t="e">
        <f t="shared" si="33"/>
        <v>#DIV/0!</v>
      </c>
    </row>
    <row r="116" spans="1:13">
      <c r="A116" s="908" t="s">
        <v>2860</v>
      </c>
      <c r="B116" s="909" t="e">
        <f>ROUND(0.949-0.012*B113,4)</f>
        <v>#DIV/0!</v>
      </c>
      <c r="C116" s="909" t="e">
        <f>B116</f>
        <v>#DIV/0!</v>
      </c>
      <c r="D116" s="909" t="e">
        <f>ROUND(0.8567-0.013*B113,4)</f>
        <v>#DIV/0!</v>
      </c>
      <c r="E116" s="909" t="e">
        <f t="shared" ref="E116:H117" si="34">D116</f>
        <v>#DIV/0!</v>
      </c>
      <c r="F116" s="909" t="e">
        <f t="shared" si="34"/>
        <v>#DIV/0!</v>
      </c>
      <c r="G116" s="909" t="e">
        <f t="shared" si="34"/>
        <v>#DIV/0!</v>
      </c>
      <c r="H116" s="909" t="e">
        <f t="shared" si="34"/>
        <v>#DIV/0!</v>
      </c>
      <c r="I116" s="909" t="e">
        <f>ROUND(0.7694-0.014*B113,4)</f>
        <v>#DIV/0!</v>
      </c>
      <c r="J116" s="909" t="e">
        <f t="shared" si="33"/>
        <v>#DIV/0!</v>
      </c>
      <c r="K116" s="909" t="e">
        <f t="shared" si="33"/>
        <v>#DIV/0!</v>
      </c>
      <c r="L116" s="909" t="e">
        <f t="shared" si="33"/>
        <v>#DIV/0!</v>
      </c>
      <c r="M116" s="910" t="e">
        <f t="shared" si="33"/>
        <v>#DIV/0!</v>
      </c>
    </row>
    <row r="117" spans="1:13">
      <c r="A117" s="908" t="s">
        <v>2861</v>
      </c>
      <c r="B117" s="909" t="e">
        <f>ROUND(0.8808-0.006*B113,4)</f>
        <v>#DIV/0!</v>
      </c>
      <c r="C117" s="909" t="e">
        <f>B117</f>
        <v>#DIV/0!</v>
      </c>
      <c r="D117" s="909" t="e">
        <f>ROUND(0.8748-0.008*B113,4)</f>
        <v>#DIV/0!</v>
      </c>
      <c r="E117" s="909" t="e">
        <f t="shared" si="34"/>
        <v>#DIV/0!</v>
      </c>
      <c r="F117" s="909" t="e">
        <f t="shared" si="34"/>
        <v>#DIV/0!</v>
      </c>
      <c r="G117" s="909" t="e">
        <f t="shared" si="34"/>
        <v>#DIV/0!</v>
      </c>
      <c r="H117" s="909" t="e">
        <f t="shared" si="34"/>
        <v>#DIV/0!</v>
      </c>
      <c r="I117" s="909" t="e">
        <f>ROUND(0.7412-0.0095*B113,4)</f>
        <v>#DIV/0!</v>
      </c>
      <c r="J117" s="909" t="e">
        <f t="shared" si="33"/>
        <v>#DIV/0!</v>
      </c>
      <c r="K117" s="909" t="e">
        <f t="shared" si="33"/>
        <v>#DIV/0!</v>
      </c>
      <c r="L117" s="909" t="e">
        <f t="shared" si="33"/>
        <v>#DIV/0!</v>
      </c>
      <c r="M117" s="910" t="e">
        <f t="shared" si="33"/>
        <v>#DIV/0!</v>
      </c>
    </row>
    <row r="118" spans="1:13" ht="13.5" thickBot="1">
      <c r="A118" s="713" t="s">
        <v>2862</v>
      </c>
      <c r="B118" s="911" t="e">
        <f>ROUND(0.7275-0.01*B113,4)</f>
        <v>#DIV/0!</v>
      </c>
      <c r="C118" s="911" t="e">
        <f>B118</f>
        <v>#DIV/0!</v>
      </c>
      <c r="D118" s="911" t="e">
        <f>ROUND(0.7043-0.012*B113,4)</f>
        <v>#DIV/0!</v>
      </c>
      <c r="E118" s="911" t="e">
        <f>D118</f>
        <v>#DIV/0!</v>
      </c>
      <c r="F118" s="911" t="e">
        <f>E118</f>
        <v>#DIV/0!</v>
      </c>
      <c r="G118" s="911" t="e">
        <f>ROUND(0.6299-0.0122*B113,4)</f>
        <v>#DIV/0!</v>
      </c>
      <c r="H118" s="911" t="e">
        <f>G118</f>
        <v>#DIV/0!</v>
      </c>
      <c r="I118" s="911" t="e">
        <f>ROUND(0.5667-0.0136*B113,4)</f>
        <v>#DIV/0!</v>
      </c>
      <c r="J118" s="911" t="e">
        <f t="shared" si="33"/>
        <v>#DIV/0!</v>
      </c>
      <c r="K118" s="911" t="e">
        <f t="shared" si="33"/>
        <v>#DIV/0!</v>
      </c>
      <c r="L118" s="911" t="e">
        <f t="shared" si="33"/>
        <v>#DIV/0!</v>
      </c>
      <c r="M118" s="912"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93" t="s">
        <v>183</v>
      </c>
      <c r="B18" s="881" t="s">
        <v>560</v>
      </c>
      <c r="C18" s="882" t="s">
        <v>561</v>
      </c>
      <c r="D18" s="883"/>
      <c r="E18" s="881">
        <v>1</v>
      </c>
      <c r="F18" s="884" t="s">
        <v>562</v>
      </c>
      <c r="G18" s="885"/>
      <c r="H18" s="877"/>
      <c r="I18" s="877"/>
    </row>
    <row r="19" spans="1:9" s="886" customFormat="1" ht="19.5" customHeight="1">
      <c r="A19" s="3293"/>
      <c r="B19" s="3293" t="s">
        <v>563</v>
      </c>
      <c r="C19" s="882" t="s">
        <v>564</v>
      </c>
      <c r="D19" s="883"/>
      <c r="E19" s="881">
        <v>0.9</v>
      </c>
      <c r="F19" s="884" t="s">
        <v>565</v>
      </c>
      <c r="G19" s="885"/>
      <c r="H19" s="877"/>
      <c r="I19" s="877"/>
    </row>
    <row r="20" spans="1:9" s="886" customFormat="1" ht="19.5" customHeight="1">
      <c r="A20" s="3293"/>
      <c r="B20" s="3293"/>
      <c r="C20" s="882" t="s">
        <v>566</v>
      </c>
      <c r="D20" s="883"/>
      <c r="E20" s="881">
        <v>1.1000000000000001</v>
      </c>
      <c r="F20" s="884" t="s">
        <v>567</v>
      </c>
      <c r="G20" s="885"/>
      <c r="H20" s="877"/>
      <c r="I20" s="877"/>
    </row>
    <row r="21" spans="1:9" s="886" customFormat="1" ht="19.5" customHeight="1">
      <c r="A21" s="3293"/>
      <c r="B21" s="3293"/>
      <c r="C21" s="882" t="s">
        <v>568</v>
      </c>
      <c r="D21" s="883"/>
      <c r="E21" s="881">
        <v>0.8</v>
      </c>
      <c r="F21" s="884" t="s">
        <v>569</v>
      </c>
      <c r="G21" s="885"/>
      <c r="H21" s="877"/>
      <c r="I21" s="877"/>
    </row>
    <row r="22" spans="1:9" s="886" customFormat="1" ht="19.5" customHeight="1">
      <c r="A22" s="3293"/>
      <c r="B22" s="3293"/>
      <c r="C22" s="882" t="s">
        <v>570</v>
      </c>
      <c r="D22" s="883"/>
      <c r="E22" s="881">
        <v>0.5</v>
      </c>
      <c r="F22" s="884"/>
      <c r="G22" s="885"/>
      <c r="H22" s="877"/>
      <c r="I22" s="877"/>
    </row>
    <row r="23" spans="1:9" s="886" customFormat="1" ht="19.5" customHeight="1">
      <c r="A23" s="3293" t="s">
        <v>184</v>
      </c>
      <c r="B23" s="881" t="s">
        <v>560</v>
      </c>
      <c r="C23" s="882" t="s">
        <v>571</v>
      </c>
      <c r="D23" s="883"/>
      <c r="E23" s="881">
        <v>1</v>
      </c>
      <c r="F23" s="884" t="s">
        <v>572</v>
      </c>
      <c r="G23" s="885"/>
      <c r="H23" s="877"/>
      <c r="I23" s="877"/>
    </row>
    <row r="24" spans="1:9" s="886" customFormat="1" ht="19.5" customHeight="1">
      <c r="A24" s="3293"/>
      <c r="B24" s="3293" t="s">
        <v>563</v>
      </c>
      <c r="C24" s="882" t="s">
        <v>573</v>
      </c>
      <c r="D24" s="883"/>
      <c r="E24" s="881">
        <v>0.5</v>
      </c>
      <c r="F24" s="884"/>
      <c r="G24" s="885"/>
      <c r="H24" s="877"/>
      <c r="I24" s="877"/>
    </row>
    <row r="25" spans="1:9" s="886" customFormat="1" ht="19.5" customHeight="1">
      <c r="A25" s="3293"/>
      <c r="B25" s="3293"/>
      <c r="C25" s="882" t="s">
        <v>574</v>
      </c>
      <c r="D25" s="883"/>
      <c r="E25" s="881">
        <v>1.1000000000000001</v>
      </c>
      <c r="F25" s="884"/>
      <c r="G25" s="885"/>
      <c r="H25" s="877"/>
      <c r="I25" s="877"/>
    </row>
    <row r="26" spans="1:9" s="886" customFormat="1" ht="19.5" customHeight="1">
      <c r="A26" s="3293"/>
      <c r="B26" s="3293"/>
      <c r="C26" s="882" t="s">
        <v>575</v>
      </c>
      <c r="D26" s="883"/>
      <c r="E26" s="881">
        <v>1.1000000000000001</v>
      </c>
      <c r="F26" s="884"/>
      <c r="G26" s="885"/>
      <c r="H26" s="877"/>
      <c r="I26" s="877"/>
    </row>
    <row r="27" spans="1:9" s="886" customFormat="1" ht="19.5" customHeight="1">
      <c r="A27" s="3293"/>
      <c r="B27" s="3293"/>
      <c r="C27" s="882" t="s">
        <v>576</v>
      </c>
      <c r="D27" s="883"/>
      <c r="E27" s="881">
        <v>0.9</v>
      </c>
      <c r="F27" s="884" t="s">
        <v>577</v>
      </c>
      <c r="G27" s="885"/>
      <c r="H27" s="877"/>
      <c r="I27" s="877"/>
    </row>
    <row r="28" spans="1:9" s="886" customFormat="1" ht="19.5" customHeight="1">
      <c r="A28" s="3293"/>
      <c r="B28" s="3293"/>
      <c r="C28" s="882" t="s">
        <v>578</v>
      </c>
      <c r="D28" s="883"/>
      <c r="E28" s="881">
        <v>0.9</v>
      </c>
      <c r="F28" s="884" t="s">
        <v>579</v>
      </c>
      <c r="G28" s="885"/>
      <c r="H28" s="877"/>
      <c r="I28" s="877"/>
    </row>
    <row r="29" spans="1:9" s="886" customFormat="1" ht="19.5" customHeight="1">
      <c r="A29" s="3293"/>
      <c r="B29" s="3293"/>
      <c r="C29" s="882" t="s">
        <v>580</v>
      </c>
      <c r="D29" s="883"/>
      <c r="E29" s="881">
        <v>0.9</v>
      </c>
      <c r="F29" s="884" t="s">
        <v>581</v>
      </c>
      <c r="G29" s="885"/>
      <c r="H29" s="877"/>
      <c r="I29" s="877"/>
    </row>
    <row r="30" spans="1:9" s="886" customFormat="1" ht="19.5" customHeight="1">
      <c r="A30" s="3293"/>
      <c r="B30" s="3293"/>
      <c r="C30" s="882" t="s">
        <v>582</v>
      </c>
      <c r="D30" s="883"/>
      <c r="E30" s="881">
        <v>0.9</v>
      </c>
      <c r="F30" s="884" t="s">
        <v>583</v>
      </c>
      <c r="G30" s="885"/>
      <c r="H30" s="877"/>
      <c r="I30" s="877"/>
    </row>
    <row r="31" spans="1:9" s="886" customFormat="1" ht="19.5" customHeight="1">
      <c r="A31" s="3293"/>
      <c r="B31" s="3293"/>
      <c r="C31" s="882" t="s">
        <v>584</v>
      </c>
      <c r="D31" s="883"/>
      <c r="E31" s="881">
        <v>0.8</v>
      </c>
      <c r="F31" s="884" t="s">
        <v>585</v>
      </c>
      <c r="G31" s="885"/>
      <c r="H31" s="877"/>
      <c r="I31" s="877"/>
    </row>
    <row r="32" spans="1:9" s="886" customFormat="1" ht="19.5" customHeight="1">
      <c r="A32" s="3293"/>
      <c r="B32" s="3293"/>
      <c r="C32" s="882" t="s">
        <v>586</v>
      </c>
      <c r="D32" s="883"/>
      <c r="E32" s="881">
        <v>0.8</v>
      </c>
      <c r="F32" s="884" t="s">
        <v>587</v>
      </c>
      <c r="G32" s="885"/>
      <c r="H32" s="877"/>
      <c r="I32" s="877"/>
    </row>
    <row r="33" spans="1:9" s="886" customFormat="1" ht="19.5" customHeight="1">
      <c r="A33" s="3293" t="s">
        <v>185</v>
      </c>
      <c r="B33" s="881" t="s">
        <v>560</v>
      </c>
      <c r="C33" s="882" t="s">
        <v>588</v>
      </c>
      <c r="D33" s="883"/>
      <c r="E33" s="881">
        <v>1</v>
      </c>
      <c r="F33" s="884" t="s">
        <v>589</v>
      </c>
      <c r="G33" s="885"/>
      <c r="H33" s="877"/>
      <c r="I33" s="877"/>
    </row>
    <row r="34" spans="1:9" s="886" customFormat="1" ht="19.5" customHeight="1">
      <c r="A34" s="3293"/>
      <c r="B34" s="881" t="s">
        <v>563</v>
      </c>
      <c r="C34" s="882" t="s">
        <v>590</v>
      </c>
      <c r="D34" s="883"/>
      <c r="E34" s="881">
        <v>1.5</v>
      </c>
      <c r="F34" s="884" t="s">
        <v>591</v>
      </c>
      <c r="G34" s="885"/>
      <c r="H34" s="877"/>
      <c r="I34" s="877"/>
    </row>
    <row r="35" spans="1:9" s="886" customFormat="1" ht="19.5" customHeight="1">
      <c r="A35" s="3293" t="s">
        <v>186</v>
      </c>
      <c r="B35" s="881" t="s">
        <v>560</v>
      </c>
      <c r="C35" s="882" t="s">
        <v>592</v>
      </c>
      <c r="D35" s="883"/>
      <c r="E35" s="881">
        <v>1</v>
      </c>
      <c r="F35" s="884" t="s">
        <v>593</v>
      </c>
      <c r="G35" s="885"/>
      <c r="H35" s="877"/>
      <c r="I35" s="877"/>
    </row>
    <row r="36" spans="1:9" s="886" customFormat="1" ht="19.5" customHeight="1">
      <c r="A36" s="3293"/>
      <c r="B36" s="3293" t="s">
        <v>563</v>
      </c>
      <c r="C36" s="882" t="s">
        <v>594</v>
      </c>
      <c r="D36" s="883"/>
      <c r="E36" s="881">
        <v>1</v>
      </c>
      <c r="F36" s="884" t="s">
        <v>595</v>
      </c>
      <c r="G36" s="885"/>
      <c r="H36" s="877"/>
      <c r="I36" s="877"/>
    </row>
    <row r="37" spans="1:9" s="886" customFormat="1" ht="19.5" customHeight="1">
      <c r="A37" s="3293"/>
      <c r="B37" s="3293"/>
      <c r="C37" s="882" t="s">
        <v>596</v>
      </c>
      <c r="D37" s="883"/>
      <c r="E37" s="881">
        <v>1.5</v>
      </c>
      <c r="F37" s="884" t="s">
        <v>597</v>
      </c>
      <c r="G37" s="885"/>
      <c r="H37" s="877"/>
      <c r="I37" s="877"/>
    </row>
    <row r="38" spans="1:9" s="886" customFormat="1" ht="19.5" customHeight="1">
      <c r="A38" s="3293"/>
      <c r="B38" s="3293"/>
      <c r="C38" s="882" t="s">
        <v>598</v>
      </c>
      <c r="D38" s="883"/>
      <c r="E38" s="881">
        <v>1</v>
      </c>
      <c r="F38" s="884" t="s">
        <v>599</v>
      </c>
      <c r="G38" s="885"/>
      <c r="H38" s="877"/>
      <c r="I38" s="877"/>
    </row>
    <row r="39" spans="1:9" s="886" customFormat="1" ht="19.5" customHeight="1">
      <c r="A39" s="3293"/>
      <c r="B39" s="3293"/>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93" t="s">
        <v>614</v>
      </c>
      <c r="C61" s="817" t="s">
        <v>615</v>
      </c>
      <c r="D61" s="817" t="s">
        <v>616</v>
      </c>
      <c r="E61" s="894">
        <v>0.5</v>
      </c>
      <c r="F61" s="881">
        <v>80</v>
      </c>
    </row>
    <row r="62" spans="1:8" s="877" customFormat="1" ht="24">
      <c r="A62" s="881">
        <v>2</v>
      </c>
      <c r="B62" s="3293"/>
      <c r="C62" s="817" t="s">
        <v>617</v>
      </c>
      <c r="D62" s="817" t="s">
        <v>618</v>
      </c>
      <c r="E62" s="894">
        <v>0.5</v>
      </c>
      <c r="F62" s="881">
        <v>80</v>
      </c>
    </row>
    <row r="63" spans="1:8" s="877" customFormat="1" ht="36">
      <c r="A63" s="881">
        <v>3</v>
      </c>
      <c r="B63" s="3293"/>
      <c r="C63" s="817" t="s">
        <v>619</v>
      </c>
      <c r="D63" s="817" t="s">
        <v>620</v>
      </c>
      <c r="E63" s="894">
        <v>0.5</v>
      </c>
      <c r="F63" s="881">
        <v>80</v>
      </c>
    </row>
    <row r="64" spans="1:8" s="877" customFormat="1" ht="36">
      <c r="A64" s="881">
        <v>4</v>
      </c>
      <c r="B64" s="3293"/>
      <c r="C64" s="817" t="s">
        <v>621</v>
      </c>
      <c r="D64" s="817" t="s">
        <v>622</v>
      </c>
      <c r="E64" s="894">
        <v>0.4</v>
      </c>
      <c r="F64" s="881">
        <v>60</v>
      </c>
    </row>
    <row r="65" spans="1:6" s="877" customFormat="1" ht="36">
      <c r="A65" s="881">
        <v>5</v>
      </c>
      <c r="B65" s="3293"/>
      <c r="C65" s="817" t="s">
        <v>623</v>
      </c>
      <c r="D65" s="817" t="s">
        <v>624</v>
      </c>
      <c r="E65" s="894">
        <v>0.2</v>
      </c>
      <c r="F65" s="881">
        <v>30</v>
      </c>
    </row>
    <row r="66" spans="1:6" s="877" customFormat="1" ht="36">
      <c r="A66" s="881">
        <v>6</v>
      </c>
      <c r="B66" s="3293"/>
      <c r="C66" s="817" t="s">
        <v>625</v>
      </c>
      <c r="D66" s="817" t="s">
        <v>626</v>
      </c>
      <c r="E66" s="894">
        <v>0.3</v>
      </c>
      <c r="F66" s="881">
        <v>50</v>
      </c>
    </row>
    <row r="67" spans="1:6" s="877" customFormat="1" ht="36">
      <c r="A67" s="881">
        <v>7</v>
      </c>
      <c r="B67" s="3293"/>
      <c r="C67" s="817" t="s">
        <v>627</v>
      </c>
      <c r="D67" s="817" t="s">
        <v>628</v>
      </c>
      <c r="E67" s="894">
        <v>0.2</v>
      </c>
      <c r="F67" s="881">
        <v>30</v>
      </c>
    </row>
    <row r="68" spans="1:6" s="877" customFormat="1" ht="36">
      <c r="A68" s="881">
        <v>8</v>
      </c>
      <c r="B68" s="3293"/>
      <c r="C68" s="817" t="s">
        <v>629</v>
      </c>
      <c r="D68" s="817" t="s">
        <v>630</v>
      </c>
      <c r="E68" s="894">
        <v>0.2</v>
      </c>
      <c r="F68" s="881">
        <v>30</v>
      </c>
    </row>
    <row r="69" spans="1:6" s="877" customFormat="1" ht="36">
      <c r="A69" s="881">
        <v>9</v>
      </c>
      <c r="B69" s="3293"/>
      <c r="C69" s="817" t="s">
        <v>631</v>
      </c>
      <c r="D69" s="817" t="s">
        <v>632</v>
      </c>
      <c r="E69" s="894">
        <v>0.2</v>
      </c>
      <c r="F69" s="881">
        <v>30</v>
      </c>
    </row>
    <row r="70" spans="1:6" s="877" customFormat="1" ht="48">
      <c r="A70" s="881">
        <v>10</v>
      </c>
      <c r="B70" s="3293"/>
      <c r="C70" s="817" t="s">
        <v>633</v>
      </c>
      <c r="D70" s="817" t="s">
        <v>634</v>
      </c>
      <c r="E70" s="894">
        <v>0.2</v>
      </c>
      <c r="F70" s="881">
        <v>30</v>
      </c>
    </row>
    <row r="71" spans="1:6" s="877" customFormat="1" ht="48">
      <c r="A71" s="881">
        <v>11</v>
      </c>
      <c r="B71" s="3293"/>
      <c r="C71" s="817" t="s">
        <v>635</v>
      </c>
      <c r="D71" s="817" t="s">
        <v>636</v>
      </c>
      <c r="E71" s="894">
        <v>0.2</v>
      </c>
      <c r="F71" s="881">
        <v>30</v>
      </c>
    </row>
    <row r="72" spans="1:6" s="877" customFormat="1" ht="36">
      <c r="A72" s="881">
        <v>12</v>
      </c>
      <c r="B72" s="3293"/>
      <c r="C72" s="817" t="s">
        <v>637</v>
      </c>
      <c r="D72" s="817" t="s">
        <v>638</v>
      </c>
      <c r="E72" s="894">
        <v>0.5</v>
      </c>
      <c r="F72" s="881">
        <v>80</v>
      </c>
    </row>
    <row r="73" spans="1:6" s="877" customFormat="1" ht="24">
      <c r="A73" s="881">
        <v>13</v>
      </c>
      <c r="B73" s="3293"/>
      <c r="C73" s="817" t="s">
        <v>639</v>
      </c>
      <c r="D73" s="817" t="s">
        <v>640</v>
      </c>
      <c r="E73" s="894">
        <v>0.4</v>
      </c>
      <c r="F73" s="881">
        <v>60</v>
      </c>
    </row>
    <row r="74" spans="1:6" s="877" customFormat="1" ht="24">
      <c r="A74" s="881">
        <v>14</v>
      </c>
      <c r="B74" s="3293"/>
      <c r="C74" s="817" t="s">
        <v>641</v>
      </c>
      <c r="D74" s="817" t="s">
        <v>642</v>
      </c>
      <c r="E74" s="894">
        <v>0.2</v>
      </c>
      <c r="F74" s="881">
        <v>30</v>
      </c>
    </row>
    <row r="75" spans="1:6" s="877" customFormat="1" ht="24">
      <c r="A75" s="881">
        <v>15</v>
      </c>
      <c r="B75" s="3293"/>
      <c r="C75" s="817" t="s">
        <v>643</v>
      </c>
      <c r="D75" s="817" t="s">
        <v>644</v>
      </c>
      <c r="E75" s="894">
        <v>0.2</v>
      </c>
      <c r="F75" s="881">
        <v>30</v>
      </c>
    </row>
    <row r="76" spans="1:6" s="877" customFormat="1" ht="24">
      <c r="A76" s="881">
        <v>16</v>
      </c>
      <c r="B76" s="3293" t="s">
        <v>645</v>
      </c>
      <c r="C76" s="817" t="s">
        <v>646</v>
      </c>
      <c r="D76" s="817" t="s">
        <v>647</v>
      </c>
      <c r="E76" s="894">
        <v>0.5</v>
      </c>
      <c r="F76" s="881">
        <v>80</v>
      </c>
    </row>
    <row r="77" spans="1:6" s="877" customFormat="1" ht="24">
      <c r="A77" s="881">
        <v>17</v>
      </c>
      <c r="B77" s="3293"/>
      <c r="C77" s="817" t="s">
        <v>648</v>
      </c>
      <c r="D77" s="817" t="s">
        <v>649</v>
      </c>
      <c r="E77" s="894">
        <v>0.5</v>
      </c>
      <c r="F77" s="881">
        <v>80</v>
      </c>
    </row>
    <row r="78" spans="1:6" s="877" customFormat="1" ht="24">
      <c r="A78" s="881">
        <v>18</v>
      </c>
      <c r="B78" s="3293"/>
      <c r="C78" s="817" t="s">
        <v>650</v>
      </c>
      <c r="D78" s="817" t="s">
        <v>651</v>
      </c>
      <c r="E78" s="894">
        <v>0.2</v>
      </c>
      <c r="F78" s="881">
        <v>30</v>
      </c>
    </row>
    <row r="79" spans="1:6" s="877" customFormat="1" ht="24">
      <c r="A79" s="881">
        <v>19</v>
      </c>
      <c r="B79" s="3293"/>
      <c r="C79" s="817" t="s">
        <v>652</v>
      </c>
      <c r="D79" s="817" t="s">
        <v>653</v>
      </c>
      <c r="E79" s="894">
        <v>0.5</v>
      </c>
      <c r="F79" s="881">
        <v>80</v>
      </c>
    </row>
    <row r="80" spans="1:6" s="877" customFormat="1" ht="36">
      <c r="A80" s="881">
        <v>20</v>
      </c>
      <c r="B80" s="3293"/>
      <c r="C80" s="817" t="s">
        <v>654</v>
      </c>
      <c r="D80" s="817" t="s">
        <v>655</v>
      </c>
      <c r="E80" s="894">
        <v>0.2</v>
      </c>
      <c r="F80" s="881">
        <v>30</v>
      </c>
    </row>
    <row r="81" spans="1:6" s="877" customFormat="1" ht="36">
      <c r="A81" s="881">
        <v>21</v>
      </c>
      <c r="B81" s="3293"/>
      <c r="C81" s="817" t="s">
        <v>656</v>
      </c>
      <c r="D81" s="817" t="s">
        <v>657</v>
      </c>
      <c r="E81" s="894">
        <v>0.2</v>
      </c>
      <c r="F81" s="881">
        <v>30</v>
      </c>
    </row>
    <row r="82" spans="1:6" s="877" customFormat="1" ht="48">
      <c r="A82" s="881">
        <v>22</v>
      </c>
      <c r="B82" s="3293"/>
      <c r="C82" s="817" t="s">
        <v>658</v>
      </c>
      <c r="D82" s="817" t="s">
        <v>659</v>
      </c>
      <c r="E82" s="894">
        <v>0.2</v>
      </c>
      <c r="F82" s="881">
        <v>30</v>
      </c>
    </row>
    <row r="83" spans="1:6" s="877" customFormat="1" ht="48">
      <c r="A83" s="881">
        <v>23</v>
      </c>
      <c r="B83" s="3293"/>
      <c r="C83" s="817" t="s">
        <v>660</v>
      </c>
      <c r="D83" s="817" t="s">
        <v>661</v>
      </c>
      <c r="E83" s="894">
        <v>0.2</v>
      </c>
      <c r="F83" s="881">
        <v>30</v>
      </c>
    </row>
    <row r="84" spans="1:6" s="877" customFormat="1" ht="36">
      <c r="A84" s="881">
        <v>24</v>
      </c>
      <c r="B84" s="3293"/>
      <c r="C84" s="817" t="s">
        <v>662</v>
      </c>
      <c r="D84" s="817" t="s">
        <v>663</v>
      </c>
      <c r="E84" s="894">
        <v>0.2</v>
      </c>
      <c r="F84" s="881">
        <v>30</v>
      </c>
    </row>
    <row r="85" spans="1:6" s="877" customFormat="1" ht="36">
      <c r="A85" s="881">
        <v>25</v>
      </c>
      <c r="B85" s="3293"/>
      <c r="C85" s="817" t="s">
        <v>664</v>
      </c>
      <c r="D85" s="817" t="s">
        <v>665</v>
      </c>
      <c r="E85" s="894">
        <v>0.5</v>
      </c>
      <c r="F85" s="881">
        <v>80</v>
      </c>
    </row>
    <row r="86" spans="1:6" s="877" customFormat="1" ht="36">
      <c r="A86" s="881">
        <v>26</v>
      </c>
      <c r="B86" s="3293"/>
      <c r="C86" s="817" t="s">
        <v>666</v>
      </c>
      <c r="D86" s="817" t="s">
        <v>667</v>
      </c>
      <c r="E86" s="894">
        <v>0.2</v>
      </c>
      <c r="F86" s="881">
        <v>30</v>
      </c>
    </row>
    <row r="87" spans="1:6" s="877" customFormat="1" ht="36">
      <c r="A87" s="881">
        <v>27</v>
      </c>
      <c r="B87" s="3293"/>
      <c r="C87" s="817" t="s">
        <v>668</v>
      </c>
      <c r="D87" s="817" t="s">
        <v>669</v>
      </c>
      <c r="E87" s="894">
        <v>0.2</v>
      </c>
      <c r="F87" s="881">
        <v>30</v>
      </c>
    </row>
    <row r="88" spans="1:6" s="877" customFormat="1" ht="36">
      <c r="A88" s="881">
        <v>28</v>
      </c>
      <c r="B88" s="3293"/>
      <c r="C88" s="817" t="s">
        <v>670</v>
      </c>
      <c r="D88" s="817" t="s">
        <v>671</v>
      </c>
      <c r="E88" s="894">
        <v>0.2</v>
      </c>
      <c r="F88" s="881">
        <v>30</v>
      </c>
    </row>
    <row r="89" spans="1:6" s="877" customFormat="1" ht="24">
      <c r="A89" s="881">
        <v>29</v>
      </c>
      <c r="B89" s="3293"/>
      <c r="C89" s="817" t="s">
        <v>672</v>
      </c>
      <c r="D89" s="817" t="s">
        <v>673</v>
      </c>
      <c r="E89" s="894">
        <v>0.2</v>
      </c>
      <c r="F89" s="881">
        <v>30</v>
      </c>
    </row>
    <row r="90" spans="1:6" s="877" customFormat="1" ht="24">
      <c r="A90" s="881">
        <v>30</v>
      </c>
      <c r="B90" s="3293"/>
      <c r="C90" s="817" t="s">
        <v>674</v>
      </c>
      <c r="D90" s="817" t="s">
        <v>675</v>
      </c>
      <c r="E90" s="894">
        <v>0.2</v>
      </c>
      <c r="F90" s="881">
        <v>30</v>
      </c>
    </row>
    <row r="91" spans="1:6" s="877" customFormat="1" ht="36">
      <c r="A91" s="881">
        <v>31</v>
      </c>
      <c r="B91" s="3293"/>
      <c r="C91" s="817" t="s">
        <v>676</v>
      </c>
      <c r="D91" s="817" t="s">
        <v>677</v>
      </c>
      <c r="E91" s="894">
        <v>0.2</v>
      </c>
      <c r="F91" s="881">
        <v>30</v>
      </c>
    </row>
    <row r="92" spans="1:6" s="877" customFormat="1" ht="24">
      <c r="A92" s="881">
        <v>32</v>
      </c>
      <c r="B92" s="3293" t="s">
        <v>678</v>
      </c>
      <c r="C92" s="881" t="s">
        <v>679</v>
      </c>
      <c r="D92" s="817" t="s">
        <v>680</v>
      </c>
      <c r="E92" s="894">
        <v>0.2</v>
      </c>
      <c r="F92" s="881">
        <v>30</v>
      </c>
    </row>
    <row r="93" spans="1:6" s="877" customFormat="1" ht="36">
      <c r="A93" s="881">
        <v>33</v>
      </c>
      <c r="B93" s="3293"/>
      <c r="C93" s="881" t="s">
        <v>681</v>
      </c>
      <c r="D93" s="817" t="s">
        <v>682</v>
      </c>
      <c r="E93" s="894">
        <v>0.2</v>
      </c>
      <c r="F93" s="881">
        <v>30</v>
      </c>
    </row>
    <row r="94" spans="1:6" s="877" customFormat="1" ht="48">
      <c r="A94" s="881">
        <v>34</v>
      </c>
      <c r="B94" s="3293"/>
      <c r="C94" s="881" t="s">
        <v>683</v>
      </c>
      <c r="D94" s="817" t="s">
        <v>684</v>
      </c>
      <c r="E94" s="894">
        <v>0.2</v>
      </c>
      <c r="F94" s="881">
        <v>30</v>
      </c>
    </row>
    <row r="95" spans="1:6" s="877" customFormat="1" ht="36">
      <c r="A95" s="881">
        <v>35</v>
      </c>
      <c r="B95" s="3293"/>
      <c r="C95" s="881" t="s">
        <v>685</v>
      </c>
      <c r="D95" s="817" t="s">
        <v>686</v>
      </c>
      <c r="E95" s="894">
        <v>0.2</v>
      </c>
      <c r="F95" s="881">
        <v>30</v>
      </c>
    </row>
    <row r="96" spans="1:6" s="877" customFormat="1" ht="48">
      <c r="A96" s="881">
        <v>36</v>
      </c>
      <c r="B96" s="3293"/>
      <c r="C96" s="817" t="s">
        <v>687</v>
      </c>
      <c r="D96" s="817" t="s">
        <v>688</v>
      </c>
      <c r="E96" s="894">
        <v>0.2</v>
      </c>
      <c r="F96" s="881">
        <v>30</v>
      </c>
    </row>
    <row r="97" spans="1:6" s="877" customFormat="1" ht="36">
      <c r="A97" s="881">
        <v>37</v>
      </c>
      <c r="B97" s="3293"/>
      <c r="C97" s="881" t="s">
        <v>689</v>
      </c>
      <c r="D97" s="817" t="s">
        <v>690</v>
      </c>
      <c r="E97" s="894">
        <v>0.2</v>
      </c>
      <c r="F97" s="881">
        <v>30</v>
      </c>
    </row>
    <row r="98" spans="1:6" s="877" customFormat="1" ht="36">
      <c r="A98" s="881">
        <v>38</v>
      </c>
      <c r="B98" s="3293"/>
      <c r="C98" s="881" t="s">
        <v>691</v>
      </c>
      <c r="D98" s="817" t="s">
        <v>692</v>
      </c>
      <c r="E98" s="894">
        <v>0.2</v>
      </c>
      <c r="F98" s="881">
        <v>30</v>
      </c>
    </row>
    <row r="99" spans="1:6" s="877" customFormat="1" ht="36">
      <c r="A99" s="881">
        <v>39</v>
      </c>
      <c r="B99" s="3293" t="s">
        <v>693</v>
      </c>
      <c r="C99" s="881" t="s">
        <v>694</v>
      </c>
      <c r="D99" s="817" t="s">
        <v>695</v>
      </c>
      <c r="E99" s="894">
        <v>0.3</v>
      </c>
      <c r="F99" s="881">
        <v>50</v>
      </c>
    </row>
    <row r="100" spans="1:6" s="877" customFormat="1" ht="24">
      <c r="A100" s="881">
        <v>40</v>
      </c>
      <c r="B100" s="3293"/>
      <c r="C100" s="881" t="s">
        <v>696</v>
      </c>
      <c r="D100" s="817" t="s">
        <v>697</v>
      </c>
      <c r="E100" s="894">
        <v>0.2</v>
      </c>
      <c r="F100" s="881">
        <v>30</v>
      </c>
    </row>
    <row r="101" spans="1:6" s="877" customFormat="1" ht="36">
      <c r="A101" s="881">
        <v>41</v>
      </c>
      <c r="B101" s="3293"/>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93" t="s">
        <v>708</v>
      </c>
      <c r="C105" s="881" t="s">
        <v>709</v>
      </c>
      <c r="D105" s="817" t="s">
        <v>710</v>
      </c>
      <c r="E105" s="894">
        <v>0.2</v>
      </c>
      <c r="F105" s="881">
        <v>30</v>
      </c>
    </row>
    <row r="106" spans="1:6" s="877" customFormat="1" ht="36">
      <c r="A106" s="881">
        <v>46</v>
      </c>
      <c r="B106" s="3293"/>
      <c r="C106" s="881" t="s">
        <v>711</v>
      </c>
      <c r="D106" s="817" t="s">
        <v>712</v>
      </c>
      <c r="E106" s="894">
        <v>0.2</v>
      </c>
      <c r="F106" s="881">
        <v>30</v>
      </c>
    </row>
    <row r="107" spans="1:6" s="877" customFormat="1" ht="36">
      <c r="A107" s="881">
        <v>47</v>
      </c>
      <c r="B107" s="3293" t="s">
        <v>713</v>
      </c>
      <c r="C107" s="881" t="s">
        <v>714</v>
      </c>
      <c r="D107" s="817" t="s">
        <v>715</v>
      </c>
      <c r="E107" s="894">
        <v>0.3</v>
      </c>
      <c r="F107" s="881">
        <v>50</v>
      </c>
    </row>
    <row r="108" spans="1:6" s="877" customFormat="1" ht="36">
      <c r="A108" s="881">
        <v>48</v>
      </c>
      <c r="B108" s="3293"/>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93" t="s">
        <v>724</v>
      </c>
      <c r="C111" s="881" t="s">
        <v>725</v>
      </c>
      <c r="D111" s="817" t="s">
        <v>726</v>
      </c>
      <c r="E111" s="894">
        <v>0.2</v>
      </c>
      <c r="F111" s="881">
        <v>30</v>
      </c>
    </row>
    <row r="112" spans="1:6" s="877" customFormat="1" ht="24">
      <c r="A112" s="881">
        <v>52</v>
      </c>
      <c r="B112" s="3293"/>
      <c r="C112" s="881" t="s">
        <v>727</v>
      </c>
      <c r="D112" s="817" t="s">
        <v>728</v>
      </c>
      <c r="E112" s="894">
        <v>0.2</v>
      </c>
      <c r="F112" s="881">
        <v>30</v>
      </c>
    </row>
    <row r="113" spans="1:6" s="877" customFormat="1" ht="24">
      <c r="A113" s="881">
        <v>53</v>
      </c>
      <c r="B113" s="3293"/>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93" t="s">
        <v>737</v>
      </c>
      <c r="C116" s="881" t="s">
        <v>738</v>
      </c>
      <c r="D116" s="817" t="s">
        <v>739</v>
      </c>
      <c r="E116" s="894">
        <v>0.2</v>
      </c>
      <c r="F116" s="881">
        <v>30</v>
      </c>
    </row>
    <row r="117" spans="1:6" ht="36">
      <c r="A117" s="881">
        <v>57</v>
      </c>
      <c r="B117" s="3293"/>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t="e">
        <f>SUMPRODUCT((A105:A204=ROUNDDOWN(基准地价修正!G3,1))*(B104:M104=基准地价修正!G2)*(B105:M204))</f>
        <v>#DIV/0!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5" sqref="E5"/>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2" t="s">
        <v>2985</v>
      </c>
    </row>
    <row r="2" spans="1:5" ht="15.75">
      <c r="A2" s="2910" t="s">
        <v>2977</v>
      </c>
      <c r="B2" s="2911" t="e">
        <f ca="1">SUMIF(B6:B13,"&lt;&gt;#ref!",B6:B13)</f>
        <v>#DIV/0!</v>
      </c>
      <c r="C2" s="2910" t="s">
        <v>2978</v>
      </c>
      <c r="D2" s="2910" t="s">
        <v>2979</v>
      </c>
      <c r="E2" s="2911">
        <f ca="1">SUMIF(E6:E13,"&lt;&gt;#ref!",E6:E13)</f>
        <v>0</v>
      </c>
    </row>
    <row r="3" spans="1:5" ht="15.75">
      <c r="A3" s="2910" t="s">
        <v>2980</v>
      </c>
      <c r="B3" s="2911" t="e">
        <f ca="1">ROUND(B2*10000/E2,0)</f>
        <v>#DIV/0!</v>
      </c>
      <c r="C3" s="2910" t="s">
        <v>2986</v>
      </c>
      <c r="D3" s="2912"/>
      <c r="E3" s="2912"/>
    </row>
    <row r="4" spans="1:5" ht="15.75">
      <c r="A4" s="2913"/>
      <c r="B4" s="2912"/>
      <c r="C4" s="2912"/>
      <c r="D4" s="2912"/>
      <c r="E4" s="2912"/>
    </row>
    <row r="5" spans="1:5" ht="28.5">
      <c r="A5" s="2914" t="s">
        <v>2981</v>
      </c>
      <c r="B5" s="2910" t="s">
        <v>2982</v>
      </c>
      <c r="C5" s="2911"/>
      <c r="D5" s="2912"/>
      <c r="E5" s="2910" t="s">
        <v>2983</v>
      </c>
    </row>
    <row r="6" spans="1:5" ht="15.75">
      <c r="A6" s="2915" t="s">
        <v>2984</v>
      </c>
      <c r="B6" s="2911" t="e">
        <f ca="1">SUMIF(INDIRECT("'"&amp;A6&amp;"'"&amp;"!A:A"),"总价",INDIRECT("'"&amp;A6&amp;"'"&amp;"!B:B"))</f>
        <v>#DIV/0!</v>
      </c>
      <c r="C6" s="2910" t="s">
        <v>2978</v>
      </c>
      <c r="D6" s="2912"/>
      <c r="E6" s="2576">
        <f ca="1">SUMIF(INDIRECT("'"&amp;A6&amp;"'"&amp;"!C:C"),"建筑面积",INDIRECT("'"&amp;A6&amp;"'"&amp;"!D:D"))</f>
        <v>0</v>
      </c>
    </row>
    <row r="7" spans="1:5" ht="15.75">
      <c r="A7" s="2915"/>
      <c r="B7" s="2911" t="e">
        <f ca="1">SUMIF(INDIRECT("'"&amp;A7&amp;"'"&amp;"!A:A"),"总价",INDIRECT("'"&amp;A7&amp;"'"&amp;"!B:B"))</f>
        <v>#REF!</v>
      </c>
      <c r="C7" s="2910" t="s">
        <v>2978</v>
      </c>
      <c r="D7" s="2912"/>
      <c r="E7" s="2576" t="e">
        <f t="shared" ref="E7:E13" ca="1" si="0">SUMIF(INDIRECT("'"&amp;A7&amp;"'"&amp;"!C:C"),"建筑面积",INDIRECT("'"&amp;A7&amp;"'"&amp;"!D:D"))</f>
        <v>#REF!</v>
      </c>
    </row>
    <row r="8" spans="1:5" ht="15.75">
      <c r="A8" s="2915"/>
      <c r="B8" s="2911" t="e">
        <f t="shared" ref="B8:B13" ca="1" si="1">SUMIF(INDIRECT("'"&amp;A8&amp;"'"&amp;"!A:A"),"总价",INDIRECT("'"&amp;A8&amp;"'"&amp;"!B:B"))</f>
        <v>#REF!</v>
      </c>
      <c r="C8" s="2910" t="s">
        <v>2978</v>
      </c>
      <c r="D8" s="2912"/>
      <c r="E8" s="2576" t="e">
        <f t="shared" ca="1" si="0"/>
        <v>#REF!</v>
      </c>
    </row>
    <row r="9" spans="1:5" ht="15.75">
      <c r="A9" s="2915"/>
      <c r="B9" s="2911" t="e">
        <f t="shared" ca="1" si="1"/>
        <v>#REF!</v>
      </c>
      <c r="C9" s="2910" t="s">
        <v>2978</v>
      </c>
      <c r="D9" s="2912"/>
      <c r="E9" s="2576" t="e">
        <f t="shared" ca="1" si="0"/>
        <v>#REF!</v>
      </c>
    </row>
    <row r="10" spans="1:5" ht="15.75">
      <c r="A10" s="2915"/>
      <c r="B10" s="2911" t="e">
        <f t="shared" ca="1" si="1"/>
        <v>#REF!</v>
      </c>
      <c r="C10" s="2910" t="s">
        <v>2978</v>
      </c>
      <c r="D10" s="2912"/>
      <c r="E10" s="2576" t="e">
        <f t="shared" ca="1" si="0"/>
        <v>#REF!</v>
      </c>
    </row>
    <row r="11" spans="1:5" ht="15.75">
      <c r="A11" s="2915"/>
      <c r="B11" s="2911" t="e">
        <f t="shared" ca="1" si="1"/>
        <v>#REF!</v>
      </c>
      <c r="C11" s="2910" t="s">
        <v>2978</v>
      </c>
      <c r="D11" s="2912"/>
      <c r="E11" s="2576" t="e">
        <f t="shared" ca="1" si="0"/>
        <v>#REF!</v>
      </c>
    </row>
    <row r="12" spans="1:5" ht="15.75">
      <c r="A12" s="2915"/>
      <c r="B12" s="2911" t="e">
        <f t="shared" ca="1" si="1"/>
        <v>#REF!</v>
      </c>
      <c r="C12" s="2910" t="s">
        <v>2978</v>
      </c>
      <c r="D12" s="2912"/>
      <c r="E12" s="2576" t="e">
        <f t="shared" ca="1" si="0"/>
        <v>#REF!</v>
      </c>
    </row>
    <row r="13" spans="1:5" ht="15.75">
      <c r="A13" s="2915"/>
      <c r="B13" s="2911" t="e">
        <f t="shared" ca="1" si="1"/>
        <v>#REF!</v>
      </c>
      <c r="C13" s="2910" t="s">
        <v>2978</v>
      </c>
      <c r="D13" s="2912"/>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E5" sqref="E5"/>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99" t="s">
        <v>1146</v>
      </c>
      <c r="C1" s="3299"/>
      <c r="D1" s="3299"/>
      <c r="E1" s="3299"/>
      <c r="F1" s="3299"/>
      <c r="G1" s="3295" t="s">
        <v>1147</v>
      </c>
      <c r="H1" s="3295"/>
      <c r="I1" s="3295"/>
      <c r="J1" s="3295"/>
      <c r="K1" s="3295"/>
      <c r="L1" s="3295"/>
      <c r="N1" s="3295" t="s">
        <v>1148</v>
      </c>
      <c r="O1" s="3295"/>
      <c r="P1" s="3295"/>
      <c r="Q1" s="3295"/>
      <c r="R1" s="1448"/>
      <c r="S1" s="3295" t="s">
        <v>1149</v>
      </c>
      <c r="T1" s="3295"/>
      <c r="U1" s="3295"/>
      <c r="V1" s="3295"/>
      <c r="X1" s="3294" t="s">
        <v>1150</v>
      </c>
      <c r="Y1" s="3295"/>
      <c r="Z1" s="3295"/>
      <c r="AA1" s="3295"/>
      <c r="AB1" s="3295"/>
      <c r="AD1" s="3294" t="s">
        <v>1151</v>
      </c>
      <c r="AE1" s="3295"/>
      <c r="AF1" s="3295"/>
      <c r="AG1" s="3295"/>
      <c r="AH1" s="3295"/>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9" customFormat="1" ht="14.25">
      <c r="A3" s="2938" t="s">
        <v>3020</v>
      </c>
      <c r="B3" s="2930"/>
      <c r="C3" s="2930"/>
      <c r="D3" s="2931"/>
      <c r="E3" s="2931"/>
      <c r="F3" s="2930"/>
      <c r="G3" s="2932"/>
      <c r="H3" s="2933"/>
      <c r="I3" s="2934">
        <f>ROUND(AVERAGE($I4:$I24),2)</f>
        <v>2.19</v>
      </c>
      <c r="J3" s="2934">
        <f>ROUND(AVERAGE($J4:$J24),2)</f>
        <v>1.53</v>
      </c>
      <c r="K3" s="2934">
        <f>ROUND(AVERAGE($K4:$K24),2)</f>
        <v>2.41</v>
      </c>
      <c r="L3" s="2934">
        <f>ROUND(AVERAGE($L4:$L24),2)</f>
        <v>1.42</v>
      </c>
      <c r="N3" s="2932"/>
      <c r="O3" s="2935"/>
      <c r="P3" s="2935"/>
      <c r="Q3" s="2935"/>
      <c r="R3" s="2935"/>
      <c r="S3" s="2932"/>
      <c r="T3" s="2935"/>
      <c r="U3" s="2935"/>
      <c r="V3" s="2935"/>
      <c r="W3" s="2927"/>
      <c r="X3" s="2936">
        <f>ROUND(SUMPRODUCT(PRODUCT(1+N3:N$23)),4)</f>
        <v>1.4956</v>
      </c>
      <c r="Y3" s="2936">
        <f>ROUND(SUMPRODUCT(PRODUCT(1+O3:O$23)),4)</f>
        <v>1.3237000000000001</v>
      </c>
      <c r="Z3" s="2936">
        <f t="shared" ref="Z3:Z21" si="0">Y3</f>
        <v>1.3237000000000001</v>
      </c>
      <c r="AA3" s="2936">
        <f>ROUND(SUMPRODUCT(PRODUCT(1+P3:P$23)),4)</f>
        <v>1.554</v>
      </c>
      <c r="AB3" s="2936">
        <f>ROUND(SUMPRODUCT(PRODUCT(1+Q3:Q$23)),4)</f>
        <v>1.3087</v>
      </c>
      <c r="AD3" s="2937">
        <f>ROUND(AVERAGE(I3:I$24)/100,4)</f>
        <v>2.1899999999999999E-2</v>
      </c>
      <c r="AE3" s="2937">
        <f>ROUND(AVERAGE(J3:J$24)/100,4)</f>
        <v>1.5299999999999999E-2</v>
      </c>
      <c r="AF3" s="2937">
        <f t="shared" ref="AF3:AF22" si="1">AE3</f>
        <v>1.5299999999999999E-2</v>
      </c>
      <c r="AG3" s="2937">
        <f>ROUND(AVERAGE(K3:K$24)/100,4)</f>
        <v>2.41E-2</v>
      </c>
      <c r="AH3" s="2937">
        <f>ROUND(AVERAGE(L3:L$24)/100,4)</f>
        <v>1.4200000000000001E-2</v>
      </c>
    </row>
    <row r="4" spans="1:34" s="1455" customFormat="1" ht="14.25">
      <c r="B4" s="1456"/>
      <c r="C4" s="1456"/>
      <c r="D4" s="1457"/>
      <c r="E4" s="1457"/>
      <c r="F4" s="1456"/>
      <c r="G4" s="1458"/>
      <c r="H4" s="1459"/>
      <c r="I4" s="2923"/>
      <c r="J4" s="2923"/>
      <c r="K4" s="2923"/>
      <c r="L4" s="2923"/>
      <c r="N4" s="1458"/>
      <c r="O4" s="1460"/>
      <c r="P4" s="1460"/>
      <c r="Q4" s="1460"/>
      <c r="R4" s="1460"/>
      <c r="S4" s="1458"/>
      <c r="T4" s="1460"/>
      <c r="U4" s="1460"/>
      <c r="V4" s="1460"/>
      <c r="X4" s="1461"/>
      <c r="Y4" s="1461"/>
      <c r="Z4" s="1461"/>
      <c r="AA4" s="1461"/>
      <c r="AB4" s="1461"/>
      <c r="AD4" s="1462"/>
      <c r="AE4" s="1462"/>
      <c r="AF4" s="1462"/>
      <c r="AG4" s="1462"/>
      <c r="AH4" s="1462"/>
    </row>
    <row r="5" spans="1:34" s="1731" customFormat="1">
      <c r="A5" s="1729" t="s">
        <v>3027</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1">
        <v>2018</v>
      </c>
      <c r="H5" s="1730">
        <v>4</v>
      </c>
      <c r="I5" s="2924">
        <v>0</v>
      </c>
      <c r="J5" s="2924">
        <v>0</v>
      </c>
      <c r="K5" s="2924">
        <v>0</v>
      </c>
      <c r="L5" s="2924">
        <v>0</v>
      </c>
      <c r="N5" s="1469">
        <f>I5/100</f>
        <v>0</v>
      </c>
      <c r="O5" s="1469">
        <f t="shared" ref="O5" si="7">J5/100</f>
        <v>0</v>
      </c>
      <c r="P5" s="1469">
        <f t="shared" ref="P5" si="8">K5/100</f>
        <v>0</v>
      </c>
      <c r="Q5" s="1469">
        <f t="shared" ref="Q5" si="9">L5/100</f>
        <v>0</v>
      </c>
      <c r="R5" s="1732"/>
      <c r="S5" s="1733"/>
      <c r="T5" s="1732"/>
      <c r="U5" s="1732"/>
      <c r="V5" s="1732"/>
      <c r="W5" s="2928" t="s">
        <v>3021</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70">
        <f>ROUND(AVERAGE(I5:I$24)/100,4)</f>
        <v>2.1899999999999999E-2</v>
      </c>
      <c r="AE5" s="1470">
        <f>ROUND(AVERAGE(J5:J$24)/100,4)</f>
        <v>1.5299999999999999E-2</v>
      </c>
      <c r="AF5" s="1470">
        <f t="shared" ref="AF5" si="11">AE5</f>
        <v>1.5299999999999999E-2</v>
      </c>
      <c r="AG5" s="1470">
        <f>ROUND(AVERAGE(K5:K$24)/100,4)</f>
        <v>2.41E-2</v>
      </c>
      <c r="AH5" s="1470">
        <f>ROUND(AVERAGE(L5:L$24)/100,4)</f>
        <v>1.4200000000000001E-2</v>
      </c>
    </row>
    <row r="6" spans="1:34" s="1468" customFormat="1" ht="13.5" thickBot="1">
      <c r="A6" s="1463" t="s">
        <v>3028</v>
      </c>
      <c r="B6" s="1479">
        <f t="shared" ref="B6" si="12">B7*(1+N6)</f>
        <v>459.95733971036987</v>
      </c>
      <c r="C6" s="1479">
        <f t="shared" ref="C6" si="13">C7*(1+O6)</f>
        <v>341.22221064422405</v>
      </c>
      <c r="D6" s="1479">
        <f t="shared" ref="D6" si="14">C6</f>
        <v>341.22221064422405</v>
      </c>
      <c r="E6" s="1479">
        <f t="shared" ref="E6" si="15">E7*(1+P6)</f>
        <v>657.19161663724799</v>
      </c>
      <c r="F6" s="1479">
        <f t="shared" ref="F6" si="16">F7*(1+Q6)</f>
        <v>300.87803644464805</v>
      </c>
      <c r="G6" s="2939"/>
      <c r="H6" s="1466">
        <v>3</v>
      </c>
      <c r="I6" s="1466">
        <v>1.51</v>
      </c>
      <c r="J6" s="1466">
        <v>1.41</v>
      </c>
      <c r="K6" s="1466">
        <v>1.52</v>
      </c>
      <c r="L6" s="1480">
        <v>1.74</v>
      </c>
      <c r="M6" s="1473"/>
      <c r="N6" s="1474">
        <f>I6/100</f>
        <v>1.5100000000000001E-2</v>
      </c>
      <c r="O6" s="1475">
        <f t="shared" ref="O6" si="17">J6/100</f>
        <v>1.41E-2</v>
      </c>
      <c r="P6" s="1475">
        <f t="shared" ref="P6" si="18">K6/100</f>
        <v>1.52E-2</v>
      </c>
      <c r="Q6" s="1475">
        <f t="shared" ref="Q6" si="19">L6/100</f>
        <v>1.7399999999999999E-2</v>
      </c>
      <c r="R6" s="1476"/>
      <c r="S6" s="1474"/>
      <c r="T6" s="1475"/>
      <c r="U6" s="1475"/>
      <c r="V6" s="1475"/>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8" customFormat="1" ht="13.5" thickBot="1">
      <c r="A7" s="1463" t="s">
        <v>3026</v>
      </c>
      <c r="B7" s="1479">
        <f t="shared" ref="B7" si="22">B8*(1+N7)</f>
        <v>453.11529869999993</v>
      </c>
      <c r="C7" s="1479">
        <f t="shared" ref="C7" si="23">C8*(1+O7)</f>
        <v>336.47787264000004</v>
      </c>
      <c r="D7" s="1479">
        <f t="shared" ref="D7" si="24">C7</f>
        <v>336.47787264000004</v>
      </c>
      <c r="E7" s="1479">
        <f t="shared" ref="E7" si="25">E8*(1+P7)</f>
        <v>647.35186823999993</v>
      </c>
      <c r="F7" s="1479">
        <f t="shared" ref="F7" si="26">F8*(1+Q7)</f>
        <v>295.73229452000004</v>
      </c>
      <c r="G7" s="2939"/>
      <c r="H7" s="1466">
        <v>2</v>
      </c>
      <c r="I7" s="1466">
        <v>1.49</v>
      </c>
      <c r="J7" s="1466">
        <v>0.96</v>
      </c>
      <c r="K7" s="1466">
        <v>1.58</v>
      </c>
      <c r="L7" s="1480">
        <v>2.44</v>
      </c>
      <c r="M7" s="1473"/>
      <c r="N7" s="1474">
        <f t="shared" ref="N7" si="27">I7/100</f>
        <v>1.49E-2</v>
      </c>
      <c r="O7" s="1475">
        <f t="shared" ref="O7" si="28">J7/100</f>
        <v>9.5999999999999992E-3</v>
      </c>
      <c r="P7" s="1475">
        <f t="shared" ref="P7" si="29">K7/100</f>
        <v>1.5800000000000002E-2</v>
      </c>
      <c r="Q7" s="1475">
        <f t="shared" ref="Q7" si="30">L7/100</f>
        <v>2.4399999999999998E-2</v>
      </c>
      <c r="R7" s="1476"/>
      <c r="S7" s="1474"/>
      <c r="T7" s="1475"/>
      <c r="U7" s="1475"/>
      <c r="V7" s="1475"/>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8" customFormat="1" ht="13.5" thickBot="1">
      <c r="A8" s="1463" t="s">
        <v>3019</v>
      </c>
      <c r="B8" s="1479">
        <f t="shared" ref="B8" si="33">B9*(1+N8)</f>
        <v>446.46299999999997</v>
      </c>
      <c r="C8" s="1479">
        <f t="shared" ref="C8" si="34">C9*(1+O8)</f>
        <v>333.27840000000003</v>
      </c>
      <c r="D8" s="1479">
        <f t="shared" ref="D8" si="35">C8</f>
        <v>333.27840000000003</v>
      </c>
      <c r="E8" s="1479">
        <f t="shared" ref="E8" si="36">E9*(1+P8)</f>
        <v>637.28279999999995</v>
      </c>
      <c r="F8" s="1479">
        <f t="shared" ref="F8" si="37">F9*(1+Q8)</f>
        <v>288.68830000000003</v>
      </c>
      <c r="G8" s="2939"/>
      <c r="H8" s="1466">
        <v>1</v>
      </c>
      <c r="I8" s="1466">
        <v>1.7</v>
      </c>
      <c r="J8" s="1466">
        <v>1.92</v>
      </c>
      <c r="K8" s="1466">
        <v>1.64</v>
      </c>
      <c r="L8" s="1480">
        <v>2.0099999999999998</v>
      </c>
      <c r="M8" s="1473"/>
      <c r="N8" s="1474">
        <f t="shared" ref="N8:N13" si="38">I8/100</f>
        <v>1.7000000000000001E-2</v>
      </c>
      <c r="O8" s="1475">
        <f t="shared" ref="O8" si="39">J8/100</f>
        <v>1.9199999999999998E-2</v>
      </c>
      <c r="P8" s="1475">
        <f t="shared" ref="P8" si="40">K8/100</f>
        <v>1.6399999999999998E-2</v>
      </c>
      <c r="Q8" s="1475">
        <f t="shared" ref="Q8" si="41">L8/100</f>
        <v>2.0099999999999996E-2</v>
      </c>
      <c r="R8" s="1476"/>
      <c r="S8" s="1474">
        <f>B8/B9-1</f>
        <v>1.6999999999999904E-2</v>
      </c>
      <c r="T8" s="1475">
        <f t="shared" ref="T8" si="42">C8/C9-1</f>
        <v>1.9200000000000106E-2</v>
      </c>
      <c r="U8" s="1475">
        <f t="shared" ref="U8" si="43">D8/D9-1</f>
        <v>1.9200000000000106E-2</v>
      </c>
      <c r="V8" s="1475">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3" t="s">
        <v>3016</v>
      </c>
      <c r="B9" s="1471">
        <v>439</v>
      </c>
      <c r="C9" s="1471">
        <v>327</v>
      </c>
      <c r="D9" s="1471">
        <f>C9</f>
        <v>327</v>
      </c>
      <c r="E9" s="1471">
        <v>627</v>
      </c>
      <c r="F9" s="1472">
        <v>283</v>
      </c>
      <c r="G9" s="2926">
        <v>2017</v>
      </c>
      <c r="H9" s="1464">
        <v>4</v>
      </c>
      <c r="I9" s="1464">
        <v>1.71</v>
      </c>
      <c r="J9" s="1464">
        <v>1.78</v>
      </c>
      <c r="K9" s="1464">
        <v>1.71</v>
      </c>
      <c r="L9" s="1465">
        <v>1.43</v>
      </c>
      <c r="N9" s="1474">
        <f t="shared" si="38"/>
        <v>1.7100000000000001E-2</v>
      </c>
      <c r="O9" s="1475">
        <f t="shared" ref="O9" si="47">J9/100</f>
        <v>1.78E-2</v>
      </c>
      <c r="P9" s="1475">
        <f t="shared" ref="P9" si="48">K9/100</f>
        <v>1.7100000000000001E-2</v>
      </c>
      <c r="Q9" s="1475">
        <f t="shared" ref="Q9" si="49">L9/100</f>
        <v>1.43E-2</v>
      </c>
      <c r="R9" s="1476"/>
      <c r="S9" s="1477"/>
      <c r="T9" s="1478"/>
      <c r="U9" s="1478"/>
      <c r="V9" s="1478"/>
      <c r="X9" s="1461">
        <f>ROUND(SUMPRODUCT(PRODUCT(1+N9:N$23)),4)</f>
        <v>1.4274</v>
      </c>
      <c r="Y9" s="1461">
        <f>ROUND(SUMPRODUCT(PRODUCT(1+O9:O$23)),4)</f>
        <v>1.2685</v>
      </c>
      <c r="Z9" s="1461">
        <f t="shared" si="0"/>
        <v>1.2685</v>
      </c>
      <c r="AA9" s="1461">
        <f>ROUND(SUMPRODUCT(PRODUCT(1+P9:P$23)),4)</f>
        <v>1.4825999999999999</v>
      </c>
      <c r="AB9" s="1461">
        <f>ROUND(SUMPRODUCT(PRODUCT(1+Q9:Q$23)),4)</f>
        <v>1.2309000000000001</v>
      </c>
      <c r="AD9" s="1462">
        <f>ROUND(AVERAGE(I9:I$24)/100,4)</f>
        <v>2.4500000000000001E-2</v>
      </c>
      <c r="AE9" s="1462">
        <f>ROUND(AVERAGE(J9:J$24)/100,4)</f>
        <v>1.6500000000000001E-2</v>
      </c>
      <c r="AF9" s="1462">
        <f t="shared" si="1"/>
        <v>1.6500000000000001E-2</v>
      </c>
      <c r="AG9" s="1462">
        <f>ROUND(AVERAGE(K9:K$24)/100,4)</f>
        <v>2.7099999999999999E-2</v>
      </c>
      <c r="AH9" s="1462">
        <f>ROUND(AVERAGE(L9:L$24)/100,4)</f>
        <v>1.3899999999999999E-2</v>
      </c>
    </row>
    <row r="10" spans="1:34" s="1468" customFormat="1" ht="13.5" thickBot="1">
      <c r="A10" s="1463" t="s">
        <v>3017</v>
      </c>
      <c r="B10" s="1479">
        <f t="shared" ref="B10:B11" si="50">B11*(1+N10)</f>
        <v>431.80730811680002</v>
      </c>
      <c r="C10" s="1479">
        <f t="shared" ref="C10:C11" si="51">C11*(1+O10)</f>
        <v>320.57880516480003</v>
      </c>
      <c r="D10" s="1479">
        <f t="shared" ref="D10:D11" si="52">C10</f>
        <v>320.57880516480003</v>
      </c>
      <c r="E10" s="1479">
        <f t="shared" ref="E10:E11" si="53">E11*(1+P10)</f>
        <v>615.96110553196797</v>
      </c>
      <c r="F10" s="1479">
        <f t="shared" ref="F10:F11" si="54">F11*(1+Q10)</f>
        <v>279.46777300108801</v>
      </c>
      <c r="G10" s="2922"/>
      <c r="H10" s="1466">
        <v>3</v>
      </c>
      <c r="I10" s="1466">
        <v>2.98</v>
      </c>
      <c r="J10" s="1466">
        <v>2.11</v>
      </c>
      <c r="K10" s="1466">
        <v>3.24</v>
      </c>
      <c r="L10" s="1480">
        <v>1.72</v>
      </c>
      <c r="M10" s="1473"/>
      <c r="N10" s="1474">
        <f t="shared" si="38"/>
        <v>2.98E-2</v>
      </c>
      <c r="O10" s="1475">
        <f t="shared" ref="O10" si="55">J10/100</f>
        <v>2.1099999999999997E-2</v>
      </c>
      <c r="P10" s="1475">
        <f t="shared" ref="P10" si="56">K10/100</f>
        <v>3.2400000000000005E-2</v>
      </c>
      <c r="Q10" s="1475">
        <f t="shared" ref="Q10" si="57">L10/100</f>
        <v>1.72E-2</v>
      </c>
      <c r="R10" s="1476"/>
      <c r="S10" s="1474"/>
      <c r="T10" s="1475"/>
      <c r="U10" s="1475"/>
      <c r="V10" s="1475"/>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3" t="s">
        <v>1382</v>
      </c>
      <c r="B11" s="1479">
        <f t="shared" si="50"/>
        <v>419.31181600000002</v>
      </c>
      <c r="C11" s="1479">
        <f t="shared" si="51"/>
        <v>313.95436800000004</v>
      </c>
      <c r="D11" s="1479">
        <f t="shared" si="52"/>
        <v>313.95436800000004</v>
      </c>
      <c r="E11" s="1479">
        <f t="shared" si="53"/>
        <v>596.63028431999999</v>
      </c>
      <c r="F11" s="1479">
        <f t="shared" si="54"/>
        <v>274.74220703999998</v>
      </c>
      <c r="G11" s="2921"/>
      <c r="H11" s="1467">
        <v>2</v>
      </c>
      <c r="I11" s="1467">
        <v>3.4</v>
      </c>
      <c r="J11" s="1467">
        <v>2</v>
      </c>
      <c r="K11" s="1467">
        <v>3.82</v>
      </c>
      <c r="L11" s="1481">
        <v>1.68</v>
      </c>
      <c r="M11" s="1473"/>
      <c r="N11" s="1474">
        <f t="shared" si="38"/>
        <v>3.4000000000000002E-2</v>
      </c>
      <c r="O11" s="1475">
        <f t="shared" ref="O11" si="58">J11/100</f>
        <v>0.02</v>
      </c>
      <c r="P11" s="1475">
        <f t="shared" ref="P11" si="59">K11/100</f>
        <v>3.8199999999999998E-2</v>
      </c>
      <c r="Q11" s="1475">
        <f t="shared" ref="Q11" si="60">L11/100</f>
        <v>1.6799999999999999E-2</v>
      </c>
      <c r="R11" s="1476"/>
      <c r="S11" s="1477"/>
      <c r="T11" s="1478"/>
      <c r="U11" s="1478"/>
      <c r="V11" s="1478"/>
      <c r="W11" s="1455"/>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5"/>
      <c r="AD11" s="1789">
        <f>ROUND(AVERAGE(I11:I$24)/100,4)</f>
        <v>2.46E-2</v>
      </c>
      <c r="AE11" s="1789">
        <f>ROUND(AVERAGE(J11:J$24)/100,4)</f>
        <v>1.6E-2</v>
      </c>
      <c r="AF11" s="1789">
        <f t="shared" si="1"/>
        <v>1.6E-2</v>
      </c>
      <c r="AG11" s="1789">
        <f>ROUND(AVERAGE(K11:K$24)/100,4)</f>
        <v>2.75E-2</v>
      </c>
      <c r="AH11" s="1789">
        <f>ROUND(AVERAGE(L11:L$24)/100,4)</f>
        <v>1.37E-2</v>
      </c>
    </row>
    <row r="12" spans="1:34" s="1468" customFormat="1" ht="13.5" thickBot="1">
      <c r="A12" s="1463" t="s">
        <v>1157</v>
      </c>
      <c r="B12" s="1479">
        <f>B13*(1+N12)</f>
        <v>405.524</v>
      </c>
      <c r="C12" s="1479">
        <f>C13*(1+O12)</f>
        <v>307.79840000000002</v>
      </c>
      <c r="D12" s="1479">
        <f>C12</f>
        <v>307.79840000000002</v>
      </c>
      <c r="E12" s="1479">
        <f>E13*(1+P12)</f>
        <v>574.67759999999998</v>
      </c>
      <c r="F12" s="1479">
        <f>F13*(1+Q12)</f>
        <v>270.20280000000002</v>
      </c>
      <c r="G12" s="2922"/>
      <c r="H12" s="1466">
        <v>1</v>
      </c>
      <c r="I12" s="1466">
        <v>3.45</v>
      </c>
      <c r="J12" s="1466">
        <v>1.92</v>
      </c>
      <c r="K12" s="1466">
        <v>3.92</v>
      </c>
      <c r="L12" s="1480">
        <v>1.58</v>
      </c>
      <c r="M12" s="1473"/>
      <c r="N12" s="1474">
        <f t="shared" si="38"/>
        <v>3.4500000000000003E-2</v>
      </c>
      <c r="O12" s="1475">
        <f t="shared" ref="O12:Q27" si="61">J12/100</f>
        <v>1.9199999999999998E-2</v>
      </c>
      <c r="P12" s="1475">
        <f t="shared" si="61"/>
        <v>3.9199999999999999E-2</v>
      </c>
      <c r="Q12" s="1475">
        <f t="shared" si="61"/>
        <v>1.5800000000000002E-2</v>
      </c>
      <c r="R12" s="1476"/>
      <c r="S12" s="1474">
        <f>B12/B13-1</f>
        <v>3.4499999999999975E-2</v>
      </c>
      <c r="T12" s="1475">
        <f t="shared" ref="T12:V12" si="62">C12/C13-1</f>
        <v>1.9200000000000106E-2</v>
      </c>
      <c r="U12" s="1475">
        <f t="shared" si="62"/>
        <v>1.9200000000000106E-2</v>
      </c>
      <c r="V12" s="1475">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3" t="s">
        <v>154</v>
      </c>
      <c r="B13" s="1471">
        <v>392</v>
      </c>
      <c r="C13" s="1471">
        <v>302</v>
      </c>
      <c r="D13" s="1471">
        <f>C13</f>
        <v>302</v>
      </c>
      <c r="E13" s="1471">
        <v>553</v>
      </c>
      <c r="F13" s="1472">
        <v>266</v>
      </c>
      <c r="G13" s="3300">
        <v>2016</v>
      </c>
      <c r="H13" s="1464">
        <v>4</v>
      </c>
      <c r="I13" s="1464">
        <v>4.5599999999999996</v>
      </c>
      <c r="J13" s="1464">
        <v>2.15</v>
      </c>
      <c r="K13" s="1464">
        <v>5.32</v>
      </c>
      <c r="L13" s="1465">
        <v>1.57</v>
      </c>
      <c r="N13" s="1474">
        <f t="shared" si="38"/>
        <v>4.5599999999999995E-2</v>
      </c>
      <c r="O13" s="1475">
        <f t="shared" si="61"/>
        <v>2.1499999999999998E-2</v>
      </c>
      <c r="P13" s="1475">
        <f t="shared" si="61"/>
        <v>5.3200000000000004E-2</v>
      </c>
      <c r="Q13" s="1475">
        <f t="shared" si="61"/>
        <v>1.5700000000000002E-2</v>
      </c>
      <c r="R13" s="1476"/>
      <c r="S13" s="1477"/>
      <c r="T13" s="1478"/>
      <c r="U13" s="1478"/>
      <c r="V13" s="1478"/>
      <c r="X13" s="1461">
        <f>ROUND(SUMPRODUCT(PRODUCT(1+N13:N$23)),4)</f>
        <v>1.274</v>
      </c>
      <c r="Y13" s="1461">
        <f>ROUND(SUMPRODUCT(PRODUCT(1+O13:O$23)),4)</f>
        <v>1.1740999999999999</v>
      </c>
      <c r="Z13" s="1461">
        <f t="shared" si="0"/>
        <v>1.1740999999999999</v>
      </c>
      <c r="AA13" s="1461">
        <f>ROUND(SUMPRODUCT(PRODUCT(1+P13:P$23)),4)</f>
        <v>1.3087</v>
      </c>
      <c r="AB13" s="1461">
        <f>ROUND(SUMPRODUCT(PRODUCT(1+Q13:Q$23)),4)</f>
        <v>1.1551</v>
      </c>
      <c r="AD13" s="1462">
        <f>ROUND(AVERAGE(I13:I$24)/100,4)</f>
        <v>2.3E-2</v>
      </c>
      <c r="AE13" s="1462">
        <f>ROUND(AVERAGE(J13:J$24)/100,4)</f>
        <v>1.55E-2</v>
      </c>
      <c r="AF13" s="1462">
        <f t="shared" si="1"/>
        <v>1.55E-2</v>
      </c>
      <c r="AG13" s="1462">
        <f>ROUND(AVERAGE(K13:K$24)/100,4)</f>
        <v>2.5600000000000001E-2</v>
      </c>
      <c r="AH13" s="1462">
        <f>ROUND(AVERAGE(L13:L$24)/100,4)</f>
        <v>1.32E-2</v>
      </c>
    </row>
    <row r="14" spans="1:34">
      <c r="A14" s="1463" t="s">
        <v>153</v>
      </c>
      <c r="B14" s="1479">
        <f t="shared" ref="B14:C16" si="63">B13/(1+N13)</f>
        <v>374.90436113236416</v>
      </c>
      <c r="C14" s="1479">
        <f t="shared" si="63"/>
        <v>295.64366128242779</v>
      </c>
      <c r="D14" s="1479">
        <f t="shared" ref="D14:D73" si="64">C14</f>
        <v>295.64366128242779</v>
      </c>
      <c r="E14" s="1479">
        <f t="shared" ref="E14:F16" si="65">E13/(1+P13)</f>
        <v>525.06646410938095</v>
      </c>
      <c r="F14" s="1479">
        <f t="shared" si="65"/>
        <v>261.88835286009646</v>
      </c>
      <c r="G14" s="3297"/>
      <c r="H14" s="1466">
        <v>3</v>
      </c>
      <c r="I14" s="1466">
        <v>4.12</v>
      </c>
      <c r="J14" s="1466">
        <v>2</v>
      </c>
      <c r="K14" s="1466">
        <v>4.79</v>
      </c>
      <c r="L14" s="1480">
        <v>1.97</v>
      </c>
      <c r="N14" s="1474">
        <f t="shared" ref="N14:Q48" si="66">I14/100</f>
        <v>4.1200000000000001E-2</v>
      </c>
      <c r="O14" s="1475">
        <f t="shared" si="61"/>
        <v>0.02</v>
      </c>
      <c r="P14" s="1475">
        <f t="shared" si="61"/>
        <v>4.7899999999999998E-2</v>
      </c>
      <c r="Q14" s="1475">
        <f t="shared" si="61"/>
        <v>1.9699999999999999E-2</v>
      </c>
      <c r="R14" s="1476"/>
      <c r="S14" s="1474"/>
      <c r="T14" s="1475"/>
      <c r="U14" s="1475"/>
      <c r="V14" s="1475"/>
      <c r="X14" s="1461">
        <f>ROUND(SUMPRODUCT(PRODUCT(1+N14:N$23)),4)</f>
        <v>1.2184999999999999</v>
      </c>
      <c r="Y14" s="1461">
        <f>ROUND(SUMPRODUCT(PRODUCT(1+O14:O$23)),4)</f>
        <v>1.1494</v>
      </c>
      <c r="Z14" s="1461">
        <f t="shared" si="0"/>
        <v>1.1494</v>
      </c>
      <c r="AA14" s="1461">
        <f>ROUND(SUMPRODUCT(PRODUCT(1+P14:P$23)),4)</f>
        <v>1.2425999999999999</v>
      </c>
      <c r="AB14" s="1461">
        <f>ROUND(SUMPRODUCT(PRODUCT(1+Q14:Q$23)),4)</f>
        <v>1.1372</v>
      </c>
      <c r="AD14" s="1462">
        <f>ROUND(AVERAGE(I14:I$24)/100,4)</f>
        <v>2.0899999999999998E-2</v>
      </c>
      <c r="AE14" s="1462">
        <f>ROUND(AVERAGE(J14:J$24)/100,4)</f>
        <v>1.49E-2</v>
      </c>
      <c r="AF14" s="1462">
        <f t="shared" si="1"/>
        <v>1.49E-2</v>
      </c>
      <c r="AG14" s="1462">
        <f>ROUND(AVERAGE(K14:K$24)/100,4)</f>
        <v>2.3099999999999999E-2</v>
      </c>
      <c r="AH14" s="1462">
        <f>ROUND(AVERAGE(L14:L$24)/100,4)</f>
        <v>1.2999999999999999E-2</v>
      </c>
    </row>
    <row r="15" spans="1:34">
      <c r="A15" s="1463" t="s">
        <v>143</v>
      </c>
      <c r="B15" s="1479">
        <f t="shared" si="63"/>
        <v>360.06949782209392</v>
      </c>
      <c r="C15" s="1479">
        <f t="shared" si="63"/>
        <v>289.84672674747821</v>
      </c>
      <c r="D15" s="1479">
        <f t="shared" si="64"/>
        <v>289.84672674747821</v>
      </c>
      <c r="E15" s="1479">
        <f t="shared" si="65"/>
        <v>501.06543001181495</v>
      </c>
      <c r="F15" s="1479">
        <f t="shared" si="65"/>
        <v>256.82882500744967</v>
      </c>
      <c r="G15" s="3297"/>
      <c r="H15" s="1467">
        <v>2</v>
      </c>
      <c r="I15" s="1467">
        <v>3.85</v>
      </c>
      <c r="J15" s="1467">
        <v>1.95</v>
      </c>
      <c r="K15" s="1467">
        <v>4.4800000000000004</v>
      </c>
      <c r="L15" s="1481">
        <v>1.41</v>
      </c>
      <c r="N15" s="1474">
        <f t="shared" si="66"/>
        <v>3.85E-2</v>
      </c>
      <c r="O15" s="1475">
        <f t="shared" si="61"/>
        <v>1.95E-2</v>
      </c>
      <c r="P15" s="1475">
        <f t="shared" si="61"/>
        <v>4.4800000000000006E-2</v>
      </c>
      <c r="Q15" s="1475">
        <f t="shared" si="61"/>
        <v>1.41E-2</v>
      </c>
      <c r="R15" s="1476"/>
      <c r="S15" s="1474"/>
      <c r="T15" s="1475"/>
      <c r="U15" s="1475"/>
      <c r="V15" s="1475"/>
      <c r="X15" s="1461">
        <f>ROUND(SUMPRODUCT(PRODUCT(1+N15:N$23)),4)</f>
        <v>1.1702999999999999</v>
      </c>
      <c r="Y15" s="1461">
        <f>ROUND(SUMPRODUCT(PRODUCT(1+O15:O$23)),4)</f>
        <v>1.1269</v>
      </c>
      <c r="Z15" s="1461">
        <f t="shared" si="0"/>
        <v>1.1269</v>
      </c>
      <c r="AA15" s="1461">
        <f>ROUND(SUMPRODUCT(PRODUCT(1+P15:P$23)),4)</f>
        <v>1.1858</v>
      </c>
      <c r="AB15" s="1461">
        <f>ROUND(SUMPRODUCT(PRODUCT(1+Q15:Q$23)),4)</f>
        <v>1.1152</v>
      </c>
      <c r="AD15" s="1462">
        <f>ROUND(AVERAGE(I15:I$24)/100,4)</f>
        <v>1.89E-2</v>
      </c>
      <c r="AE15" s="1462">
        <f>ROUND(AVERAGE(J15:J$24)/100,4)</f>
        <v>1.44E-2</v>
      </c>
      <c r="AF15" s="1462">
        <f t="shared" si="1"/>
        <v>1.44E-2</v>
      </c>
      <c r="AG15" s="1462">
        <f>ROUND(AVERAGE(K15:K$24)/100,4)</f>
        <v>2.06E-2</v>
      </c>
      <c r="AH15" s="1462">
        <f>ROUND(AVERAGE(L15:L$24)/100,4)</f>
        <v>1.23E-2</v>
      </c>
    </row>
    <row r="16" spans="1:34" ht="13.5" thickBot="1">
      <c r="A16" s="1463" t="s">
        <v>152</v>
      </c>
      <c r="B16" s="1479">
        <f t="shared" si="63"/>
        <v>346.720748986128</v>
      </c>
      <c r="C16" s="1479">
        <f t="shared" si="63"/>
        <v>284.30282172386285</v>
      </c>
      <c r="D16" s="1479">
        <f t="shared" si="64"/>
        <v>284.30282172386285</v>
      </c>
      <c r="E16" s="1479">
        <f t="shared" si="65"/>
        <v>479.58023546306947</v>
      </c>
      <c r="F16" s="1479">
        <f t="shared" si="65"/>
        <v>253.25788877571213</v>
      </c>
      <c r="G16" s="3298"/>
      <c r="H16" s="1466">
        <v>1</v>
      </c>
      <c r="I16" s="1466">
        <v>4.09</v>
      </c>
      <c r="J16" s="1466">
        <v>2.93</v>
      </c>
      <c r="K16" s="1466">
        <v>4.54</v>
      </c>
      <c r="L16" s="1480">
        <v>1.48</v>
      </c>
      <c r="N16" s="1474">
        <f t="shared" si="66"/>
        <v>4.0899999999999999E-2</v>
      </c>
      <c r="O16" s="1475">
        <f t="shared" si="61"/>
        <v>2.9300000000000003E-2</v>
      </c>
      <c r="P16" s="1475">
        <f t="shared" si="61"/>
        <v>4.5400000000000003E-2</v>
      </c>
      <c r="Q16" s="1475">
        <f t="shared" si="61"/>
        <v>1.4800000000000001E-2</v>
      </c>
      <c r="R16" s="1476"/>
      <c r="S16" s="1482">
        <f>B16/B17-1</f>
        <v>4.1203450408792808E-2</v>
      </c>
      <c r="T16" s="1483">
        <f>C16/C17-1</f>
        <v>2.6363977342465095E-2</v>
      </c>
      <c r="U16" s="1483">
        <f>E16/E17-1</f>
        <v>4.4837114298626357E-2</v>
      </c>
      <c r="V16" s="1483">
        <f>F16/F17-1</f>
        <v>1.7099954922538574E-2</v>
      </c>
      <c r="X16" s="1461">
        <f>ROUND(SUMPRODUCT(PRODUCT(1+N16:N$23)),4)</f>
        <v>1.1269</v>
      </c>
      <c r="Y16" s="1461">
        <f>ROUND(SUMPRODUCT(PRODUCT(1+O16:O$23)),4)</f>
        <v>1.1052999999999999</v>
      </c>
      <c r="Z16" s="1461">
        <f t="shared" si="0"/>
        <v>1.1052999999999999</v>
      </c>
      <c r="AA16" s="1461">
        <f>ROUND(SUMPRODUCT(PRODUCT(1+P16:P$23)),4)</f>
        <v>1.1349</v>
      </c>
      <c r="AB16" s="1461">
        <f>ROUND(SUMPRODUCT(PRODUCT(1+Q16:Q$23)),4)</f>
        <v>1.0996999999999999</v>
      </c>
      <c r="AD16" s="1462">
        <f>ROUND(AVERAGE(I16:I$24)/100,4)</f>
        <v>1.67E-2</v>
      </c>
      <c r="AE16" s="1462">
        <f>ROUND(AVERAGE(J16:J$24)/100,4)</f>
        <v>1.38E-2</v>
      </c>
      <c r="AF16" s="1462">
        <f t="shared" si="1"/>
        <v>1.38E-2</v>
      </c>
      <c r="AG16" s="1462">
        <f>ROUND(AVERAGE(K16:K$24)/100,4)</f>
        <v>1.7899999999999999E-2</v>
      </c>
      <c r="AH16" s="1462">
        <f>ROUND(AVERAGE(L16:L$24)/100,4)</f>
        <v>1.21E-2</v>
      </c>
    </row>
    <row r="17" spans="1:34" ht="13.5" thickBot="1">
      <c r="A17" s="1463" t="s">
        <v>151</v>
      </c>
      <c r="B17" s="1471">
        <v>333</v>
      </c>
      <c r="C17" s="1471">
        <v>277</v>
      </c>
      <c r="D17" s="1471">
        <f t="shared" si="64"/>
        <v>277</v>
      </c>
      <c r="E17" s="1471">
        <v>459</v>
      </c>
      <c r="F17" s="1472">
        <v>249</v>
      </c>
      <c r="G17" s="3296">
        <v>2015</v>
      </c>
      <c r="H17" s="1484">
        <v>4</v>
      </c>
      <c r="I17" s="1484">
        <v>1.63</v>
      </c>
      <c r="J17" s="1484">
        <v>1.1100000000000001</v>
      </c>
      <c r="K17" s="1484">
        <v>1.77</v>
      </c>
      <c r="L17" s="1485">
        <v>1.89</v>
      </c>
      <c r="N17" s="1486">
        <f t="shared" si="66"/>
        <v>1.6299999999999999E-2</v>
      </c>
      <c r="O17" s="1487">
        <f t="shared" si="61"/>
        <v>1.11E-2</v>
      </c>
      <c r="P17" s="1487">
        <f t="shared" si="61"/>
        <v>1.77E-2</v>
      </c>
      <c r="Q17" s="1487">
        <f t="shared" si="61"/>
        <v>1.89E-2</v>
      </c>
      <c r="R17" s="1476"/>
      <c r="X17" s="1461">
        <f>ROUND(SUMPRODUCT(PRODUCT(1+N17:N$23)),4)</f>
        <v>1.0826</v>
      </c>
      <c r="Y17" s="1461">
        <f>ROUND(SUMPRODUCT(PRODUCT(1+O17:O$23)),4)</f>
        <v>1.0738000000000001</v>
      </c>
      <c r="Z17" s="1461">
        <f t="shared" si="0"/>
        <v>1.0738000000000001</v>
      </c>
      <c r="AA17" s="1461">
        <f>ROUND(SUMPRODUCT(PRODUCT(1+P17:P$23)),4)</f>
        <v>1.0855999999999999</v>
      </c>
      <c r="AB17" s="1461">
        <f>ROUND(SUMPRODUCT(PRODUCT(1+Q17:Q$23)),4)</f>
        <v>1.0837000000000001</v>
      </c>
      <c r="AD17" s="1462">
        <f>ROUND(AVERAGE(I17:I$24)/100,4)</f>
        <v>1.37E-2</v>
      </c>
      <c r="AE17" s="1462">
        <f>ROUND(AVERAGE(J17:J$24)/100,4)</f>
        <v>1.1900000000000001E-2</v>
      </c>
      <c r="AF17" s="1462">
        <f t="shared" si="1"/>
        <v>1.1900000000000001E-2</v>
      </c>
      <c r="AG17" s="1462">
        <f>ROUND(AVERAGE(K17:K$24)/100,4)</f>
        <v>1.4500000000000001E-2</v>
      </c>
      <c r="AH17" s="1462">
        <f>ROUND(AVERAGE(L17:L$24)/100,4)</f>
        <v>1.18E-2</v>
      </c>
    </row>
    <row r="18" spans="1:34">
      <c r="A18" s="1463" t="s">
        <v>150</v>
      </c>
      <c r="B18" s="1479">
        <f t="shared" ref="B18:C20" si="67">B17/(1+N17)</f>
        <v>327.65915576109415</v>
      </c>
      <c r="C18" s="1479">
        <f t="shared" si="67"/>
        <v>273.95905449510434</v>
      </c>
      <c r="D18" s="1479">
        <f t="shared" si="64"/>
        <v>273.95905449510434</v>
      </c>
      <c r="E18" s="1479">
        <f t="shared" ref="E18:F20" si="68">E17/(1+P17)</f>
        <v>451.01699911565294</v>
      </c>
      <c r="F18" s="1479">
        <f t="shared" si="68"/>
        <v>244.38119540681129</v>
      </c>
      <c r="G18" s="3297"/>
      <c r="H18" s="1489">
        <v>3</v>
      </c>
      <c r="I18" s="1489">
        <v>1.65</v>
      </c>
      <c r="J18" s="1489">
        <v>0.92</v>
      </c>
      <c r="K18" s="1489">
        <v>1.88</v>
      </c>
      <c r="L18" s="1490">
        <v>1.26</v>
      </c>
      <c r="N18" s="1474">
        <f t="shared" si="66"/>
        <v>1.6500000000000001E-2</v>
      </c>
      <c r="O18" s="1491">
        <f t="shared" si="61"/>
        <v>9.1999999999999998E-3</v>
      </c>
      <c r="P18" s="1491">
        <f t="shared" si="61"/>
        <v>1.8799999999999997E-2</v>
      </c>
      <c r="Q18" s="1491">
        <f t="shared" si="61"/>
        <v>1.26E-2</v>
      </c>
      <c r="R18" s="1476"/>
      <c r="S18" s="1474"/>
      <c r="T18" s="1475"/>
      <c r="U18" s="1475"/>
      <c r="V18" s="1475"/>
      <c r="X18" s="1461">
        <f>ROUND(SUMPRODUCT(PRODUCT(1+N18:N$23)),4)</f>
        <v>1.0651999999999999</v>
      </c>
      <c r="Y18" s="1461">
        <f>ROUND(SUMPRODUCT(PRODUCT(1+O18:O$23)),4)</f>
        <v>1.0621</v>
      </c>
      <c r="Z18" s="1461">
        <f t="shared" si="0"/>
        <v>1.0621</v>
      </c>
      <c r="AA18" s="1461">
        <f>ROUND(SUMPRODUCT(PRODUCT(1+P18:P$23)),4)</f>
        <v>1.0668</v>
      </c>
      <c r="AB18" s="1461">
        <f>ROUND(SUMPRODUCT(PRODUCT(1+Q18:Q$23)),4)</f>
        <v>1.0636000000000001</v>
      </c>
      <c r="AD18" s="1462">
        <f>ROUND(AVERAGE(I18:I$24)/100,4)</f>
        <v>1.3299999999999999E-2</v>
      </c>
      <c r="AE18" s="1462">
        <f>ROUND(AVERAGE(J18:J$24)/100,4)</f>
        <v>1.2E-2</v>
      </c>
      <c r="AF18" s="1462">
        <f t="shared" si="1"/>
        <v>1.2E-2</v>
      </c>
      <c r="AG18" s="1462">
        <f>ROUND(AVERAGE(K18:K$24)/100,4)</f>
        <v>1.4E-2</v>
      </c>
      <c r="AH18" s="1462">
        <f>ROUND(AVERAGE(L18:L$24)/100,4)</f>
        <v>1.0800000000000001E-2</v>
      </c>
    </row>
    <row r="19" spans="1:34">
      <c r="A19" s="1463" t="s">
        <v>149</v>
      </c>
      <c r="B19" s="1479">
        <f t="shared" si="67"/>
        <v>322.34053690220776</v>
      </c>
      <c r="C19" s="1479">
        <f t="shared" si="67"/>
        <v>271.46160770422546</v>
      </c>
      <c r="D19" s="1479">
        <f t="shared" si="64"/>
        <v>271.46160770422546</v>
      </c>
      <c r="E19" s="1479">
        <f t="shared" si="68"/>
        <v>442.69434542172456</v>
      </c>
      <c r="F19" s="1479">
        <f t="shared" si="68"/>
        <v>241.34030753190925</v>
      </c>
      <c r="G19" s="3297"/>
      <c r="H19" s="1467">
        <v>2</v>
      </c>
      <c r="I19" s="1467">
        <v>0.77</v>
      </c>
      <c r="J19" s="1467">
        <v>0.69</v>
      </c>
      <c r="K19" s="1467">
        <v>0.8</v>
      </c>
      <c r="L19" s="1481">
        <v>0.88</v>
      </c>
      <c r="N19" s="1474">
        <f t="shared" si="66"/>
        <v>7.7000000000000002E-3</v>
      </c>
      <c r="O19" s="1491">
        <f t="shared" si="61"/>
        <v>6.8999999999999999E-3</v>
      </c>
      <c r="P19" s="1491">
        <f t="shared" si="61"/>
        <v>8.0000000000000002E-3</v>
      </c>
      <c r="Q19" s="1491">
        <f t="shared" si="61"/>
        <v>8.8000000000000005E-3</v>
      </c>
      <c r="R19" s="1476"/>
      <c r="S19" s="1474"/>
      <c r="T19" s="1475"/>
      <c r="U19" s="1475"/>
      <c r="V19" s="1475"/>
      <c r="X19" s="1461">
        <f>ROUND(SUMPRODUCT(PRODUCT(1+N19:N$23)),4)</f>
        <v>1.048</v>
      </c>
      <c r="Y19" s="1461">
        <f>ROUND(SUMPRODUCT(PRODUCT(1+O19:O$23)),4)</f>
        <v>1.0524</v>
      </c>
      <c r="Z19" s="1461">
        <f t="shared" si="0"/>
        <v>1.0524</v>
      </c>
      <c r="AA19" s="1461">
        <f>ROUND(SUMPRODUCT(PRODUCT(1+P19:P$23)),4)</f>
        <v>1.0470999999999999</v>
      </c>
      <c r="AB19" s="1461">
        <f>ROUND(SUMPRODUCT(PRODUCT(1+Q19:Q$23)),4)</f>
        <v>1.0504</v>
      </c>
      <c r="AD19" s="1462">
        <f>ROUND(AVERAGE(I19:I$24)/100,4)</f>
        <v>1.2800000000000001E-2</v>
      </c>
      <c r="AE19" s="1462">
        <f>ROUND(AVERAGE(J19:J$24)/100,4)</f>
        <v>1.2500000000000001E-2</v>
      </c>
      <c r="AF19" s="1462">
        <f t="shared" si="1"/>
        <v>1.2500000000000001E-2</v>
      </c>
      <c r="AG19" s="1462">
        <f>ROUND(AVERAGE(K19:K$24)/100,4)</f>
        <v>1.32E-2</v>
      </c>
      <c r="AH19" s="1462">
        <f>ROUND(AVERAGE(L19:L$24)/100,4)</f>
        <v>1.0500000000000001E-2</v>
      </c>
    </row>
    <row r="20" spans="1:34">
      <c r="A20" s="1463" t="s">
        <v>148</v>
      </c>
      <c r="B20" s="1479">
        <f t="shared" si="67"/>
        <v>319.87748030386797</v>
      </c>
      <c r="C20" s="1479">
        <f t="shared" si="67"/>
        <v>269.60135833173649</v>
      </c>
      <c r="D20" s="1479">
        <f t="shared" si="64"/>
        <v>269.60135833173649</v>
      </c>
      <c r="E20" s="1479">
        <f t="shared" si="68"/>
        <v>439.18089823583784</v>
      </c>
      <c r="F20" s="1479">
        <f t="shared" si="68"/>
        <v>239.23503918706311</v>
      </c>
      <c r="G20" s="3298"/>
      <c r="H20" s="1466">
        <v>1</v>
      </c>
      <c r="I20" s="1466">
        <v>0.51</v>
      </c>
      <c r="J20" s="1466">
        <v>0.54</v>
      </c>
      <c r="K20" s="1466">
        <v>0.48</v>
      </c>
      <c r="L20" s="1480">
        <v>0.93</v>
      </c>
      <c r="N20" s="1482">
        <f t="shared" si="66"/>
        <v>5.1000000000000004E-3</v>
      </c>
      <c r="O20" s="1483">
        <f t="shared" si="61"/>
        <v>5.4000000000000003E-3</v>
      </c>
      <c r="P20" s="1483">
        <f t="shared" si="61"/>
        <v>4.7999999999999996E-3</v>
      </c>
      <c r="Q20" s="1483">
        <f t="shared" si="61"/>
        <v>9.300000000000001E-3</v>
      </c>
      <c r="R20" s="1476"/>
      <c r="S20" s="1482">
        <f>B20/B21-1</f>
        <v>5.9040261127922822E-3</v>
      </c>
      <c r="T20" s="1483">
        <f>C20/C21-1</f>
        <v>5.9752176557332781E-3</v>
      </c>
      <c r="U20" s="1483">
        <f>E20/E21-1</f>
        <v>4.9906138119859556E-3</v>
      </c>
      <c r="V20" s="1483">
        <f>F20/F21-1</f>
        <v>9.4305450930933787E-3</v>
      </c>
      <c r="X20" s="1461">
        <f>ROUND(SUMPRODUCT(PRODUCT(1+N20:N$23)),4)</f>
        <v>1.0399</v>
      </c>
      <c r="Y20" s="1461">
        <f>ROUND(SUMPRODUCT(PRODUCT(1+O20:O$23)),4)</f>
        <v>1.0451999999999999</v>
      </c>
      <c r="Z20" s="1461">
        <f t="shared" si="0"/>
        <v>1.0451999999999999</v>
      </c>
      <c r="AA20" s="1461">
        <f>ROUND(SUMPRODUCT(PRODUCT(1+P20:P$23)),4)</f>
        <v>1.0387999999999999</v>
      </c>
      <c r="AB20" s="1461">
        <f>ROUND(SUMPRODUCT(PRODUCT(1+Q20:Q$23)),4)</f>
        <v>1.0411999999999999</v>
      </c>
      <c r="AD20" s="1462">
        <f>ROUND(AVERAGE(I20:I$24)/100,4)</f>
        <v>1.38E-2</v>
      </c>
      <c r="AE20" s="1462">
        <f>ROUND(AVERAGE(J20:J$24)/100,4)</f>
        <v>1.3599999999999999E-2</v>
      </c>
      <c r="AF20" s="1462">
        <f t="shared" si="1"/>
        <v>1.3599999999999999E-2</v>
      </c>
      <c r="AG20" s="1462">
        <f>ROUND(AVERAGE(K20:K$24)/100,4)</f>
        <v>1.4200000000000001E-2</v>
      </c>
      <c r="AH20" s="1462">
        <f>ROUND(AVERAGE(L20:L$24)/100,4)</f>
        <v>1.0800000000000001E-2</v>
      </c>
    </row>
    <row r="21" spans="1:34" ht="13.5" thickBot="1">
      <c r="A21" s="1463" t="s">
        <v>147</v>
      </c>
      <c r="B21" s="1492">
        <v>318</v>
      </c>
      <c r="C21" s="1492">
        <v>268</v>
      </c>
      <c r="D21" s="1492">
        <f t="shared" si="64"/>
        <v>268</v>
      </c>
      <c r="E21" s="1492">
        <v>437</v>
      </c>
      <c r="F21" s="1493">
        <v>237</v>
      </c>
      <c r="G21" s="3296">
        <v>2014</v>
      </c>
      <c r="H21" s="1484">
        <v>4</v>
      </c>
      <c r="I21" s="1484">
        <v>0.21</v>
      </c>
      <c r="J21" s="1484">
        <v>0.41</v>
      </c>
      <c r="K21" s="1484">
        <v>0.12</v>
      </c>
      <c r="L21" s="1485">
        <v>0.89</v>
      </c>
      <c r="N21" s="1474">
        <f t="shared" si="66"/>
        <v>2.0999999999999999E-3</v>
      </c>
      <c r="O21" s="1475">
        <f t="shared" si="61"/>
        <v>4.0999999999999995E-3</v>
      </c>
      <c r="P21" s="1475">
        <f t="shared" si="61"/>
        <v>1.1999999999999999E-3</v>
      </c>
      <c r="Q21" s="1475">
        <f t="shared" si="61"/>
        <v>8.8999999999999999E-3</v>
      </c>
      <c r="R21" s="1476"/>
      <c r="S21" s="1477"/>
      <c r="T21" s="1478"/>
      <c r="U21" s="1478"/>
      <c r="V21" s="1478"/>
      <c r="X21" s="1461">
        <f>ROUND(SUMPRODUCT(PRODUCT(1+N21:N$23)),4)</f>
        <v>1.0347</v>
      </c>
      <c r="Y21" s="1461">
        <f>ROUND(SUMPRODUCT(PRODUCT(1+O21:O$23)),4)</f>
        <v>1.0395000000000001</v>
      </c>
      <c r="Z21" s="1461">
        <f t="shared" si="0"/>
        <v>1.0395000000000001</v>
      </c>
      <c r="AA21" s="1461">
        <f>ROUND(SUMPRODUCT(PRODUCT(1+P21:P$23)),4)</f>
        <v>1.0338000000000001</v>
      </c>
      <c r="AB21" s="1461">
        <f>ROUND(SUMPRODUCT(PRODUCT(1+Q21:Q$23)),4)</f>
        <v>1.0316000000000001</v>
      </c>
      <c r="AD21" s="1462">
        <f>ROUND(AVERAGE(I21:I$24)/100,4)</f>
        <v>1.6E-2</v>
      </c>
      <c r="AE21" s="1462">
        <f>ROUND(AVERAGE(J21:J$24)/100,4)</f>
        <v>1.5599999999999999E-2</v>
      </c>
      <c r="AF21" s="1462">
        <f t="shared" si="1"/>
        <v>1.5599999999999999E-2</v>
      </c>
      <c r="AG21" s="1462">
        <f>ROUND(AVERAGE(K21:K$24)/100,4)</f>
        <v>1.66E-2</v>
      </c>
      <c r="AH21" s="1462">
        <f>ROUND(AVERAGE(L21:L$24)/100,4)</f>
        <v>1.12E-2</v>
      </c>
    </row>
    <row r="22" spans="1:34">
      <c r="A22" s="1463" t="s">
        <v>146</v>
      </c>
      <c r="B22" s="1479">
        <f t="shared" ref="B22:C24" si="69">B21/(1+N21)</f>
        <v>317.33359944117353</v>
      </c>
      <c r="C22" s="1479">
        <f t="shared" si="69"/>
        <v>266.90568668459315</v>
      </c>
      <c r="D22" s="1479">
        <f t="shared" si="64"/>
        <v>266.90568668459315</v>
      </c>
      <c r="E22" s="1479">
        <f t="shared" ref="E22:F24" si="70">E21/(1+P21)</f>
        <v>436.47622852576905</v>
      </c>
      <c r="F22" s="1479">
        <f t="shared" si="70"/>
        <v>234.90930716622066</v>
      </c>
      <c r="G22" s="3297"/>
      <c r="H22" s="1494">
        <v>3</v>
      </c>
      <c r="I22" s="1494">
        <v>0.83</v>
      </c>
      <c r="J22" s="1494">
        <v>1.47</v>
      </c>
      <c r="K22" s="1494">
        <v>0.65</v>
      </c>
      <c r="L22" s="1495">
        <v>0.72</v>
      </c>
      <c r="N22" s="1474">
        <f t="shared" si="66"/>
        <v>8.3000000000000001E-3</v>
      </c>
      <c r="O22" s="1475">
        <f t="shared" si="61"/>
        <v>1.47E-2</v>
      </c>
      <c r="P22" s="1475">
        <f t="shared" si="61"/>
        <v>6.5000000000000006E-3</v>
      </c>
      <c r="Q22" s="1475">
        <f t="shared" si="61"/>
        <v>7.1999999999999998E-3</v>
      </c>
      <c r="R22" s="1476"/>
      <c r="S22" s="1474"/>
      <c r="T22" s="1475"/>
      <c r="U22" s="1475"/>
      <c r="V22" s="1475"/>
      <c r="X22" s="1461">
        <f>ROUND(SUMPRODUCT(PRODUCT(1+N22:N$23)),4)</f>
        <v>1.0325</v>
      </c>
      <c r="Y22" s="1461">
        <f>ROUND(SUMPRODUCT(PRODUCT(1+O22:O$23)),4)</f>
        <v>1.0353000000000001</v>
      </c>
      <c r="Z22" s="1461">
        <f t="shared" ref="Z22:Z23" si="71">Y22</f>
        <v>1.0353000000000001</v>
      </c>
      <c r="AA22" s="1461">
        <f>ROUND(SUMPRODUCT(PRODUCT(1+P22:P$23)),4)</f>
        <v>1.0326</v>
      </c>
      <c r="AB22" s="1461">
        <f>ROUND(SUMPRODUCT(PRODUCT(1+Q22:Q$23)),4)</f>
        <v>1.0225</v>
      </c>
      <c r="AD22" s="1462">
        <f>ROUND(AVERAGE(I22:I$24)/100,4)</f>
        <v>2.07E-2</v>
      </c>
      <c r="AE22" s="1462">
        <f>ROUND(AVERAGE(J22:J$24)/100,4)</f>
        <v>1.95E-2</v>
      </c>
      <c r="AF22" s="1462">
        <f t="shared" si="1"/>
        <v>1.95E-2</v>
      </c>
      <c r="AG22" s="1462">
        <f>ROUND(AVERAGE(K22:K$24)/100,4)</f>
        <v>2.1700000000000001E-2</v>
      </c>
      <c r="AH22" s="1462">
        <f>ROUND(AVERAGE(L22:L$24)/100,4)</f>
        <v>1.2E-2</v>
      </c>
    </row>
    <row r="23" spans="1:34" ht="13.5" thickBot="1">
      <c r="A23" s="1463" t="s">
        <v>145</v>
      </c>
      <c r="B23" s="1479">
        <f t="shared" si="69"/>
        <v>314.72141172386546</v>
      </c>
      <c r="C23" s="1479">
        <f t="shared" si="69"/>
        <v>263.03901319069001</v>
      </c>
      <c r="D23" s="1479">
        <f t="shared" si="64"/>
        <v>263.03901319069001</v>
      </c>
      <c r="E23" s="1479">
        <f t="shared" si="70"/>
        <v>433.65745506782821</v>
      </c>
      <c r="F23" s="1479">
        <f t="shared" si="70"/>
        <v>233.23005080045735</v>
      </c>
      <c r="G23" s="3297"/>
      <c r="H23" s="1484">
        <v>2</v>
      </c>
      <c r="I23" s="1484">
        <v>2.4</v>
      </c>
      <c r="J23" s="1484">
        <v>2.0299999999999998</v>
      </c>
      <c r="K23" s="1484">
        <v>2.59</v>
      </c>
      <c r="L23" s="1485">
        <v>1.52</v>
      </c>
      <c r="N23" s="1474">
        <f t="shared" si="66"/>
        <v>2.4E-2</v>
      </c>
      <c r="O23" s="1475">
        <f t="shared" si="61"/>
        <v>2.0299999999999999E-2</v>
      </c>
      <c r="P23" s="1475">
        <f t="shared" si="61"/>
        <v>2.5899999999999999E-2</v>
      </c>
      <c r="Q23" s="1475">
        <f t="shared" si="61"/>
        <v>1.52E-2</v>
      </c>
      <c r="R23" s="1476"/>
      <c r="S23" s="1474"/>
      <c r="T23" s="1475"/>
      <c r="U23" s="1475"/>
      <c r="V23" s="1475"/>
      <c r="X23" s="1461">
        <f>1+N23</f>
        <v>1.024</v>
      </c>
      <c r="Y23" s="1461">
        <f>1+O23</f>
        <v>1.0203</v>
      </c>
      <c r="Z23" s="1461">
        <f t="shared" si="71"/>
        <v>1.0203</v>
      </c>
      <c r="AA23" s="1461">
        <f>1+P23</f>
        <v>1.0259</v>
      </c>
      <c r="AB23" s="1461">
        <f>1+Q23</f>
        <v>1.0152000000000001</v>
      </c>
      <c r="AD23" s="1462">
        <f>ROUND(AVERAGE(I23:I$24)/100,4)</f>
        <v>2.69E-2</v>
      </c>
      <c r="AE23" s="1462">
        <f>ROUND(AVERAGE(J23:J$24)/100,4)</f>
        <v>2.1899999999999999E-2</v>
      </c>
      <c r="AF23" s="1462">
        <f t="shared" ref="AF23" si="72">AE23</f>
        <v>2.1899999999999999E-2</v>
      </c>
      <c r="AG23" s="1462">
        <f>ROUND(AVERAGE(K23:K$24)/100,4)</f>
        <v>2.9399999999999999E-2</v>
      </c>
      <c r="AH23" s="1462">
        <f>ROUND(AVERAGE(L23:L$24)/100,4)</f>
        <v>1.44E-2</v>
      </c>
    </row>
    <row r="24" spans="1:34" s="1500" customFormat="1" ht="13.5" thickBot="1">
      <c r="A24" s="1496" t="s">
        <v>144</v>
      </c>
      <c r="B24" s="1497">
        <f t="shared" si="69"/>
        <v>307.34512863658733</v>
      </c>
      <c r="C24" s="1497">
        <f t="shared" si="69"/>
        <v>257.80556031626975</v>
      </c>
      <c r="D24" s="1497">
        <f t="shared" si="64"/>
        <v>257.80556031626975</v>
      </c>
      <c r="E24" s="1497">
        <f t="shared" si="70"/>
        <v>422.70928459677179</v>
      </c>
      <c r="F24" s="1497">
        <f t="shared" si="70"/>
        <v>229.73803270336617</v>
      </c>
      <c r="G24" s="3298"/>
      <c r="H24" s="1498">
        <v>1</v>
      </c>
      <c r="I24" s="1498">
        <v>2.97</v>
      </c>
      <c r="J24" s="1498">
        <v>2.34</v>
      </c>
      <c r="K24" s="1498">
        <v>3.28</v>
      </c>
      <c r="L24" s="1499">
        <v>1.36</v>
      </c>
      <c r="N24" s="1501">
        <f t="shared" si="66"/>
        <v>2.9700000000000001E-2</v>
      </c>
      <c r="O24" s="1502">
        <f t="shared" si="61"/>
        <v>2.3399999999999997E-2</v>
      </c>
      <c r="P24" s="1502">
        <f t="shared" si="61"/>
        <v>3.2799999999999996E-2</v>
      </c>
      <c r="Q24" s="1502">
        <f t="shared" si="61"/>
        <v>1.3600000000000001E-2</v>
      </c>
      <c r="R24" s="1503"/>
      <c r="S24" s="1504">
        <f>B24/B25-1</f>
        <v>2.7910129219355539E-2</v>
      </c>
      <c r="T24" s="1505">
        <f>C24/C25-1</f>
        <v>2.3037937762975247E-2</v>
      </c>
      <c r="U24" s="1505">
        <f>E24/E25-1</f>
        <v>3.3519033243940788E-2</v>
      </c>
      <c r="V24" s="1505">
        <f>F24/F25-1</f>
        <v>1.2061818076502862E-2</v>
      </c>
      <c r="W24" s="1506" t="s">
        <v>1158</v>
      </c>
      <c r="X24" s="1507">
        <v>1</v>
      </c>
      <c r="Y24" s="1507">
        <v>1</v>
      </c>
      <c r="Z24" s="1507">
        <v>1</v>
      </c>
      <c r="AA24" s="1507">
        <v>1</v>
      </c>
      <c r="AB24" s="1507">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3" t="s">
        <v>1159</v>
      </c>
      <c r="B25" s="1471">
        <v>299</v>
      </c>
      <c r="C25" s="1471">
        <v>252</v>
      </c>
      <c r="D25" s="1471">
        <f t="shared" si="64"/>
        <v>252</v>
      </c>
      <c r="E25" s="1471">
        <v>409</v>
      </c>
      <c r="F25" s="1472">
        <v>227</v>
      </c>
      <c r="G25" s="3301">
        <v>2013</v>
      </c>
      <c r="H25" s="1508">
        <v>4</v>
      </c>
      <c r="I25" s="1508">
        <v>1.83</v>
      </c>
      <c r="J25" s="1508">
        <v>1.68</v>
      </c>
      <c r="K25" s="1508">
        <v>1.97</v>
      </c>
      <c r="L25" s="1509">
        <v>0.87</v>
      </c>
      <c r="N25" s="1486">
        <f t="shared" si="66"/>
        <v>1.83E-2</v>
      </c>
      <c r="O25" s="1487">
        <f t="shared" si="61"/>
        <v>1.6799999999999999E-2</v>
      </c>
      <c r="P25" s="1487">
        <f t="shared" si="61"/>
        <v>1.9699999999999999E-2</v>
      </c>
      <c r="Q25" s="1487">
        <f t="shared" si="61"/>
        <v>8.6999999999999994E-3</v>
      </c>
      <c r="R25" s="1476"/>
      <c r="S25" s="1477"/>
      <c r="T25" s="1478"/>
      <c r="U25" s="1478"/>
      <c r="V25" s="1478"/>
      <c r="X25" s="1478"/>
      <c r="Y25" s="1478"/>
      <c r="Z25" s="1478"/>
    </row>
    <row r="26" spans="1:34">
      <c r="A26" s="1463" t="s">
        <v>1160</v>
      </c>
      <c r="B26" s="1479">
        <f t="shared" ref="B26:C28" si="73">B25/(1+N25)</f>
        <v>293.62663262299913</v>
      </c>
      <c r="C26" s="1479">
        <f t="shared" si="73"/>
        <v>247.83634933123525</v>
      </c>
      <c r="D26" s="1479">
        <f t="shared" si="64"/>
        <v>247.83634933123525</v>
      </c>
      <c r="E26" s="1479">
        <f t="shared" ref="E26:F28" si="74">E25/(1+P25)</f>
        <v>401.09836226341076</v>
      </c>
      <c r="F26" s="1479">
        <f t="shared" si="74"/>
        <v>225.04213343908003</v>
      </c>
      <c r="G26" s="3302"/>
      <c r="H26" s="1489">
        <v>3</v>
      </c>
      <c r="I26" s="1489">
        <v>1.86</v>
      </c>
      <c r="J26" s="1489">
        <v>1.72</v>
      </c>
      <c r="K26" s="1489">
        <v>1.98</v>
      </c>
      <c r="L26" s="1490">
        <v>0.88</v>
      </c>
      <c r="N26" s="1474">
        <f t="shared" si="66"/>
        <v>1.8600000000000002E-2</v>
      </c>
      <c r="O26" s="1491">
        <f t="shared" si="61"/>
        <v>1.72E-2</v>
      </c>
      <c r="P26" s="1491">
        <f t="shared" si="61"/>
        <v>1.9799999999999998E-2</v>
      </c>
      <c r="Q26" s="1491">
        <f t="shared" si="61"/>
        <v>8.8000000000000005E-3</v>
      </c>
      <c r="R26" s="1476"/>
      <c r="S26" s="1474"/>
      <c r="T26" s="1475"/>
      <c r="U26" s="1475"/>
      <c r="V26" s="1475"/>
    </row>
    <row r="27" spans="1:34">
      <c r="A27" s="1463" t="s">
        <v>1161</v>
      </c>
      <c r="B27" s="1479">
        <f t="shared" si="73"/>
        <v>288.2649053828776</v>
      </c>
      <c r="C27" s="1479">
        <f t="shared" si="73"/>
        <v>243.64564425013293</v>
      </c>
      <c r="D27" s="1479">
        <f t="shared" si="64"/>
        <v>243.64564425013293</v>
      </c>
      <c r="E27" s="1479">
        <f t="shared" si="74"/>
        <v>393.31080825986544</v>
      </c>
      <c r="F27" s="1479">
        <f t="shared" si="74"/>
        <v>223.07903790551154</v>
      </c>
      <c r="G27" s="3302"/>
      <c r="H27" s="1467">
        <v>2</v>
      </c>
      <c r="I27" s="1467">
        <v>2.04</v>
      </c>
      <c r="J27" s="1467">
        <v>2.33</v>
      </c>
      <c r="K27" s="1467">
        <v>2.0699999999999998</v>
      </c>
      <c r="L27" s="1481">
        <v>0.69</v>
      </c>
      <c r="N27" s="1474">
        <f t="shared" si="66"/>
        <v>2.0400000000000001E-2</v>
      </c>
      <c r="O27" s="1491">
        <f t="shared" si="61"/>
        <v>2.3300000000000001E-2</v>
      </c>
      <c r="P27" s="1491">
        <f t="shared" si="61"/>
        <v>2.07E-2</v>
      </c>
      <c r="Q27" s="1491">
        <f t="shared" si="61"/>
        <v>6.8999999999999999E-3</v>
      </c>
      <c r="R27" s="1476"/>
      <c r="S27" s="1474"/>
      <c r="T27" s="1475"/>
      <c r="U27" s="1475"/>
      <c r="V27" s="1475"/>
      <c r="X27" s="1510"/>
      <c r="Y27" s="1511"/>
    </row>
    <row r="28" spans="1:34">
      <c r="A28" s="1463" t="s">
        <v>1162</v>
      </c>
      <c r="B28" s="1479">
        <f t="shared" si="73"/>
        <v>282.50186729015837</v>
      </c>
      <c r="C28" s="1479">
        <f t="shared" si="73"/>
        <v>238.09796174155468</v>
      </c>
      <c r="D28" s="1479">
        <f t="shared" si="64"/>
        <v>238.09796174155468</v>
      </c>
      <c r="E28" s="1479">
        <f t="shared" si="74"/>
        <v>385.33438646014054</v>
      </c>
      <c r="F28" s="1479">
        <f t="shared" si="74"/>
        <v>221.55034055567739</v>
      </c>
      <c r="G28" s="3303"/>
      <c r="H28" s="1466">
        <v>1</v>
      </c>
      <c r="I28" s="1466">
        <v>1.67</v>
      </c>
      <c r="J28" s="1466">
        <v>1.31</v>
      </c>
      <c r="K28" s="1466">
        <v>1.85</v>
      </c>
      <c r="L28" s="1480">
        <v>0.96</v>
      </c>
      <c r="N28" s="1482">
        <f t="shared" si="66"/>
        <v>1.67E-2</v>
      </c>
      <c r="O28" s="1483">
        <f t="shared" si="66"/>
        <v>1.3100000000000001E-2</v>
      </c>
      <c r="P28" s="1483">
        <f t="shared" si="66"/>
        <v>1.8500000000000003E-2</v>
      </c>
      <c r="Q28" s="1483">
        <f t="shared" si="66"/>
        <v>9.5999999999999992E-3</v>
      </c>
      <c r="R28" s="1476"/>
      <c r="S28" s="1482">
        <f>B28/B29-1</f>
        <v>1.6193767230785472E-2</v>
      </c>
      <c r="T28" s="1483">
        <f>C28/C29-1</f>
        <v>1.7512657015190891E-2</v>
      </c>
      <c r="U28" s="1483">
        <f>E28/E29-1</f>
        <v>1.6713420739157048E-2</v>
      </c>
      <c r="V28" s="1483">
        <f>F28/F29-1</f>
        <v>7.0470025258062563E-3</v>
      </c>
      <c r="X28" s="1512"/>
      <c r="Y28" s="1462"/>
      <c r="Z28" s="1462"/>
    </row>
    <row r="29" spans="1:34" ht="13.5" thickBot="1">
      <c r="A29" s="1463" t="s">
        <v>1163</v>
      </c>
      <c r="B29" s="1513">
        <v>278</v>
      </c>
      <c r="C29" s="1513">
        <v>234</v>
      </c>
      <c r="D29" s="1513">
        <f t="shared" si="64"/>
        <v>234</v>
      </c>
      <c r="E29" s="1513">
        <v>379</v>
      </c>
      <c r="F29" s="1514">
        <v>220</v>
      </c>
      <c r="G29" s="3296">
        <v>2012</v>
      </c>
      <c r="H29" s="1484">
        <v>4</v>
      </c>
      <c r="I29" s="1484">
        <v>0.91</v>
      </c>
      <c r="J29" s="1484">
        <v>0.68</v>
      </c>
      <c r="K29" s="1484">
        <v>0.98</v>
      </c>
      <c r="L29" s="1485">
        <v>0.9</v>
      </c>
      <c r="N29" s="1474">
        <f t="shared" si="66"/>
        <v>9.1000000000000004E-3</v>
      </c>
      <c r="O29" s="1475">
        <f t="shared" si="66"/>
        <v>6.8000000000000005E-3</v>
      </c>
      <c r="P29" s="1475">
        <f t="shared" si="66"/>
        <v>9.7999999999999997E-3</v>
      </c>
      <c r="Q29" s="1475">
        <f t="shared" si="66"/>
        <v>9.0000000000000011E-3</v>
      </c>
      <c r="R29" s="1476"/>
      <c r="S29" s="1477"/>
      <c r="T29" s="1478"/>
      <c r="U29" s="1478"/>
      <c r="V29" s="1478"/>
      <c r="X29" s="1478"/>
      <c r="Y29" s="1478"/>
      <c r="Z29" s="1478"/>
    </row>
    <row r="30" spans="1:34">
      <c r="A30" s="1463" t="s">
        <v>1164</v>
      </c>
      <c r="B30" s="1479">
        <f>B29/(1+N29)</f>
        <v>275.49301357645425</v>
      </c>
      <c r="C30" s="1479">
        <f>C29/(1+O29)</f>
        <v>232.41954707985698</v>
      </c>
      <c r="D30" s="1479">
        <f t="shared" si="64"/>
        <v>232.41954707985698</v>
      </c>
      <c r="E30" s="1479">
        <f t="shared" ref="E30:F32" si="75">E29/(1+P29)</f>
        <v>375.32184591008121</v>
      </c>
      <c r="F30" s="1479">
        <f t="shared" si="75"/>
        <v>218.03766105054513</v>
      </c>
      <c r="G30" s="3297"/>
      <c r="H30" s="1489">
        <v>3</v>
      </c>
      <c r="I30" s="1489">
        <v>0.09</v>
      </c>
      <c r="J30" s="1489">
        <v>0.28999999999999998</v>
      </c>
      <c r="K30" s="1489">
        <v>-0.01</v>
      </c>
      <c r="L30" s="1490">
        <v>0.57999999999999996</v>
      </c>
      <c r="N30" s="1474">
        <f t="shared" si="66"/>
        <v>8.9999999999999998E-4</v>
      </c>
      <c r="O30" s="1475">
        <f t="shared" si="66"/>
        <v>2.8999999999999998E-3</v>
      </c>
      <c r="P30" s="1475">
        <f t="shared" si="66"/>
        <v>-1E-4</v>
      </c>
      <c r="Q30" s="1475">
        <f t="shared" si="66"/>
        <v>5.7999999999999996E-3</v>
      </c>
      <c r="R30" s="1476"/>
      <c r="S30" s="1474"/>
      <c r="T30" s="1475"/>
      <c r="U30" s="1475"/>
      <c r="V30" s="1475"/>
    </row>
    <row r="31" spans="1:34">
      <c r="A31" s="1463" t="s">
        <v>1165</v>
      </c>
      <c r="B31" s="1479">
        <f>B30/(1+N30)</f>
        <v>275.24529281292263</v>
      </c>
      <c r="C31" s="1479">
        <f>C30/(1+O30)</f>
        <v>231.74747938962707</v>
      </c>
      <c r="D31" s="1479">
        <f t="shared" si="64"/>
        <v>231.74747938962707</v>
      </c>
      <c r="E31" s="1479">
        <f t="shared" si="75"/>
        <v>375.35938184826603</v>
      </c>
      <c r="F31" s="1479">
        <f t="shared" si="75"/>
        <v>216.78033510692495</v>
      </c>
      <c r="G31" s="3297"/>
      <c r="H31" s="1467">
        <v>2</v>
      </c>
      <c r="I31" s="1467">
        <v>0.02</v>
      </c>
      <c r="J31" s="1467">
        <v>0.12</v>
      </c>
      <c r="K31" s="1467">
        <v>-0.08</v>
      </c>
      <c r="L31" s="1481">
        <v>1.24</v>
      </c>
      <c r="N31" s="1474">
        <f t="shared" si="66"/>
        <v>2.0000000000000001E-4</v>
      </c>
      <c r="O31" s="1475">
        <f t="shared" si="66"/>
        <v>1.1999999999999999E-3</v>
      </c>
      <c r="P31" s="1475">
        <f t="shared" si="66"/>
        <v>-8.0000000000000004E-4</v>
      </c>
      <c r="Q31" s="1475">
        <f t="shared" si="66"/>
        <v>1.24E-2</v>
      </c>
      <c r="R31" s="1476"/>
      <c r="S31" s="1474"/>
      <c r="T31" s="1475"/>
      <c r="U31" s="1475"/>
      <c r="V31" s="1475"/>
    </row>
    <row r="32" spans="1:34" ht="13.5" thickBot="1">
      <c r="A32" s="1463" t="s">
        <v>1166</v>
      </c>
      <c r="B32" s="1479">
        <f>B31/(1+N31)</f>
        <v>275.19025476197027</v>
      </c>
      <c r="C32" s="1515">
        <v>232</v>
      </c>
      <c r="D32" s="1515">
        <f t="shared" si="64"/>
        <v>232</v>
      </c>
      <c r="E32" s="1479">
        <f t="shared" si="75"/>
        <v>375.65990977608692</v>
      </c>
      <c r="F32" s="1479">
        <f t="shared" si="75"/>
        <v>214.12518283971252</v>
      </c>
      <c r="G32" s="3298"/>
      <c r="H32" s="1466">
        <v>1</v>
      </c>
      <c r="I32" s="1466">
        <v>0.02</v>
      </c>
      <c r="J32" s="1466">
        <v>0.13</v>
      </c>
      <c r="K32" s="1466">
        <v>-0.04</v>
      </c>
      <c r="L32" s="1480">
        <v>0.46</v>
      </c>
      <c r="N32" s="1474">
        <f t="shared" si="66"/>
        <v>2.0000000000000001E-4</v>
      </c>
      <c r="O32" s="1475">
        <f t="shared" si="66"/>
        <v>1.2999999999999999E-3</v>
      </c>
      <c r="P32" s="1475">
        <f t="shared" si="66"/>
        <v>-4.0000000000000002E-4</v>
      </c>
      <c r="Q32" s="1475">
        <f t="shared" si="66"/>
        <v>4.5999999999999999E-3</v>
      </c>
      <c r="R32" s="1476"/>
      <c r="S32" s="1482">
        <f>B32/B33-1</f>
        <v>6.9183549807361189E-4</v>
      </c>
      <c r="T32" s="1483">
        <f>C32/C33-1</f>
        <v>0</v>
      </c>
      <c r="U32" s="1483">
        <f>E32/E33-1</f>
        <v>-9.0449527636460303E-4</v>
      </c>
      <c r="V32" s="1483">
        <f>F32/F33-1</f>
        <v>5.2825485432512753E-3</v>
      </c>
      <c r="X32" s="1462"/>
      <c r="Y32" s="1462"/>
      <c r="Z32" s="1462"/>
    </row>
    <row r="33" spans="1:26" ht="13.5" thickBot="1">
      <c r="A33" s="1463" t="s">
        <v>1167</v>
      </c>
      <c r="B33" s="1471">
        <v>275</v>
      </c>
      <c r="C33" s="1471">
        <v>232</v>
      </c>
      <c r="D33" s="1471">
        <f t="shared" si="64"/>
        <v>232</v>
      </c>
      <c r="E33" s="1471">
        <v>376</v>
      </c>
      <c r="F33" s="1472">
        <v>213</v>
      </c>
      <c r="G33" s="3296">
        <v>2011</v>
      </c>
      <c r="H33" s="1484">
        <v>4</v>
      </c>
      <c r="I33" s="1484">
        <v>-0.2</v>
      </c>
      <c r="J33" s="1484">
        <v>0.04</v>
      </c>
      <c r="K33" s="1484">
        <v>-0.34</v>
      </c>
      <c r="L33" s="1485">
        <v>0.46</v>
      </c>
      <c r="N33" s="1486">
        <f t="shared" si="66"/>
        <v>-2E-3</v>
      </c>
      <c r="O33" s="1487">
        <f t="shared" si="66"/>
        <v>4.0000000000000002E-4</v>
      </c>
      <c r="P33" s="1487">
        <f t="shared" si="66"/>
        <v>-3.4000000000000002E-3</v>
      </c>
      <c r="Q33" s="1487">
        <f t="shared" si="66"/>
        <v>4.5999999999999999E-3</v>
      </c>
      <c r="R33" s="1476"/>
      <c r="S33" s="1477"/>
      <c r="T33" s="1478"/>
      <c r="U33" s="1478"/>
      <c r="V33" s="1478"/>
      <c r="X33" s="1478"/>
      <c r="Y33" s="1478"/>
      <c r="Z33" s="1478"/>
    </row>
    <row r="34" spans="1:26">
      <c r="A34" s="1463" t="s">
        <v>1168</v>
      </c>
      <c r="B34" s="1479">
        <f t="shared" ref="B34:C36" si="76">B33/(1+N33)</f>
        <v>275.55110220440883</v>
      </c>
      <c r="C34" s="1479">
        <f t="shared" si="76"/>
        <v>231.90723710515795</v>
      </c>
      <c r="D34" s="1479">
        <f t="shared" si="64"/>
        <v>231.90723710515795</v>
      </c>
      <c r="E34" s="1479">
        <f t="shared" ref="E34:F36" si="77">E33/(1+P33)</f>
        <v>377.28276138872161</v>
      </c>
      <c r="F34" s="1479">
        <f t="shared" si="77"/>
        <v>212.02468644236512</v>
      </c>
      <c r="G34" s="3297">
        <v>2011</v>
      </c>
      <c r="H34" s="1489">
        <v>3</v>
      </c>
      <c r="I34" s="1489">
        <v>0.13</v>
      </c>
      <c r="J34" s="1489">
        <v>0.75</v>
      </c>
      <c r="K34" s="1489">
        <v>-0.08</v>
      </c>
      <c r="L34" s="1490">
        <v>0.53</v>
      </c>
      <c r="N34" s="1474">
        <f t="shared" si="66"/>
        <v>1.2999999999999999E-3</v>
      </c>
      <c r="O34" s="1491">
        <f t="shared" si="66"/>
        <v>7.4999999999999997E-3</v>
      </c>
      <c r="P34" s="1491">
        <f t="shared" si="66"/>
        <v>-8.0000000000000004E-4</v>
      </c>
      <c r="Q34" s="1491">
        <f t="shared" si="66"/>
        <v>5.3E-3</v>
      </c>
      <c r="R34" s="1476"/>
      <c r="S34" s="1474"/>
      <c r="T34" s="1475"/>
      <c r="U34" s="1475"/>
      <c r="V34" s="1475"/>
    </row>
    <row r="35" spans="1:26">
      <c r="A35" s="1463" t="s">
        <v>1169</v>
      </c>
      <c r="B35" s="1479">
        <f t="shared" si="76"/>
        <v>275.19335084830601</v>
      </c>
      <c r="C35" s="1479">
        <f t="shared" si="76"/>
        <v>230.18088050139744</v>
      </c>
      <c r="D35" s="1479">
        <f t="shared" si="64"/>
        <v>230.18088050139744</v>
      </c>
      <c r="E35" s="1479">
        <f t="shared" si="77"/>
        <v>377.58482925212331</v>
      </c>
      <c r="F35" s="1479">
        <f t="shared" si="77"/>
        <v>210.90687997847917</v>
      </c>
      <c r="G35" s="3297">
        <v>2011</v>
      </c>
      <c r="H35" s="1467">
        <v>2</v>
      </c>
      <c r="I35" s="1467">
        <v>-0.4</v>
      </c>
      <c r="J35" s="1467">
        <v>0.17</v>
      </c>
      <c r="K35" s="1467">
        <v>-0.57999999999999996</v>
      </c>
      <c r="L35" s="1481">
        <v>-0.2</v>
      </c>
      <c r="N35" s="1474">
        <f t="shared" si="66"/>
        <v>-4.0000000000000001E-3</v>
      </c>
      <c r="O35" s="1491">
        <f t="shared" si="66"/>
        <v>1.7000000000000001E-3</v>
      </c>
      <c r="P35" s="1491">
        <f t="shared" si="66"/>
        <v>-5.7999999999999996E-3</v>
      </c>
      <c r="Q35" s="1491">
        <f t="shared" si="66"/>
        <v>-2E-3</v>
      </c>
      <c r="R35" s="1476"/>
      <c r="S35" s="1474"/>
      <c r="T35" s="1475"/>
      <c r="U35" s="1475"/>
      <c r="V35" s="1475"/>
    </row>
    <row r="36" spans="1:26" ht="13.5" thickBot="1">
      <c r="A36" s="1463" t="s">
        <v>1170</v>
      </c>
      <c r="B36" s="1479">
        <f t="shared" si="76"/>
        <v>276.29854502841971</v>
      </c>
      <c r="C36" s="1479">
        <f t="shared" si="76"/>
        <v>229.79023709833027</v>
      </c>
      <c r="D36" s="1479">
        <f t="shared" si="64"/>
        <v>229.79023709833027</v>
      </c>
      <c r="E36" s="1479">
        <f t="shared" si="77"/>
        <v>379.78759731655936</v>
      </c>
      <c r="F36" s="1479">
        <f t="shared" si="77"/>
        <v>211.32953905659235</v>
      </c>
      <c r="G36" s="3298">
        <v>2011</v>
      </c>
      <c r="H36" s="1466">
        <v>1</v>
      </c>
      <c r="I36" s="1466">
        <v>2.65</v>
      </c>
      <c r="J36" s="1466">
        <v>3.76</v>
      </c>
      <c r="K36" s="1466">
        <v>1.89</v>
      </c>
      <c r="L36" s="1480">
        <v>7.95</v>
      </c>
      <c r="N36" s="1482">
        <f t="shared" si="66"/>
        <v>2.6499999999999999E-2</v>
      </c>
      <c r="O36" s="1483">
        <f t="shared" si="66"/>
        <v>3.7599999999999995E-2</v>
      </c>
      <c r="P36" s="1483">
        <f t="shared" si="66"/>
        <v>1.89E-2</v>
      </c>
      <c r="Q36" s="1483">
        <f t="shared" si="66"/>
        <v>7.9500000000000001E-2</v>
      </c>
      <c r="R36" s="1476"/>
      <c r="S36" s="1482">
        <f>B36/B37-1</f>
        <v>2.713213765211786E-2</v>
      </c>
      <c r="T36" s="1483">
        <f>C36/C37-1</f>
        <v>3.9774828499231862E-2</v>
      </c>
      <c r="U36" s="1483">
        <f>E36/E37-1</f>
        <v>1.8197311840641772E-2</v>
      </c>
      <c r="V36" s="1483">
        <f>F36/F37-1</f>
        <v>7.8211933962205826E-2</v>
      </c>
      <c r="X36" s="1462"/>
      <c r="Y36" s="1462"/>
      <c r="Z36" s="1462"/>
    </row>
    <row r="37" spans="1:26" ht="13.5" thickBot="1">
      <c r="A37" s="1463" t="s">
        <v>1171</v>
      </c>
      <c r="B37" s="1471">
        <v>269</v>
      </c>
      <c r="C37" s="1471">
        <v>221</v>
      </c>
      <c r="D37" s="1471">
        <f t="shared" si="64"/>
        <v>221</v>
      </c>
      <c r="E37" s="1471">
        <v>373</v>
      </c>
      <c r="F37" s="1472">
        <v>196</v>
      </c>
      <c r="G37" s="3296">
        <v>2010</v>
      </c>
      <c r="H37" s="1484">
        <v>4</v>
      </c>
      <c r="I37" s="1484">
        <v>5.72</v>
      </c>
      <c r="J37" s="1484">
        <v>6.57</v>
      </c>
      <c r="K37" s="1484">
        <v>5.72</v>
      </c>
      <c r="L37" s="1485">
        <v>2.72</v>
      </c>
      <c r="N37" s="1474">
        <f t="shared" si="66"/>
        <v>5.7200000000000001E-2</v>
      </c>
      <c r="O37" s="1475">
        <f t="shared" si="66"/>
        <v>6.5700000000000008E-2</v>
      </c>
      <c r="P37" s="1475">
        <f t="shared" si="66"/>
        <v>5.7200000000000001E-2</v>
      </c>
      <c r="Q37" s="1475">
        <f t="shared" si="66"/>
        <v>2.7200000000000002E-2</v>
      </c>
      <c r="R37" s="1476"/>
      <c r="S37" s="1477"/>
      <c r="T37" s="1478"/>
      <c r="U37" s="1478"/>
      <c r="V37" s="1478"/>
      <c r="X37" s="1478"/>
      <c r="Y37" s="1478"/>
      <c r="Z37" s="1478"/>
    </row>
    <row r="38" spans="1:26">
      <c r="A38" s="1463" t="s">
        <v>1172</v>
      </c>
      <c r="B38" s="1479">
        <f t="shared" ref="B38:C40" si="78">B37/(1+N37)</f>
        <v>254.44570563753314</v>
      </c>
      <c r="C38" s="1479">
        <f t="shared" si="78"/>
        <v>207.37543398705074</v>
      </c>
      <c r="D38" s="1479">
        <f t="shared" si="64"/>
        <v>207.37543398705074</v>
      </c>
      <c r="E38" s="1479">
        <f t="shared" ref="E38:F40" si="79">E37/(1+P37)</f>
        <v>352.81876655315932</v>
      </c>
      <c r="F38" s="1479">
        <f t="shared" si="79"/>
        <v>190.809968847352</v>
      </c>
      <c r="G38" s="3297">
        <v>2010</v>
      </c>
      <c r="H38" s="1489">
        <v>3</v>
      </c>
      <c r="I38" s="1489">
        <v>4.7300000000000004</v>
      </c>
      <c r="J38" s="1489">
        <v>3.9</v>
      </c>
      <c r="K38" s="1489">
        <v>5.03</v>
      </c>
      <c r="L38" s="1490">
        <v>4.21</v>
      </c>
      <c r="N38" s="1474">
        <f t="shared" si="66"/>
        <v>4.7300000000000002E-2</v>
      </c>
      <c r="O38" s="1475">
        <f t="shared" si="66"/>
        <v>3.9E-2</v>
      </c>
      <c r="P38" s="1475">
        <f t="shared" si="66"/>
        <v>5.0300000000000004E-2</v>
      </c>
      <c r="Q38" s="1475">
        <f t="shared" si="66"/>
        <v>4.2099999999999999E-2</v>
      </c>
      <c r="R38" s="1476"/>
      <c r="S38" s="1474"/>
      <c r="T38" s="1475"/>
      <c r="U38" s="1475"/>
      <c r="V38" s="1475"/>
    </row>
    <row r="39" spans="1:26">
      <c r="A39" s="1463" t="s">
        <v>1173</v>
      </c>
      <c r="B39" s="1479">
        <f t="shared" si="78"/>
        <v>242.95398227588385</v>
      </c>
      <c r="C39" s="1479">
        <f t="shared" si="78"/>
        <v>199.59137053614126</v>
      </c>
      <c r="D39" s="1479">
        <f t="shared" si="64"/>
        <v>199.59137053614126</v>
      </c>
      <c r="E39" s="1479">
        <f t="shared" si="79"/>
        <v>335.92189522342125</v>
      </c>
      <c r="F39" s="1479">
        <f t="shared" si="79"/>
        <v>183.10139991109489</v>
      </c>
      <c r="G39" s="3297">
        <v>2010</v>
      </c>
      <c r="H39" s="1467">
        <v>2</v>
      </c>
      <c r="I39" s="1467">
        <v>4.6900000000000004</v>
      </c>
      <c r="J39" s="1467">
        <v>3.55</v>
      </c>
      <c r="K39" s="1467">
        <v>5.07</v>
      </c>
      <c r="L39" s="1481">
        <v>4.2300000000000004</v>
      </c>
      <c r="N39" s="1474">
        <f t="shared" si="66"/>
        <v>4.6900000000000004E-2</v>
      </c>
      <c r="O39" s="1475">
        <f t="shared" si="66"/>
        <v>3.5499999999999997E-2</v>
      </c>
      <c r="P39" s="1475">
        <f t="shared" si="66"/>
        <v>5.0700000000000002E-2</v>
      </c>
      <c r="Q39" s="1475">
        <f t="shared" si="66"/>
        <v>4.2300000000000004E-2</v>
      </c>
      <c r="R39" s="1476"/>
      <c r="S39" s="1474"/>
      <c r="T39" s="1475"/>
      <c r="U39" s="1475"/>
      <c r="V39" s="1475"/>
    </row>
    <row r="40" spans="1:26" ht="13.5" thickBot="1">
      <c r="A40" s="1463" t="s">
        <v>1174</v>
      </c>
      <c r="B40" s="1479">
        <f t="shared" si="78"/>
        <v>232.06990378821649</v>
      </c>
      <c r="C40" s="1479">
        <f t="shared" si="78"/>
        <v>192.74878854286936</v>
      </c>
      <c r="D40" s="1479">
        <f t="shared" si="64"/>
        <v>192.74878854286936</v>
      </c>
      <c r="E40" s="1479">
        <f t="shared" si="79"/>
        <v>319.71247284992984</v>
      </c>
      <c r="F40" s="1479">
        <f t="shared" si="79"/>
        <v>175.67053622862409</v>
      </c>
      <c r="G40" s="3298">
        <v>2010</v>
      </c>
      <c r="H40" s="1466">
        <v>1</v>
      </c>
      <c r="I40" s="1466">
        <v>5.4</v>
      </c>
      <c r="J40" s="1466">
        <v>3.2</v>
      </c>
      <c r="K40" s="1466">
        <v>6.16</v>
      </c>
      <c r="L40" s="1480">
        <v>4.51</v>
      </c>
      <c r="N40" s="1474">
        <f t="shared" si="66"/>
        <v>5.4000000000000006E-2</v>
      </c>
      <c r="O40" s="1475">
        <f t="shared" si="66"/>
        <v>3.2000000000000001E-2</v>
      </c>
      <c r="P40" s="1475">
        <f t="shared" si="66"/>
        <v>6.1600000000000002E-2</v>
      </c>
      <c r="Q40" s="1475">
        <f t="shared" si="66"/>
        <v>4.5100000000000001E-2</v>
      </c>
      <c r="R40" s="1476"/>
      <c r="S40" s="1482">
        <f>B40/B41-1</f>
        <v>5.4863199037347599E-2</v>
      </c>
      <c r="T40" s="1483">
        <f>C40/C41-1</f>
        <v>3.0742184721226584E-2</v>
      </c>
      <c r="U40" s="1483">
        <f>E40/E41-1</f>
        <v>6.2167683886810154E-2</v>
      </c>
      <c r="V40" s="1483">
        <f>F40/F41-1</f>
        <v>4.5657953741810031E-2</v>
      </c>
      <c r="X40" s="1462"/>
      <c r="Y40" s="1462"/>
      <c r="Z40" s="1462"/>
    </row>
    <row r="41" spans="1:26" ht="13.5" thickBot="1">
      <c r="A41" s="1463" t="s">
        <v>1175</v>
      </c>
      <c r="B41" s="1471">
        <v>220</v>
      </c>
      <c r="C41" s="1471">
        <v>187</v>
      </c>
      <c r="D41" s="1471">
        <f t="shared" si="64"/>
        <v>187</v>
      </c>
      <c r="E41" s="1471">
        <v>301</v>
      </c>
      <c r="F41" s="1472">
        <v>168</v>
      </c>
      <c r="G41" s="3296">
        <v>2009</v>
      </c>
      <c r="H41" s="1484">
        <v>4</v>
      </c>
      <c r="I41" s="1484">
        <v>2.2999999999999998</v>
      </c>
      <c r="J41" s="1484">
        <v>1.04</v>
      </c>
      <c r="K41" s="1484">
        <v>2.84</v>
      </c>
      <c r="L41" s="1485">
        <v>0.67</v>
      </c>
      <c r="N41" s="1486">
        <f t="shared" si="66"/>
        <v>2.3E-2</v>
      </c>
      <c r="O41" s="1487">
        <f t="shared" si="66"/>
        <v>1.04E-2</v>
      </c>
      <c r="P41" s="1487">
        <f t="shared" si="66"/>
        <v>2.8399999999999998E-2</v>
      </c>
      <c r="Q41" s="1487">
        <f t="shared" si="66"/>
        <v>6.7000000000000002E-3</v>
      </c>
      <c r="R41" s="1476"/>
      <c r="S41" s="1477"/>
      <c r="T41" s="1478"/>
      <c r="U41" s="1478"/>
      <c r="V41" s="1478"/>
      <c r="X41" s="1478"/>
      <c r="Y41" s="1478"/>
      <c r="Z41" s="1478"/>
    </row>
    <row r="42" spans="1:26">
      <c r="A42" s="1463" t="s">
        <v>1176</v>
      </c>
      <c r="B42" s="1479">
        <f t="shared" ref="B42:C44" si="80">B41/(1+N41)</f>
        <v>215.05376344086022</v>
      </c>
      <c r="C42" s="1479">
        <f t="shared" si="80"/>
        <v>185.0752177355503</v>
      </c>
      <c r="D42" s="1479">
        <f t="shared" si="64"/>
        <v>185.0752177355503</v>
      </c>
      <c r="E42" s="1479">
        <f t="shared" ref="E42:F44" si="81">E41/(1+P41)</f>
        <v>292.68767016725008</v>
      </c>
      <c r="F42" s="1479">
        <f t="shared" si="81"/>
        <v>166.88189132810174</v>
      </c>
      <c r="G42" s="3297">
        <v>2009</v>
      </c>
      <c r="H42" s="1489">
        <v>3</v>
      </c>
      <c r="I42" s="1489">
        <v>2.1</v>
      </c>
      <c r="J42" s="1489">
        <v>1.86</v>
      </c>
      <c r="K42" s="1489">
        <v>2.29</v>
      </c>
      <c r="L42" s="1490">
        <v>0.85</v>
      </c>
      <c r="N42" s="1474">
        <f t="shared" si="66"/>
        <v>2.1000000000000001E-2</v>
      </c>
      <c r="O42" s="1491">
        <f t="shared" si="66"/>
        <v>1.8600000000000002E-2</v>
      </c>
      <c r="P42" s="1491">
        <f t="shared" si="66"/>
        <v>2.29E-2</v>
      </c>
      <c r="Q42" s="1491">
        <f t="shared" si="66"/>
        <v>8.5000000000000006E-3</v>
      </c>
      <c r="R42" s="1476"/>
      <c r="S42" s="1474"/>
      <c r="T42" s="1475"/>
      <c r="U42" s="1475"/>
      <c r="V42" s="1475"/>
    </row>
    <row r="43" spans="1:26">
      <c r="A43" s="1463" t="s">
        <v>1177</v>
      </c>
      <c r="B43" s="1479">
        <f t="shared" si="80"/>
        <v>210.630522469011</v>
      </c>
      <c r="C43" s="1479">
        <f t="shared" si="80"/>
        <v>181.69567812247232</v>
      </c>
      <c r="D43" s="1479">
        <f t="shared" si="64"/>
        <v>181.69567812247232</v>
      </c>
      <c r="E43" s="1479">
        <f t="shared" si="81"/>
        <v>286.13517466736738</v>
      </c>
      <c r="F43" s="1479">
        <f t="shared" si="81"/>
        <v>165.47535084591149</v>
      </c>
      <c r="G43" s="3297">
        <v>2009</v>
      </c>
      <c r="H43" s="1467">
        <v>2</v>
      </c>
      <c r="I43" s="1467">
        <v>0.86</v>
      </c>
      <c r="J43" s="1467">
        <v>-1.1299999999999999</v>
      </c>
      <c r="K43" s="1467">
        <v>1.79</v>
      </c>
      <c r="L43" s="1481">
        <v>-2.0699999999999998</v>
      </c>
      <c r="N43" s="1474">
        <f t="shared" si="66"/>
        <v>8.6E-3</v>
      </c>
      <c r="O43" s="1491">
        <f t="shared" si="66"/>
        <v>-1.1299999999999999E-2</v>
      </c>
      <c r="P43" s="1491">
        <f t="shared" si="66"/>
        <v>1.7899999999999999E-2</v>
      </c>
      <c r="Q43" s="1491">
        <f t="shared" si="66"/>
        <v>-2.07E-2</v>
      </c>
      <c r="R43" s="1476"/>
      <c r="S43" s="1474"/>
      <c r="T43" s="1475"/>
      <c r="U43" s="1475"/>
      <c r="V43" s="1475"/>
    </row>
    <row r="44" spans="1:26">
      <c r="A44" s="1463" t="s">
        <v>1178</v>
      </c>
      <c r="B44" s="1479">
        <f t="shared" si="80"/>
        <v>208.83454537875372</v>
      </c>
      <c r="C44" s="1479">
        <f t="shared" si="80"/>
        <v>183.77230517090351</v>
      </c>
      <c r="D44" s="1479">
        <f t="shared" si="64"/>
        <v>183.77230517090351</v>
      </c>
      <c r="E44" s="1479">
        <f t="shared" si="81"/>
        <v>281.10342338870947</v>
      </c>
      <c r="F44" s="1479">
        <f t="shared" si="81"/>
        <v>168.97309388942256</v>
      </c>
      <c r="G44" s="3298">
        <v>2009</v>
      </c>
      <c r="H44" s="1466">
        <v>1</v>
      </c>
      <c r="I44" s="1466">
        <v>-2.64</v>
      </c>
      <c r="J44" s="1466">
        <v>-2.5299999999999998</v>
      </c>
      <c r="K44" s="1466">
        <v>-3.02</v>
      </c>
      <c r="L44" s="1480">
        <v>1.52</v>
      </c>
      <c r="N44" s="1482">
        <f t="shared" si="66"/>
        <v>-2.64E-2</v>
      </c>
      <c r="O44" s="1483">
        <f t="shared" si="66"/>
        <v>-2.53E-2</v>
      </c>
      <c r="P44" s="1483">
        <f t="shared" si="66"/>
        <v>-3.0200000000000001E-2</v>
      </c>
      <c r="Q44" s="1483">
        <f t="shared" si="66"/>
        <v>1.52E-2</v>
      </c>
      <c r="R44" s="1476"/>
      <c r="S44" s="1482">
        <f>B44/B45-1</f>
        <v>-2.4137638417038754E-2</v>
      </c>
      <c r="T44" s="1483">
        <f>C44/C45-1</f>
        <v>-2.248773845264096E-2</v>
      </c>
      <c r="U44" s="1483">
        <f>E44/E45-1</f>
        <v>-2.7323794502735366E-2</v>
      </c>
      <c r="V44" s="1483">
        <f>F44/F45-1</f>
        <v>1.7910204153148035E-2</v>
      </c>
      <c r="X44" s="1462"/>
      <c r="Y44" s="1462"/>
      <c r="Z44" s="1462"/>
    </row>
    <row r="45" spans="1:26" ht="13.5" thickBot="1">
      <c r="A45" s="1463" t="s">
        <v>1179</v>
      </c>
      <c r="B45" s="1513">
        <v>214</v>
      </c>
      <c r="C45" s="1513">
        <v>188</v>
      </c>
      <c r="D45" s="1513">
        <f t="shared" si="64"/>
        <v>188</v>
      </c>
      <c r="E45" s="1513">
        <v>289</v>
      </c>
      <c r="F45" s="1514">
        <v>166</v>
      </c>
      <c r="G45" s="3296">
        <v>2008</v>
      </c>
      <c r="H45" s="1484">
        <v>4</v>
      </c>
      <c r="I45" s="1484">
        <v>1.73</v>
      </c>
      <c r="J45" s="1484">
        <v>0.03</v>
      </c>
      <c r="K45" s="1484">
        <v>2.59</v>
      </c>
      <c r="L45" s="1485">
        <v>-1.66</v>
      </c>
      <c r="N45" s="1474">
        <f t="shared" si="66"/>
        <v>1.7299999999999999E-2</v>
      </c>
      <c r="O45" s="1475">
        <f t="shared" si="66"/>
        <v>2.9999999999999997E-4</v>
      </c>
      <c r="P45" s="1475">
        <f t="shared" si="66"/>
        <v>2.5899999999999999E-2</v>
      </c>
      <c r="Q45" s="1475">
        <f t="shared" si="66"/>
        <v>-1.66E-2</v>
      </c>
      <c r="R45" s="1476"/>
      <c r="S45" s="1477"/>
      <c r="T45" s="1478"/>
      <c r="U45" s="1478"/>
      <c r="V45" s="1478"/>
      <c r="X45" s="1478"/>
      <c r="Y45" s="1478"/>
      <c r="Z45" s="1478"/>
    </row>
    <row r="46" spans="1:26">
      <c r="A46" s="1463" t="s">
        <v>1180</v>
      </c>
      <c r="B46" s="1479">
        <f t="shared" ref="B46:C48" si="82">B45/(1+N45)</f>
        <v>210.36075887152265</v>
      </c>
      <c r="C46" s="1479">
        <f t="shared" si="82"/>
        <v>187.94361691492554</v>
      </c>
      <c r="D46" s="1479">
        <f t="shared" si="64"/>
        <v>187.94361691492554</v>
      </c>
      <c r="E46" s="1479">
        <f t="shared" ref="E46:F48" si="83">E45/(1+P45)</f>
        <v>281.70386977288234</v>
      </c>
      <c r="F46" s="1479">
        <f t="shared" si="83"/>
        <v>168.80211511083994</v>
      </c>
      <c r="G46" s="3297">
        <v>2008</v>
      </c>
      <c r="H46" s="1489">
        <v>3</v>
      </c>
      <c r="I46" s="1489">
        <v>1.96</v>
      </c>
      <c r="J46" s="1489">
        <v>2.36</v>
      </c>
      <c r="K46" s="1489">
        <v>1.82</v>
      </c>
      <c r="L46" s="1490">
        <v>2.2200000000000002</v>
      </c>
      <c r="N46" s="1474">
        <f t="shared" si="66"/>
        <v>1.9599999999999999E-2</v>
      </c>
      <c r="O46" s="1475">
        <f t="shared" si="66"/>
        <v>2.3599999999999999E-2</v>
      </c>
      <c r="P46" s="1475">
        <f t="shared" si="66"/>
        <v>1.8200000000000001E-2</v>
      </c>
      <c r="Q46" s="1475">
        <f t="shared" si="66"/>
        <v>2.2200000000000001E-2</v>
      </c>
      <c r="R46" s="1476"/>
      <c r="S46" s="1474"/>
      <c r="T46" s="1475"/>
      <c r="U46" s="1475"/>
      <c r="V46" s="1475"/>
    </row>
    <row r="47" spans="1:26">
      <c r="A47" s="1463" t="s">
        <v>1181</v>
      </c>
      <c r="B47" s="1479">
        <f t="shared" si="82"/>
        <v>206.31694671589116</v>
      </c>
      <c r="C47" s="1479">
        <f t="shared" si="82"/>
        <v>183.61041121036101</v>
      </c>
      <c r="D47" s="1479">
        <f t="shared" si="64"/>
        <v>183.61041121036101</v>
      </c>
      <c r="E47" s="1479">
        <f t="shared" si="83"/>
        <v>276.66850301795557</v>
      </c>
      <c r="F47" s="1479">
        <f t="shared" si="83"/>
        <v>165.1360938278614</v>
      </c>
      <c r="G47" s="3297">
        <v>2008</v>
      </c>
      <c r="H47" s="1467">
        <v>2</v>
      </c>
      <c r="I47" s="1467">
        <v>4.93</v>
      </c>
      <c r="J47" s="1467">
        <v>7.38</v>
      </c>
      <c r="K47" s="1467">
        <v>3.98</v>
      </c>
      <c r="L47" s="1481">
        <v>6.86</v>
      </c>
      <c r="N47" s="1474">
        <f t="shared" si="66"/>
        <v>4.9299999999999997E-2</v>
      </c>
      <c r="O47" s="1475">
        <f t="shared" si="66"/>
        <v>7.3800000000000004E-2</v>
      </c>
      <c r="P47" s="1475">
        <f t="shared" si="66"/>
        <v>3.9800000000000002E-2</v>
      </c>
      <c r="Q47" s="1475">
        <f t="shared" si="66"/>
        <v>6.8600000000000008E-2</v>
      </c>
      <c r="R47" s="1476"/>
      <c r="S47" s="1474"/>
      <c r="T47" s="1475"/>
      <c r="U47" s="1475"/>
      <c r="V47" s="1475"/>
    </row>
    <row r="48" spans="1:26" s="1519" customFormat="1" ht="13.5" thickBot="1">
      <c r="A48" s="1463" t="s">
        <v>1182</v>
      </c>
      <c r="B48" s="1516">
        <f t="shared" si="82"/>
        <v>196.62341248059772</v>
      </c>
      <c r="C48" s="1516">
        <f t="shared" si="82"/>
        <v>170.99125648199012</v>
      </c>
      <c r="D48" s="1516">
        <f t="shared" si="64"/>
        <v>170.99125648199012</v>
      </c>
      <c r="E48" s="1516">
        <f t="shared" si="83"/>
        <v>266.07857570490052</v>
      </c>
      <c r="F48" s="1516">
        <f t="shared" si="83"/>
        <v>154.53499328828505</v>
      </c>
      <c r="G48" s="3298">
        <v>2008</v>
      </c>
      <c r="H48" s="1517">
        <v>1</v>
      </c>
      <c r="I48" s="1517">
        <v>4.1399999999999997</v>
      </c>
      <c r="J48" s="1517">
        <v>3.45</v>
      </c>
      <c r="K48" s="1517">
        <v>4.95</v>
      </c>
      <c r="L48" s="1518">
        <v>4.82</v>
      </c>
      <c r="N48" s="1520">
        <f t="shared" si="66"/>
        <v>4.1399999999999999E-2</v>
      </c>
      <c r="O48" s="1521">
        <f t="shared" si="66"/>
        <v>3.4500000000000003E-2</v>
      </c>
      <c r="P48" s="1521">
        <f t="shared" si="66"/>
        <v>4.9500000000000002E-2</v>
      </c>
      <c r="Q48" s="1521">
        <f t="shared" si="66"/>
        <v>4.82E-2</v>
      </c>
      <c r="R48" s="1522"/>
      <c r="S48" s="1520">
        <f>B48/B49-1</f>
        <v>4.5869215322328349E-2</v>
      </c>
      <c r="T48" s="1521">
        <f>C48/C49-1</f>
        <v>3.6310645345394743E-2</v>
      </c>
      <c r="U48" s="1521">
        <f>E48/E49-1</f>
        <v>4.7553447657088688E-2</v>
      </c>
      <c r="V48" s="1521">
        <f>F48/F49-1</f>
        <v>4.4155360055980086E-2</v>
      </c>
      <c r="X48" s="1523"/>
      <c r="Y48" s="1523"/>
      <c r="Z48" s="1523"/>
    </row>
    <row r="49" spans="1:26" ht="13.5" thickBot="1">
      <c r="A49" s="1463" t="s">
        <v>1183</v>
      </c>
      <c r="B49" s="1471">
        <v>188</v>
      </c>
      <c r="C49" s="1471">
        <v>165</v>
      </c>
      <c r="D49" s="1471">
        <f t="shared" si="64"/>
        <v>165</v>
      </c>
      <c r="E49" s="1471">
        <v>254</v>
      </c>
      <c r="F49" s="1472">
        <v>148</v>
      </c>
      <c r="G49" s="3296">
        <v>2007</v>
      </c>
      <c r="H49" s="1524">
        <v>4</v>
      </c>
      <c r="I49" s="1524">
        <v>5.51</v>
      </c>
      <c r="J49" s="1524">
        <v>4.8899999999999997</v>
      </c>
      <c r="K49" s="1524">
        <v>6.43</v>
      </c>
      <c r="L49" s="1525">
        <v>5.36</v>
      </c>
      <c r="N49" s="1526">
        <f t="shared" ref="N49:O52" si="84">B49/B50-1</f>
        <v>4.1339718365245526E-2</v>
      </c>
      <c r="O49" s="1527">
        <f t="shared" si="84"/>
        <v>4.0324492593776018E-2</v>
      </c>
      <c r="P49" s="1527">
        <f t="shared" ref="P49:Q52" si="85">E49/E50-1</f>
        <v>6.1625555347990968E-2</v>
      </c>
      <c r="Q49" s="1527">
        <f t="shared" si="85"/>
        <v>4.6757569250590603E-2</v>
      </c>
      <c r="R49" s="1476"/>
      <c r="S49" s="1477"/>
      <c r="T49" s="1478"/>
      <c r="U49" s="1478"/>
      <c r="V49" s="1478"/>
      <c r="X49" s="1478"/>
      <c r="Y49" s="1478"/>
      <c r="Z49" s="1478"/>
    </row>
    <row r="50" spans="1:26">
      <c r="A50" s="1463" t="s">
        <v>1184</v>
      </c>
      <c r="B50" s="1479">
        <f t="shared" ref="B50:C52" si="86">B51+(B$49-B$53)*I50/SUM(I$49:I$52)</f>
        <v>180.5366651097618</v>
      </c>
      <c r="C50" s="1479">
        <f t="shared" si="86"/>
        <v>158.60435967302453</v>
      </c>
      <c r="D50" s="1479">
        <f t="shared" si="64"/>
        <v>158.60435967302453</v>
      </c>
      <c r="E50" s="1479">
        <f t="shared" ref="E50:F52" si="87">E51+(E$49-E$53)*K50/SUM(K$49:K$52)</f>
        <v>239.25573260785075</v>
      </c>
      <c r="F50" s="1479">
        <f t="shared" si="87"/>
        <v>141.38899430740037</v>
      </c>
      <c r="G50" s="3297">
        <v>2007</v>
      </c>
      <c r="H50" s="1489">
        <v>3</v>
      </c>
      <c r="I50" s="1489">
        <v>8.65</v>
      </c>
      <c r="J50" s="1489">
        <v>8.06</v>
      </c>
      <c r="K50" s="1489">
        <v>9.94</v>
      </c>
      <c r="L50" s="1490">
        <v>5.8</v>
      </c>
      <c r="N50" s="1526">
        <f t="shared" si="84"/>
        <v>6.940217571740015E-2</v>
      </c>
      <c r="O50" s="1527">
        <f t="shared" si="84"/>
        <v>7.1197482471153428E-2</v>
      </c>
      <c r="P50" s="1527">
        <f t="shared" si="85"/>
        <v>0.10529679922579582</v>
      </c>
      <c r="Q50" s="1527">
        <f t="shared" si="85"/>
        <v>5.3292245059512133E-2</v>
      </c>
      <c r="R50" s="1476"/>
      <c r="S50" s="1474"/>
      <c r="T50" s="1475"/>
      <c r="U50" s="1475"/>
      <c r="V50" s="1475"/>
      <c r="X50" s="1528"/>
      <c r="Y50" s="1528"/>
      <c r="Z50" s="1528"/>
    </row>
    <row r="51" spans="1:26">
      <c r="A51" s="1463" t="s">
        <v>1185</v>
      </c>
      <c r="B51" s="1479">
        <f t="shared" si="86"/>
        <v>168.82017748715555</v>
      </c>
      <c r="C51" s="1479">
        <f t="shared" si="86"/>
        <v>148.06267029972753</v>
      </c>
      <c r="D51" s="1479">
        <f t="shared" si="64"/>
        <v>148.06267029972753</v>
      </c>
      <c r="E51" s="1479">
        <f t="shared" si="87"/>
        <v>216.46288379323747</v>
      </c>
      <c r="F51" s="1479">
        <f t="shared" si="87"/>
        <v>134.23529411764704</v>
      </c>
      <c r="G51" s="3297">
        <v>2007</v>
      </c>
      <c r="H51" s="1467">
        <v>2</v>
      </c>
      <c r="I51" s="1467">
        <v>3.67</v>
      </c>
      <c r="J51" s="1467">
        <v>2.3199999999999998</v>
      </c>
      <c r="K51" s="1467">
        <v>5.0199999999999996</v>
      </c>
      <c r="L51" s="1481">
        <v>6.71</v>
      </c>
      <c r="N51" s="1526">
        <f t="shared" si="84"/>
        <v>3.0339138143848032E-2</v>
      </c>
      <c r="O51" s="1527">
        <f t="shared" si="84"/>
        <v>2.0922341588790472E-2</v>
      </c>
      <c r="P51" s="1527">
        <f t="shared" si="85"/>
        <v>5.6164796592717003E-2</v>
      </c>
      <c r="Q51" s="1527">
        <f t="shared" si="85"/>
        <v>6.5704536723887319E-2</v>
      </c>
      <c r="R51" s="1476"/>
      <c r="S51" s="1474"/>
      <c r="T51" s="1475"/>
      <c r="U51" s="1475"/>
      <c r="V51" s="1475"/>
      <c r="X51" s="1528"/>
      <c r="Y51" s="1528"/>
      <c r="Z51" s="1528"/>
    </row>
    <row r="52" spans="1:26">
      <c r="A52" s="1463" t="s">
        <v>1186</v>
      </c>
      <c r="B52" s="1479">
        <f t="shared" si="86"/>
        <v>163.84913591779542</v>
      </c>
      <c r="C52" s="1479">
        <f t="shared" si="86"/>
        <v>145.0283378746594</v>
      </c>
      <c r="D52" s="1479">
        <f t="shared" si="64"/>
        <v>145.0283378746594</v>
      </c>
      <c r="E52" s="1479">
        <f t="shared" si="87"/>
        <v>204.95180722891567</v>
      </c>
      <c r="F52" s="1479">
        <f t="shared" si="87"/>
        <v>125.95920303605313</v>
      </c>
      <c r="G52" s="3298">
        <v>2007</v>
      </c>
      <c r="H52" s="1466">
        <v>1</v>
      </c>
      <c r="I52" s="1466">
        <v>3.58</v>
      </c>
      <c r="J52" s="1466">
        <v>3.08</v>
      </c>
      <c r="K52" s="1466">
        <v>4.34</v>
      </c>
      <c r="L52" s="1480">
        <v>3.21</v>
      </c>
      <c r="N52" s="1529">
        <f t="shared" si="84"/>
        <v>3.0497710174814063E-2</v>
      </c>
      <c r="O52" s="1530">
        <f t="shared" si="84"/>
        <v>2.8569772160704998E-2</v>
      </c>
      <c r="P52" s="1530">
        <f t="shared" si="85"/>
        <v>5.1034908866234296E-2</v>
      </c>
      <c r="Q52" s="1530">
        <f t="shared" si="85"/>
        <v>3.245248390207478E-2</v>
      </c>
      <c r="R52" s="1476"/>
      <c r="S52" s="1482">
        <f>B52/B53-1</f>
        <v>3.0497710174814063E-2</v>
      </c>
      <c r="T52" s="1483">
        <f>C52/C53-1</f>
        <v>2.8569772160704998E-2</v>
      </c>
      <c r="U52" s="1483">
        <f>E52/E53-1</f>
        <v>5.1034908866234296E-2</v>
      </c>
      <c r="V52" s="1483">
        <f>F52/F53-1</f>
        <v>3.245248390207478E-2</v>
      </c>
      <c r="X52" s="1528"/>
      <c r="Y52" s="1528"/>
      <c r="Z52" s="1528"/>
    </row>
    <row r="53" spans="1:26" ht="13.5" thickBot="1">
      <c r="A53" s="1463" t="s">
        <v>1187</v>
      </c>
      <c r="B53" s="1492">
        <v>159</v>
      </c>
      <c r="C53" s="1492">
        <v>141</v>
      </c>
      <c r="D53" s="1492">
        <f t="shared" si="64"/>
        <v>141</v>
      </c>
      <c r="E53" s="1492">
        <v>195</v>
      </c>
      <c r="F53" s="1493">
        <v>122</v>
      </c>
      <c r="G53" s="3296">
        <v>2006</v>
      </c>
      <c r="H53" s="1484">
        <v>4</v>
      </c>
      <c r="I53" s="1484">
        <v>3.79</v>
      </c>
      <c r="J53" s="1484">
        <v>2.21</v>
      </c>
      <c r="K53" s="1484">
        <v>5.65</v>
      </c>
      <c r="L53" s="1485">
        <v>5.41</v>
      </c>
      <c r="N53" s="1526">
        <f t="shared" ref="N53:O56" si="88">I53/SUM(I$53:I$56)*(B$53/B$57-1)</f>
        <v>7.245466462748526E-2</v>
      </c>
      <c r="O53" s="1527">
        <f t="shared" si="88"/>
        <v>2.3237230038062766E-2</v>
      </c>
      <c r="P53" s="1527">
        <f t="shared" ref="P53:Q56" si="89">K53/SUM(K$53:K$56)*(E$53/E$57-1)</f>
        <v>0.16146893866323722</v>
      </c>
      <c r="Q53" s="1527">
        <f t="shared" si="89"/>
        <v>5.0755230321793784E-2</v>
      </c>
      <c r="R53" s="1476"/>
      <c r="S53" s="1477"/>
      <c r="T53" s="1478"/>
      <c r="U53" s="1478"/>
      <c r="V53" s="1478"/>
      <c r="X53" s="1528"/>
      <c r="Y53" s="1528"/>
      <c r="Z53" s="1528"/>
    </row>
    <row r="54" spans="1:26">
      <c r="A54" s="1463" t="s">
        <v>1188</v>
      </c>
      <c r="B54" s="1479">
        <f t="shared" ref="B54:C56" si="90">B55+(B$53-B$57)*I54/SUM(I$53:I$56)</f>
        <v>149.00125628140702</v>
      </c>
      <c r="C54" s="1479">
        <f t="shared" si="90"/>
        <v>137.95592286501378</v>
      </c>
      <c r="D54" s="1479">
        <f t="shared" si="64"/>
        <v>137.95592286501378</v>
      </c>
      <c r="E54" s="1479">
        <f t="shared" ref="E54:F56" si="91">E55+(E$53-E$57)*K54/SUM(K$53:K$56)</f>
        <v>169.97231450719823</v>
      </c>
      <c r="F54" s="1479">
        <f t="shared" si="91"/>
        <v>116.21390374331551</v>
      </c>
      <c r="G54" s="3297">
        <v>2006</v>
      </c>
      <c r="H54" s="1489">
        <v>3</v>
      </c>
      <c r="I54" s="1489">
        <v>0.92</v>
      </c>
      <c r="J54" s="1489">
        <v>1.08</v>
      </c>
      <c r="K54" s="1489">
        <v>0.73</v>
      </c>
      <c r="L54" s="1490">
        <v>1.08</v>
      </c>
      <c r="N54" s="1526">
        <f t="shared" si="88"/>
        <v>1.7587939698492462E-2</v>
      </c>
      <c r="O54" s="1527">
        <f t="shared" si="88"/>
        <v>1.1355750425840628E-2</v>
      </c>
      <c r="P54" s="1527">
        <f t="shared" si="89"/>
        <v>2.0862358446754544E-2</v>
      </c>
      <c r="Q54" s="1527">
        <f t="shared" si="89"/>
        <v>1.0132282578103011E-2</v>
      </c>
      <c r="R54" s="1476"/>
      <c r="S54" s="1474"/>
      <c r="T54" s="1475"/>
      <c r="U54" s="1475"/>
      <c r="V54" s="1475"/>
      <c r="X54" s="1528"/>
      <c r="Y54" s="1528"/>
      <c r="Z54" s="1528"/>
    </row>
    <row r="55" spans="1:26">
      <c r="A55" s="1463" t="s">
        <v>1189</v>
      </c>
      <c r="B55" s="1479">
        <f t="shared" si="90"/>
        <v>146.57412060301507</v>
      </c>
      <c r="C55" s="1479">
        <f t="shared" si="90"/>
        <v>136.46831955922866</v>
      </c>
      <c r="D55" s="1479">
        <f t="shared" si="64"/>
        <v>136.46831955922866</v>
      </c>
      <c r="E55" s="1479">
        <f t="shared" si="91"/>
        <v>166.73864894795128</v>
      </c>
      <c r="F55" s="1479">
        <f t="shared" si="91"/>
        <v>115.05882352941177</v>
      </c>
      <c r="G55" s="3297">
        <v>2006</v>
      </c>
      <c r="H55" s="1467">
        <v>2</v>
      </c>
      <c r="I55" s="1467">
        <v>0.96</v>
      </c>
      <c r="J55" s="1467">
        <v>0.25</v>
      </c>
      <c r="K55" s="1467">
        <v>1.9</v>
      </c>
      <c r="L55" s="1481">
        <v>0.95</v>
      </c>
      <c r="N55" s="1526">
        <f t="shared" si="88"/>
        <v>1.8352632728861701E-2</v>
      </c>
      <c r="O55" s="1527">
        <f t="shared" si="88"/>
        <v>2.6286459319075526E-3</v>
      </c>
      <c r="P55" s="1527">
        <f t="shared" si="89"/>
        <v>5.4299289107991269E-2</v>
      </c>
      <c r="Q55" s="1527">
        <f t="shared" si="89"/>
        <v>8.9126559714794995E-3</v>
      </c>
      <c r="R55" s="1476"/>
      <c r="S55" s="1474"/>
      <c r="T55" s="1475"/>
      <c r="U55" s="1475"/>
      <c r="V55" s="1475"/>
      <c r="X55" s="1528"/>
      <c r="Y55" s="1528"/>
      <c r="Z55" s="1528"/>
    </row>
    <row r="56" spans="1:26">
      <c r="A56" s="1463" t="s">
        <v>1190</v>
      </c>
      <c r="B56" s="1479">
        <f t="shared" si="90"/>
        <v>144.04145728643215</v>
      </c>
      <c r="C56" s="1479">
        <f t="shared" si="90"/>
        <v>136.12396694214877</v>
      </c>
      <c r="D56" s="1479">
        <f t="shared" si="64"/>
        <v>136.12396694214877</v>
      </c>
      <c r="E56" s="1479">
        <f t="shared" si="91"/>
        <v>158.32225913621264</v>
      </c>
      <c r="F56" s="1479">
        <f t="shared" si="91"/>
        <v>114.04278074866311</v>
      </c>
      <c r="G56" s="3298">
        <v>2006</v>
      </c>
      <c r="H56" s="1466">
        <v>1</v>
      </c>
      <c r="I56" s="1466">
        <v>2.29</v>
      </c>
      <c r="J56" s="1466">
        <v>3.72</v>
      </c>
      <c r="K56" s="1466">
        <v>0.75</v>
      </c>
      <c r="L56" s="1480">
        <v>0.04</v>
      </c>
      <c r="N56" s="1529">
        <f t="shared" si="88"/>
        <v>4.3778675988638847E-2</v>
      </c>
      <c r="O56" s="1530">
        <f t="shared" si="88"/>
        <v>3.9114251466784385E-2</v>
      </c>
      <c r="P56" s="1530">
        <f t="shared" si="89"/>
        <v>2.1433929911049188E-2</v>
      </c>
      <c r="Q56" s="1530">
        <f t="shared" si="89"/>
        <v>3.7526972511492629E-4</v>
      </c>
      <c r="R56" s="1476"/>
      <c r="S56" s="1482">
        <f>B56/B57-1</f>
        <v>4.3778675988638716E-2</v>
      </c>
      <c r="T56" s="1483">
        <f>C56/C57-1</f>
        <v>3.91142514667846E-2</v>
      </c>
      <c r="U56" s="1483">
        <f>E56/E57-1</f>
        <v>2.143392991104931E-2</v>
      </c>
      <c r="V56" s="1483">
        <f>F56/F57-1</f>
        <v>3.7526972511492396E-4</v>
      </c>
      <c r="X56" s="1528"/>
      <c r="Y56" s="1528"/>
      <c r="Z56" s="1528"/>
    </row>
    <row r="57" spans="1:26" ht="13.5" thickBot="1">
      <c r="A57" s="1463" t="s">
        <v>1191</v>
      </c>
      <c r="B57" s="1492">
        <v>138</v>
      </c>
      <c r="C57" s="1492">
        <v>131</v>
      </c>
      <c r="D57" s="1492">
        <f t="shared" si="64"/>
        <v>131</v>
      </c>
      <c r="E57" s="1492">
        <v>155</v>
      </c>
      <c r="F57" s="1493">
        <v>114</v>
      </c>
      <c r="G57" s="3296">
        <v>2005</v>
      </c>
      <c r="H57" s="1484">
        <v>4</v>
      </c>
      <c r="I57" s="1484">
        <v>3.29</v>
      </c>
      <c r="J57" s="1484">
        <v>1.44</v>
      </c>
      <c r="K57" s="1484">
        <v>0.66</v>
      </c>
      <c r="L57" s="1485">
        <v>7.78</v>
      </c>
      <c r="N57" s="1526">
        <f t="shared" ref="N57:O60" si="92">I57/SUM(I$57:I$60)*(B$57/B$61-1)</f>
        <v>9.9404603216919935E-2</v>
      </c>
      <c r="O57" s="1527">
        <f t="shared" si="92"/>
        <v>4.7636550760861554E-2</v>
      </c>
      <c r="P57" s="1527">
        <f t="shared" ref="P57:Q60" si="93">K57/SUM(K$57:K$60)*(E$57/E$61-1)</f>
        <v>8.3756345177664976E-2</v>
      </c>
      <c r="Q57" s="1527">
        <f t="shared" si="93"/>
        <v>5.2148766661559584E-2</v>
      </c>
      <c r="R57" s="1476"/>
      <c r="S57" s="1477"/>
      <c r="T57" s="1478"/>
      <c r="U57" s="1478"/>
      <c r="V57" s="1478"/>
      <c r="X57" s="1528"/>
      <c r="Y57" s="1528"/>
      <c r="Z57" s="1528"/>
    </row>
    <row r="58" spans="1:26">
      <c r="A58" s="1463" t="s">
        <v>1192</v>
      </c>
      <c r="B58" s="1479">
        <f t="shared" ref="B58:C60" si="94">B59+(B$57-B$61)*I58/SUM(I$57:I$60)</f>
        <v>125.9720430107527</v>
      </c>
      <c r="C58" s="1479">
        <f t="shared" si="94"/>
        <v>125.1883408071749</v>
      </c>
      <c r="D58" s="1479">
        <f t="shared" si="64"/>
        <v>125.1883408071749</v>
      </c>
      <c r="E58" s="1479">
        <f t="shared" ref="E58:F60" si="95">E59+(E$57-E$61)*K58/SUM(K$57:K$60)</f>
        <v>144.61421319796952</v>
      </c>
      <c r="F58" s="1479">
        <f t="shared" si="95"/>
        <v>108.42008196721311</v>
      </c>
      <c r="G58" s="3297">
        <v>2005</v>
      </c>
      <c r="H58" s="1489">
        <v>3</v>
      </c>
      <c r="I58" s="1489">
        <v>0.46</v>
      </c>
      <c r="J58" s="1489">
        <v>0.32</v>
      </c>
      <c r="K58" s="1489">
        <v>0.42</v>
      </c>
      <c r="L58" s="1490">
        <v>0.64</v>
      </c>
      <c r="N58" s="1526">
        <f t="shared" si="92"/>
        <v>1.3898515951301874E-2</v>
      </c>
      <c r="O58" s="1527">
        <f t="shared" si="92"/>
        <v>1.0585900169080346E-2</v>
      </c>
      <c r="P58" s="1527">
        <f t="shared" si="93"/>
        <v>5.3299492385786795E-2</v>
      </c>
      <c r="Q58" s="1527">
        <f t="shared" si="93"/>
        <v>4.2898728359123568E-3</v>
      </c>
      <c r="R58" s="1476"/>
      <c r="S58" s="1474"/>
      <c r="T58" s="1475"/>
      <c r="U58" s="1475"/>
      <c r="V58" s="1475"/>
      <c r="X58" s="1528"/>
      <c r="Y58" s="1528"/>
      <c r="Z58" s="1528"/>
    </row>
    <row r="59" spans="1:26">
      <c r="A59" s="1463" t="s">
        <v>1193</v>
      </c>
      <c r="B59" s="1479">
        <f t="shared" si="94"/>
        <v>124.29032258064517</v>
      </c>
      <c r="C59" s="1479">
        <f t="shared" si="94"/>
        <v>123.8968609865471</v>
      </c>
      <c r="D59" s="1479">
        <f t="shared" si="64"/>
        <v>123.8968609865471</v>
      </c>
      <c r="E59" s="1479">
        <f t="shared" si="95"/>
        <v>138.00507614213197</v>
      </c>
      <c r="F59" s="1479">
        <f t="shared" si="95"/>
        <v>107.96106557377048</v>
      </c>
      <c r="G59" s="3297">
        <v>2005</v>
      </c>
      <c r="H59" s="1467">
        <v>2</v>
      </c>
      <c r="I59" s="1467">
        <v>0.47</v>
      </c>
      <c r="J59" s="1467">
        <v>0.1</v>
      </c>
      <c r="K59" s="1467">
        <v>0.52</v>
      </c>
      <c r="L59" s="1481">
        <v>0.79</v>
      </c>
      <c r="N59" s="1526">
        <f t="shared" si="92"/>
        <v>1.420065760241713E-2</v>
      </c>
      <c r="O59" s="1527">
        <f t="shared" si="92"/>
        <v>3.3080938028376083E-3</v>
      </c>
      <c r="P59" s="1527">
        <f t="shared" si="93"/>
        <v>6.598984771573603E-2</v>
      </c>
      <c r="Q59" s="1527">
        <f t="shared" si="93"/>
        <v>5.2953117818293153E-3</v>
      </c>
      <c r="R59" s="1476"/>
      <c r="S59" s="1474"/>
      <c r="T59" s="1475"/>
      <c r="U59" s="1475"/>
      <c r="V59" s="1475"/>
      <c r="X59" s="1528"/>
      <c r="Y59" s="1528"/>
      <c r="Z59" s="1528"/>
    </row>
    <row r="60" spans="1:26">
      <c r="A60" s="1463" t="s">
        <v>1194</v>
      </c>
      <c r="B60" s="1479">
        <f t="shared" si="94"/>
        <v>122.57204301075269</v>
      </c>
      <c r="C60" s="1479">
        <f t="shared" si="94"/>
        <v>123.4932735426009</v>
      </c>
      <c r="D60" s="1479">
        <f t="shared" si="64"/>
        <v>123.4932735426009</v>
      </c>
      <c r="E60" s="1479">
        <f t="shared" si="95"/>
        <v>129.82233502538071</v>
      </c>
      <c r="F60" s="1479">
        <f t="shared" si="95"/>
        <v>107.39446721311475</v>
      </c>
      <c r="G60" s="3298">
        <v>2005</v>
      </c>
      <c r="H60" s="1466">
        <v>1</v>
      </c>
      <c r="I60" s="1466">
        <v>0.43</v>
      </c>
      <c r="J60" s="1466">
        <v>0.37</v>
      </c>
      <c r="K60" s="1466">
        <v>0.37</v>
      </c>
      <c r="L60" s="1480">
        <v>0.55000000000000004</v>
      </c>
      <c r="N60" s="1529">
        <f t="shared" si="92"/>
        <v>1.2992090997956099E-2</v>
      </c>
      <c r="O60" s="1530">
        <f t="shared" si="92"/>
        <v>1.2239947070499151E-2</v>
      </c>
      <c r="P60" s="1530">
        <f t="shared" si="93"/>
        <v>4.6954314720812178E-2</v>
      </c>
      <c r="Q60" s="1530">
        <f t="shared" si="93"/>
        <v>3.6866094683621815E-3</v>
      </c>
      <c r="R60" s="1476"/>
      <c r="S60" s="1482">
        <f>B60/B61-1</f>
        <v>1.2992090997956174E-2</v>
      </c>
      <c r="T60" s="1483">
        <f>C60/C61-1</f>
        <v>1.2239947070499246E-2</v>
      </c>
      <c r="U60" s="1483">
        <f>E60/E61-1</f>
        <v>4.695431472081224E-2</v>
      </c>
      <c r="V60" s="1483">
        <f>F60/F61-1</f>
        <v>3.6866094683620787E-3</v>
      </c>
      <c r="X60" s="1528"/>
      <c r="Y60" s="1528"/>
      <c r="Z60" s="1528"/>
    </row>
    <row r="61" spans="1:26" ht="13.5" thickBot="1">
      <c r="A61" s="1463" t="s">
        <v>1195</v>
      </c>
      <c r="B61" s="1513">
        <v>121</v>
      </c>
      <c r="C61" s="1513">
        <v>122</v>
      </c>
      <c r="D61" s="1513">
        <f t="shared" si="64"/>
        <v>122</v>
      </c>
      <c r="E61" s="1513">
        <v>124</v>
      </c>
      <c r="F61" s="1514">
        <v>107</v>
      </c>
      <c r="G61" s="3296">
        <v>2004</v>
      </c>
      <c r="H61" s="1484">
        <v>4</v>
      </c>
      <c r="I61" s="1484">
        <v>0.33</v>
      </c>
      <c r="J61" s="1484">
        <v>0.5</v>
      </c>
      <c r="K61" s="1484">
        <v>0.5</v>
      </c>
      <c r="L61" s="1485">
        <v>0</v>
      </c>
      <c r="N61" s="1526">
        <f t="shared" ref="N61:O64" si="96">I61/SUM(I$61:I$64)*(B$61/B$65-1)</f>
        <v>1.3391770148526898E-2</v>
      </c>
      <c r="O61" s="1527">
        <f t="shared" si="96"/>
        <v>1.063264221158958E-2</v>
      </c>
      <c r="P61" s="1527">
        <f t="shared" ref="P61:Q64" si="97">K61/SUM(K$61:K$64)*(E$61/E$65-1)</f>
        <v>2.2244466688911134E-2</v>
      </c>
      <c r="Q61" s="1527">
        <f t="shared" si="97"/>
        <v>0</v>
      </c>
      <c r="R61" s="1476"/>
      <c r="S61" s="1477"/>
      <c r="T61" s="1478"/>
      <c r="U61" s="1478"/>
      <c r="V61" s="1478"/>
      <c r="X61" s="1528"/>
      <c r="Y61" s="1528"/>
      <c r="Z61" s="1528"/>
    </row>
    <row r="62" spans="1:26">
      <c r="A62" s="1463" t="s">
        <v>1196</v>
      </c>
      <c r="B62" s="1479">
        <f t="shared" ref="B62:C64" si="98">B63+(B$61-B$65)*I62/SUM(I$61:I$64)</f>
        <v>119.51351351351352</v>
      </c>
      <c r="C62" s="1479">
        <f t="shared" si="98"/>
        <v>120.7878787878788</v>
      </c>
      <c r="D62" s="1479">
        <f t="shared" si="64"/>
        <v>120.7878787878788</v>
      </c>
      <c r="E62" s="1479">
        <f t="shared" ref="E62:F64" si="99">E63+(E$61-E$65)*K62/SUM(K$61:K$64)</f>
        <v>121.5975975975976</v>
      </c>
      <c r="F62" s="1479">
        <f t="shared" si="99"/>
        <v>107</v>
      </c>
      <c r="G62" s="3297">
        <v>2004</v>
      </c>
      <c r="H62" s="1489">
        <v>3</v>
      </c>
      <c r="I62" s="1489">
        <v>0.56000000000000005</v>
      </c>
      <c r="J62" s="1489">
        <v>0.8</v>
      </c>
      <c r="K62" s="1489">
        <v>0.83</v>
      </c>
      <c r="L62" s="1490">
        <v>0.06</v>
      </c>
      <c r="N62" s="1526">
        <f t="shared" si="96"/>
        <v>2.2725428130833527E-2</v>
      </c>
      <c r="O62" s="1527">
        <f t="shared" si="96"/>
        <v>1.7012227538543329E-2</v>
      </c>
      <c r="P62" s="1527">
        <f t="shared" si="97"/>
        <v>3.6925814703592477E-2</v>
      </c>
      <c r="Q62" s="1527">
        <f t="shared" si="97"/>
        <v>2.8846153846153744E-2</v>
      </c>
      <c r="R62" s="1476"/>
      <c r="S62" s="1474"/>
      <c r="T62" s="1475"/>
      <c r="U62" s="1475"/>
      <c r="V62" s="1475"/>
      <c r="X62" s="1528"/>
      <c r="Y62" s="1528"/>
      <c r="Z62" s="1528"/>
    </row>
    <row r="63" spans="1:26">
      <c r="A63" s="1463" t="s">
        <v>1197</v>
      </c>
      <c r="B63" s="1479">
        <f t="shared" si="98"/>
        <v>116.99099099099099</v>
      </c>
      <c r="C63" s="1479">
        <f t="shared" si="98"/>
        <v>118.84848484848486</v>
      </c>
      <c r="D63" s="1479">
        <f t="shared" si="64"/>
        <v>118.84848484848486</v>
      </c>
      <c r="E63" s="1479">
        <f t="shared" si="99"/>
        <v>117.60960960960961</v>
      </c>
      <c r="F63" s="1479">
        <f t="shared" si="99"/>
        <v>104</v>
      </c>
      <c r="G63" s="3297">
        <v>2004</v>
      </c>
      <c r="H63" s="1467">
        <v>2</v>
      </c>
      <c r="I63" s="1467">
        <v>1</v>
      </c>
      <c r="J63" s="1467">
        <v>1.5</v>
      </c>
      <c r="K63" s="1467">
        <v>1.5</v>
      </c>
      <c r="L63" s="1481">
        <v>0</v>
      </c>
      <c r="N63" s="1526">
        <f t="shared" si="96"/>
        <v>4.0581121662202721E-2</v>
      </c>
      <c r="O63" s="1527">
        <f t="shared" si="96"/>
        <v>3.1897926634768738E-2</v>
      </c>
      <c r="P63" s="1527">
        <f t="shared" si="97"/>
        <v>6.6733400066733395E-2</v>
      </c>
      <c r="Q63" s="1527">
        <f t="shared" si="97"/>
        <v>0</v>
      </c>
      <c r="R63" s="1476"/>
      <c r="S63" s="1474"/>
      <c r="T63" s="1475"/>
      <c r="U63" s="1475"/>
      <c r="V63" s="1475"/>
      <c r="X63" s="1528"/>
      <c r="Y63" s="1528"/>
      <c r="Z63" s="1528"/>
    </row>
    <row r="64" spans="1:26" s="1519" customFormat="1" ht="13.5" thickBot="1">
      <c r="A64" s="1463" t="s">
        <v>1198</v>
      </c>
      <c r="B64" s="1516">
        <f t="shared" si="98"/>
        <v>112.48648648648648</v>
      </c>
      <c r="C64" s="1516">
        <f t="shared" si="98"/>
        <v>115.21212121212122</v>
      </c>
      <c r="D64" s="1516">
        <f t="shared" si="64"/>
        <v>115.21212121212122</v>
      </c>
      <c r="E64" s="1516">
        <f t="shared" si="99"/>
        <v>110.4024024024024</v>
      </c>
      <c r="F64" s="1516">
        <f t="shared" si="99"/>
        <v>104</v>
      </c>
      <c r="G64" s="3298">
        <v>2004</v>
      </c>
      <c r="H64" s="1517">
        <v>1</v>
      </c>
      <c r="I64" s="1517">
        <v>0.33</v>
      </c>
      <c r="J64" s="1517">
        <v>0.5</v>
      </c>
      <c r="K64" s="1517">
        <v>0.5</v>
      </c>
      <c r="L64" s="1518">
        <v>0</v>
      </c>
      <c r="N64" s="1531">
        <f t="shared" si="96"/>
        <v>1.3391770148526898E-2</v>
      </c>
      <c r="O64" s="1532">
        <f t="shared" si="96"/>
        <v>1.063264221158958E-2</v>
      </c>
      <c r="P64" s="1532">
        <f t="shared" si="97"/>
        <v>2.2244466688911134E-2</v>
      </c>
      <c r="Q64" s="1532">
        <f t="shared" si="97"/>
        <v>0</v>
      </c>
      <c r="R64" s="1522"/>
      <c r="S64" s="1520">
        <f>B64/B65-1</f>
        <v>1.3391770148526883E-2</v>
      </c>
      <c r="T64" s="1521">
        <f>C64/C65-1</f>
        <v>1.063264221158966E-2</v>
      </c>
      <c r="U64" s="1521">
        <f>E64/E65-1</f>
        <v>2.2244466688911224E-2</v>
      </c>
      <c r="V64" s="1521">
        <f>F64/F65-1</f>
        <v>0</v>
      </c>
      <c r="X64" s="1533"/>
      <c r="Y64" s="1533"/>
      <c r="Z64" s="1533"/>
    </row>
    <row r="65" spans="1:26" ht="13.5" thickBot="1">
      <c r="A65" s="1463" t="s">
        <v>1199</v>
      </c>
      <c r="B65" s="1534">
        <v>111</v>
      </c>
      <c r="C65" s="1534">
        <v>114</v>
      </c>
      <c r="D65" s="1534">
        <f t="shared" si="64"/>
        <v>114</v>
      </c>
      <c r="E65" s="1534">
        <v>108</v>
      </c>
      <c r="F65" s="1535">
        <v>104</v>
      </c>
      <c r="G65" s="3296">
        <v>2003</v>
      </c>
      <c r="H65" s="1524">
        <v>4</v>
      </c>
      <c r="I65" s="1536"/>
      <c r="J65" s="1536"/>
      <c r="K65" s="1536"/>
      <c r="L65" s="1536"/>
      <c r="N65" s="1537"/>
      <c r="O65" s="1536"/>
      <c r="P65" s="1536"/>
      <c r="Q65" s="1536"/>
      <c r="S65" s="1537"/>
      <c r="T65" s="1536"/>
      <c r="U65" s="1536"/>
      <c r="V65" s="1536"/>
      <c r="X65" s="1528"/>
      <c r="Y65" s="1528"/>
      <c r="Z65" s="1528"/>
    </row>
    <row r="66" spans="1:26">
      <c r="A66" s="1463" t="s">
        <v>1200</v>
      </c>
      <c r="B66" s="1538">
        <f t="shared" ref="B66:C68" si="100">B67+(B$65-B$69)/4</f>
        <v>109.75</v>
      </c>
      <c r="C66" s="1538">
        <f t="shared" si="100"/>
        <v>112.25</v>
      </c>
      <c r="D66" s="1538">
        <f t="shared" si="64"/>
        <v>112.25</v>
      </c>
      <c r="E66" s="1538">
        <f t="shared" ref="E66:F68" si="101">E67+(E$65-E$69)/4</f>
        <v>107.25</v>
      </c>
      <c r="F66" s="1538">
        <f t="shared" si="101"/>
        <v>103.5</v>
      </c>
      <c r="G66" s="3297">
        <v>2003</v>
      </c>
      <c r="H66" s="1489">
        <v>3</v>
      </c>
      <c r="I66" s="1536"/>
      <c r="J66" s="1536"/>
      <c r="K66" s="1536"/>
      <c r="L66" s="1536"/>
      <c r="X66" s="1528"/>
      <c r="Y66" s="1528"/>
      <c r="Z66" s="1528"/>
    </row>
    <row r="67" spans="1:26">
      <c r="A67" s="1463" t="s">
        <v>1201</v>
      </c>
      <c r="B67" s="1538">
        <f t="shared" si="100"/>
        <v>108.5</v>
      </c>
      <c r="C67" s="1538">
        <f t="shared" si="100"/>
        <v>110.5</v>
      </c>
      <c r="D67" s="1538">
        <f t="shared" si="64"/>
        <v>110.5</v>
      </c>
      <c r="E67" s="1538">
        <f t="shared" si="101"/>
        <v>106.5</v>
      </c>
      <c r="F67" s="1538">
        <f t="shared" si="101"/>
        <v>103</v>
      </c>
      <c r="G67" s="3297">
        <v>2003</v>
      </c>
      <c r="H67" s="1467">
        <v>2</v>
      </c>
      <c r="I67" s="1536"/>
      <c r="J67" s="1536"/>
      <c r="K67" s="1536"/>
      <c r="L67" s="1536"/>
      <c r="X67" s="1528"/>
      <c r="Y67" s="1528"/>
      <c r="Z67" s="1528"/>
    </row>
    <row r="68" spans="1:26" ht="13.5" thickBot="1">
      <c r="A68" s="1463" t="s">
        <v>1202</v>
      </c>
      <c r="B68" s="1538">
        <f t="shared" si="100"/>
        <v>107.25</v>
      </c>
      <c r="C68" s="1538">
        <f t="shared" si="100"/>
        <v>108.75</v>
      </c>
      <c r="D68" s="1538">
        <f t="shared" si="64"/>
        <v>108.75</v>
      </c>
      <c r="E68" s="1538">
        <f t="shared" si="101"/>
        <v>105.75</v>
      </c>
      <c r="F68" s="1538">
        <f t="shared" si="101"/>
        <v>102.5</v>
      </c>
      <c r="G68" s="3298">
        <v>2003</v>
      </c>
      <c r="H68" s="1539">
        <v>1</v>
      </c>
      <c r="I68" s="1536"/>
      <c r="J68" s="1536"/>
      <c r="K68" s="1536"/>
      <c r="L68" s="1536"/>
      <c r="S68" s="1474"/>
      <c r="T68" s="1475"/>
      <c r="U68" s="1475"/>
      <c r="X68" s="1528"/>
      <c r="Y68" s="1528"/>
      <c r="Z68" s="1528"/>
    </row>
    <row r="69" spans="1:26" ht="13.5" thickBot="1">
      <c r="A69" s="1463" t="s">
        <v>1203</v>
      </c>
      <c r="B69" s="1540">
        <v>106</v>
      </c>
      <c r="C69" s="1540">
        <v>107</v>
      </c>
      <c r="D69" s="1540">
        <f t="shared" si="64"/>
        <v>107</v>
      </c>
      <c r="E69" s="1540">
        <v>105</v>
      </c>
      <c r="F69" s="1541">
        <v>102</v>
      </c>
      <c r="G69" s="3296">
        <v>2002</v>
      </c>
      <c r="H69" s="1484">
        <v>4</v>
      </c>
      <c r="I69" s="1536"/>
      <c r="J69" s="1536"/>
      <c r="K69" s="1536"/>
      <c r="L69" s="1536"/>
      <c r="N69" s="1537"/>
      <c r="O69" s="1536"/>
      <c r="P69" s="1536"/>
      <c r="Q69" s="1536"/>
      <c r="S69" s="1537"/>
      <c r="T69" s="1536"/>
      <c r="U69" s="1536"/>
      <c r="V69" s="1536"/>
      <c r="X69" s="1528"/>
      <c r="Y69" s="1528"/>
      <c r="Z69" s="1528"/>
    </row>
    <row r="70" spans="1:26">
      <c r="A70" s="1463" t="s">
        <v>1204</v>
      </c>
      <c r="B70" s="1538">
        <f t="shared" ref="B70:C72" si="102">B71+(B$69-B$73)/4</f>
        <v>105</v>
      </c>
      <c r="C70" s="1538">
        <f t="shared" si="102"/>
        <v>106</v>
      </c>
      <c r="D70" s="1538">
        <f t="shared" si="64"/>
        <v>106</v>
      </c>
      <c r="E70" s="1538">
        <f t="shared" ref="E70:F72" si="103">E71+(E$69-E$73)/4</f>
        <v>104.5</v>
      </c>
      <c r="F70" s="1538">
        <f t="shared" si="103"/>
        <v>101.5</v>
      </c>
      <c r="G70" s="3297">
        <v>2002</v>
      </c>
      <c r="H70" s="1489">
        <v>3</v>
      </c>
      <c r="I70" s="1536"/>
      <c r="J70" s="1536"/>
      <c r="K70" s="1536"/>
      <c r="L70" s="1536"/>
      <c r="X70" s="1528"/>
      <c r="Y70" s="1528"/>
      <c r="Z70" s="1528"/>
    </row>
    <row r="71" spans="1:26">
      <c r="A71" s="1463" t="s">
        <v>1205</v>
      </c>
      <c r="B71" s="1538">
        <f t="shared" si="102"/>
        <v>104</v>
      </c>
      <c r="C71" s="1538">
        <f t="shared" si="102"/>
        <v>105</v>
      </c>
      <c r="D71" s="1538">
        <f t="shared" si="64"/>
        <v>105</v>
      </c>
      <c r="E71" s="1538">
        <f t="shared" si="103"/>
        <v>104</v>
      </c>
      <c r="F71" s="1538">
        <f t="shared" si="103"/>
        <v>101</v>
      </c>
      <c r="G71" s="3297">
        <v>2002</v>
      </c>
      <c r="H71" s="1467">
        <v>2</v>
      </c>
      <c r="I71" s="1536"/>
      <c r="J71" s="1536"/>
      <c r="K71" s="1536"/>
      <c r="L71" s="1536"/>
      <c r="X71" s="1528"/>
      <c r="Y71" s="1528"/>
      <c r="Z71" s="1528"/>
    </row>
    <row r="72" spans="1:26" s="1500" customFormat="1" ht="13.5" thickBot="1">
      <c r="A72" s="1496" t="s">
        <v>1206</v>
      </c>
      <c r="B72" s="1542">
        <f t="shared" si="102"/>
        <v>103</v>
      </c>
      <c r="C72" s="1542">
        <f t="shared" si="102"/>
        <v>104</v>
      </c>
      <c r="D72" s="1542">
        <f t="shared" si="64"/>
        <v>104</v>
      </c>
      <c r="E72" s="1542">
        <f t="shared" si="103"/>
        <v>103.5</v>
      </c>
      <c r="F72" s="1542">
        <f t="shared" si="103"/>
        <v>100.5</v>
      </c>
      <c r="G72" s="3298">
        <v>2002</v>
      </c>
      <c r="H72" s="1543">
        <v>1</v>
      </c>
      <c r="I72" s="1544"/>
      <c r="J72" s="1544"/>
      <c r="K72" s="1544"/>
      <c r="L72" s="1544"/>
      <c r="N72" s="1545"/>
      <c r="S72" s="1545"/>
      <c r="X72" s="1546"/>
      <c r="Y72" s="1546"/>
      <c r="Z72" s="1546"/>
    </row>
    <row r="73" spans="1:26" ht="13.5" thickBot="1">
      <c r="B73" s="1547">
        <v>102</v>
      </c>
      <c r="C73" s="1548">
        <v>103</v>
      </c>
      <c r="D73" s="1548">
        <f t="shared" si="64"/>
        <v>103</v>
      </c>
      <c r="E73" s="1548">
        <v>103</v>
      </c>
      <c r="F73" s="1549">
        <v>100</v>
      </c>
      <c r="I73" s="1536"/>
      <c r="J73" s="1536"/>
      <c r="K73" s="1536"/>
      <c r="L73" s="1536"/>
      <c r="N73" s="1537"/>
      <c r="O73" s="1536"/>
      <c r="P73" s="1536"/>
      <c r="Q73" s="1536"/>
      <c r="S73" s="1537"/>
      <c r="T73" s="1536"/>
      <c r="U73" s="1536"/>
      <c r="V73" s="1536"/>
      <c r="X73" s="1478"/>
      <c r="Y73" s="1478"/>
      <c r="Z73" s="1478"/>
    </row>
    <row r="75" spans="1:26" s="1551" customFormat="1">
      <c r="A75" s="1550" t="s">
        <v>1207</v>
      </c>
      <c r="G75" s="1552"/>
      <c r="N75" s="1552"/>
      <c r="S75" s="1552"/>
    </row>
    <row r="76" spans="1:26" s="1551" customFormat="1">
      <c r="A76" s="1551" t="s">
        <v>1208</v>
      </c>
      <c r="G76" s="1552"/>
      <c r="N76" s="1552"/>
      <c r="S76" s="1552"/>
    </row>
    <row r="77" spans="1:26" s="1551" customFormat="1">
      <c r="A77" s="1551" t="s">
        <v>1209</v>
      </c>
      <c r="G77" s="1552"/>
      <c r="I77" s="1553"/>
      <c r="J77" s="1553"/>
      <c r="K77" s="1553"/>
      <c r="L77" s="1553"/>
      <c r="N77" s="1554"/>
      <c r="O77" s="1553"/>
      <c r="P77" s="1553"/>
      <c r="Q77" s="1553"/>
      <c r="S77" s="1554"/>
      <c r="T77" s="1553"/>
      <c r="U77" s="1553"/>
      <c r="V77" s="1553"/>
    </row>
    <row r="78" spans="1:26" s="1551" customFormat="1">
      <c r="A78" s="1551" t="s">
        <v>1210</v>
      </c>
      <c r="G78" s="1552"/>
      <c r="N78" s="1552"/>
      <c r="S78" s="1552"/>
    </row>
    <row r="85" spans="7:22" ht="13.5" thickBot="1"/>
    <row r="86" spans="7:22">
      <c r="G86" s="1473"/>
      <c r="S86" s="1555" t="s">
        <v>1211</v>
      </c>
      <c r="T86" s="1556" t="s">
        <v>1212</v>
      </c>
      <c r="U86" s="1556" t="s">
        <v>1213</v>
      </c>
      <c r="V86" s="1556" t="s">
        <v>1214</v>
      </c>
    </row>
    <row r="87" spans="7:22">
      <c r="G87" s="1473"/>
      <c r="N87" s="1477"/>
      <c r="O87" s="1478"/>
      <c r="P87" s="1478"/>
      <c r="Q87" s="1478"/>
      <c r="S87" s="1557">
        <v>2006</v>
      </c>
      <c r="T87" s="1558">
        <v>15.1</v>
      </c>
      <c r="U87" s="1558">
        <v>7.43</v>
      </c>
      <c r="V87" s="1558">
        <v>26.26</v>
      </c>
    </row>
    <row r="88" spans="7:22">
      <c r="G88" s="1473"/>
      <c r="N88" s="1477"/>
      <c r="O88" s="1478"/>
      <c r="P88" s="1478"/>
      <c r="Q88" s="1478"/>
      <c r="S88" s="1559">
        <v>2005</v>
      </c>
      <c r="T88" s="1560">
        <v>13.9</v>
      </c>
      <c r="U88" s="1560">
        <v>7.49</v>
      </c>
      <c r="V88" s="1560">
        <v>24.92</v>
      </c>
    </row>
    <row r="89" spans="7:22">
      <c r="G89" s="1473"/>
      <c r="N89" s="1477"/>
      <c r="O89" s="1478"/>
      <c r="P89" s="1478"/>
      <c r="Q89" s="1478"/>
      <c r="S89" s="1557">
        <v>2004</v>
      </c>
      <c r="T89" s="1558">
        <v>9.48</v>
      </c>
      <c r="U89" s="1558">
        <v>7.2</v>
      </c>
      <c r="V89" s="1558">
        <v>14.68</v>
      </c>
    </row>
    <row r="90" spans="7:22">
      <c r="G90" s="1473"/>
      <c r="N90" s="1477"/>
      <c r="O90" s="1478"/>
      <c r="P90" s="1478"/>
      <c r="Q90" s="1478"/>
      <c r="S90" s="1559">
        <v>2003</v>
      </c>
      <c r="T90" s="1560">
        <v>4.5</v>
      </c>
      <c r="U90" s="1560">
        <v>6.12</v>
      </c>
      <c r="V90" s="1560">
        <v>2.34</v>
      </c>
    </row>
    <row r="91" spans="7:22" ht="13.5" thickBot="1">
      <c r="G91" s="1473"/>
      <c r="N91" s="1477"/>
      <c r="O91" s="1478"/>
      <c r="P91" s="1478"/>
      <c r="Q91" s="1478"/>
      <c r="S91" s="1561">
        <v>2002</v>
      </c>
      <c r="T91" s="1562">
        <v>3.59</v>
      </c>
      <c r="U91" s="1562">
        <v>4.54</v>
      </c>
      <c r="V91" s="1562">
        <v>2.5499999999999998</v>
      </c>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E5" sqref="E5"/>
      <selection pane="bottomLeft" activeCell="E5" sqref="E5"/>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6" t="s">
        <v>2987</v>
      </c>
      <c r="C1" s="3305" t="s">
        <v>2988</v>
      </c>
      <c r="D1" s="3306"/>
      <c r="E1" s="3306"/>
      <c r="F1" s="3306"/>
      <c r="G1" s="3306"/>
      <c r="H1" s="3306"/>
      <c r="I1" s="3306"/>
      <c r="J1" s="3306"/>
      <c r="K1" s="3306"/>
      <c r="L1" s="3306"/>
      <c r="M1" s="3306"/>
      <c r="N1" s="3306"/>
      <c r="O1" s="3306"/>
      <c r="P1" s="3306"/>
      <c r="Q1" s="3306"/>
      <c r="R1" s="3306"/>
      <c r="S1" s="3307"/>
      <c r="T1" s="1206" t="s">
        <v>2989</v>
      </c>
    </row>
    <row r="2" spans="1:45" s="706" customFormat="1">
      <c r="A2" s="1207"/>
      <c r="B2" s="702" t="s">
        <v>2990</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4"/>
      <c r="G3" s="1704"/>
      <c r="H3" s="1704"/>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8"/>
      <c r="G4" s="1708"/>
      <c r="H4" s="1708"/>
      <c r="I4" s="1708"/>
      <c r="J4" s="1708"/>
      <c r="K4" s="1708"/>
      <c r="L4" s="1708"/>
      <c r="M4" s="1709"/>
      <c r="N4" s="1709"/>
      <c r="O4" s="1708"/>
      <c r="P4" s="1708"/>
      <c r="Q4" s="1708"/>
      <c r="R4" s="1708"/>
      <c r="S4" s="1710"/>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69" t="s">
        <v>2991</v>
      </c>
      <c r="C5" s="1218"/>
      <c r="D5" s="1219"/>
      <c r="E5" s="1219"/>
      <c r="F5" s="1711"/>
      <c r="G5" s="1711"/>
      <c r="H5" s="1711"/>
      <c r="I5" s="1711"/>
      <c r="J5" s="1711"/>
      <c r="K5" s="1711"/>
      <c r="L5" s="1712"/>
      <c r="M5" s="1713"/>
      <c r="N5" s="1713"/>
      <c r="O5" s="1711"/>
      <c r="P5" s="1711"/>
      <c r="Q5" s="1711"/>
      <c r="R5" s="1711"/>
      <c r="S5" s="1714"/>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0" t="s">
        <v>2992</v>
      </c>
      <c r="C7" s="1123"/>
      <c r="D7" s="1117"/>
      <c r="E7" s="1117"/>
      <c r="F7" s="1716"/>
      <c r="G7" s="1716"/>
      <c r="H7" s="1716"/>
      <c r="I7" s="1716"/>
      <c r="J7" s="1716"/>
      <c r="K7" s="1716"/>
      <c r="L7" s="1716"/>
      <c r="M7" s="1717"/>
      <c r="N7" s="1718"/>
      <c r="O7" s="1719"/>
      <c r="P7" s="1720"/>
      <c r="Q7" s="1721"/>
      <c r="R7" s="1722"/>
      <c r="S7" s="1723"/>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0" t="s">
        <v>2993</v>
      </c>
      <c r="C9" s="1123"/>
      <c r="D9" s="1117"/>
      <c r="E9" s="1117"/>
      <c r="F9" s="1716"/>
      <c r="G9" s="1716"/>
      <c r="H9" s="1716"/>
      <c r="I9" s="1716"/>
      <c r="J9" s="1716"/>
      <c r="K9" s="1716"/>
      <c r="L9" s="1724"/>
      <c r="M9" s="1717"/>
      <c r="N9" s="1718"/>
      <c r="O9" s="1719"/>
      <c r="P9" s="1720"/>
      <c r="Q9" s="1721"/>
      <c r="R9" s="1722"/>
      <c r="S9" s="1723"/>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69" t="s">
        <v>2994</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69" t="s">
        <v>2995</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69" t="s">
        <v>2996</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6" t="s">
        <v>2997</v>
      </c>
      <c r="B17" s="2917" t="s">
        <v>2998</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8" t="s">
        <v>2999</v>
      </c>
      <c r="E19" s="1792"/>
      <c r="F19" s="1792"/>
      <c r="G19" s="1792"/>
      <c r="H19" s="1282"/>
      <c r="I19" s="167"/>
      <c r="J19" s="167"/>
      <c r="K19" s="167"/>
      <c r="L19" s="167"/>
      <c r="M19" s="167"/>
      <c r="N19" s="167"/>
      <c r="O19" s="167"/>
      <c r="P19" s="167"/>
      <c r="Q19" s="167"/>
      <c r="R19" s="787"/>
      <c r="S19" s="137"/>
    </row>
    <row r="20" spans="1:45" ht="16.5" thickBot="1">
      <c r="A20" s="714" t="s">
        <v>3000</v>
      </c>
      <c r="B20" s="337" t="e">
        <f ca="1">IF(D20="——",S22,S22-F20)</f>
        <v>#REF!</v>
      </c>
      <c r="C20" s="167"/>
      <c r="D20" s="2919" t="s">
        <v>3001</v>
      </c>
      <c r="E20" s="1793"/>
      <c r="F20" s="1206" t="e">
        <f ca="1">SUMIF(INDIRECT("'"&amp;H20&amp;"'"&amp;"!A:A"),"承租人权益价值",INDIRECT("'"&amp;H20&amp;"'"&amp;"!c:c"))</f>
        <v>#REF!</v>
      </c>
      <c r="G20" s="1206" t="s">
        <v>3002</v>
      </c>
      <c r="H20" s="2920"/>
      <c r="I20" s="167"/>
      <c r="J20" s="167"/>
      <c r="K20" s="167"/>
      <c r="L20" s="167"/>
      <c r="M20" s="167"/>
      <c r="N20" s="167"/>
      <c r="O20" s="167"/>
      <c r="P20" s="167"/>
      <c r="Q20" s="167"/>
      <c r="R20" s="787"/>
      <c r="S20" s="137"/>
    </row>
    <row r="21" spans="1:45" ht="15.75">
      <c r="A21" s="714" t="s">
        <v>3003</v>
      </c>
      <c r="B21" s="337">
        <f>R22</f>
        <v>10000</v>
      </c>
      <c r="C21" s="167"/>
      <c r="D21" s="167"/>
      <c r="E21" s="167"/>
      <c r="F21" s="167"/>
      <c r="G21" s="167"/>
      <c r="H21" s="167"/>
      <c r="I21" s="167"/>
      <c r="J21" s="167"/>
      <c r="K21" s="167"/>
      <c r="L21" s="167"/>
      <c r="M21" s="167"/>
      <c r="N21" s="167"/>
      <c r="O21" s="167"/>
      <c r="P21" s="167"/>
      <c r="Q21" s="167"/>
      <c r="R21" s="787"/>
      <c r="S21" s="137"/>
    </row>
    <row r="22" spans="1:45">
      <c r="A22" s="360" t="s">
        <v>3004</v>
      </c>
      <c r="B22" s="24">
        <f>SUM(B24:B10000)</f>
        <v>100</v>
      </c>
      <c r="C22" s="3088" t="s">
        <v>33</v>
      </c>
      <c r="D22" s="3089"/>
      <c r="E22" s="3089"/>
      <c r="F22" s="3089"/>
      <c r="G22" s="3089"/>
      <c r="H22" s="3089"/>
      <c r="I22" s="3089"/>
      <c r="J22" s="3089"/>
      <c r="K22" s="3089"/>
      <c r="L22" s="3089"/>
      <c r="M22" s="3089"/>
      <c r="N22" s="3089"/>
      <c r="O22" s="3089"/>
      <c r="P22" s="3089"/>
      <c r="Q22" s="3304"/>
      <c r="R22" s="715">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6" t="s">
        <v>3008</v>
      </c>
      <c r="S23" s="11" t="s">
        <v>3009</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3010</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43725</v>
      </c>
      <c r="C2" s="2" t="s">
        <v>133</v>
      </c>
      <c r="D2" s="242"/>
      <c r="E2" s="242"/>
      <c r="F2" s="242"/>
      <c r="G2" s="242"/>
    </row>
    <row r="3" spans="1:7" s="243" customFormat="1" ht="18" customHeight="1" thickBot="1">
      <c r="A3" s="246" t="s">
        <v>85</v>
      </c>
      <c r="B3" s="247">
        <f ca="1">ROUND(B2*10000/'数据-汇总表'!E3,0)</f>
        <v>14431</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1145</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121</v>
      </c>
      <c r="D10" s="1034">
        <f>'数据-汇总表'!E6</f>
        <v>30298.41</v>
      </c>
      <c r="E10" s="268">
        <f>'数据-取费表'!B28</f>
        <v>40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606</v>
      </c>
      <c r="D19" s="1038">
        <f>'数据-汇总表'!E3</f>
        <v>30298.41</v>
      </c>
      <c r="E19" s="254">
        <f>'数据-取费表'!B31</f>
        <v>200</v>
      </c>
      <c r="F19" s="274"/>
      <c r="G19" s="1" t="s">
        <v>1071</v>
      </c>
    </row>
    <row r="20" spans="1:7" s="257" customFormat="1" ht="13.5" customHeight="1">
      <c r="A20" s="950" t="s">
        <v>1054</v>
      </c>
      <c r="B20" s="253" t="s">
        <v>104</v>
      </c>
      <c r="C20" s="275">
        <f>ROUND((C5+C19)*F20,0)</f>
        <v>318</v>
      </c>
      <c r="D20" s="275"/>
      <c r="E20" s="275"/>
      <c r="F20" s="276">
        <f>'数据-取费表'!B37</f>
        <v>1.4999999999999999E-2</v>
      </c>
      <c r="G20" s="1291" t="s">
        <v>1065</v>
      </c>
    </row>
    <row r="21" spans="1:7" s="257" customFormat="1" ht="13.5" customHeight="1">
      <c r="A21" s="950" t="s">
        <v>1056</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1541</v>
      </c>
      <c r="D22" s="278">
        <f ca="1">C26</f>
        <v>6.9999999999999999E-4</v>
      </c>
      <c r="E22" s="279" t="s">
        <v>126</v>
      </c>
      <c r="F22" s="280">
        <f ca="1">'数据-取费表'!B40</f>
        <v>4.7500000000000001E-2</v>
      </c>
      <c r="G22" s="1291" t="str">
        <f>IF('数据-取费表'!B22&lt;=1,"单利计息","复利计息")</f>
        <v>复利计息</v>
      </c>
    </row>
    <row r="23" spans="1:7" s="257" customFormat="1" ht="13.5" customHeight="1">
      <c r="A23" s="953" t="s">
        <v>794</v>
      </c>
      <c r="B23" s="258" t="s">
        <v>1058</v>
      </c>
      <c r="C23" s="1357">
        <f ca="1">ROUND(IF('数据-取费表'!B22&lt;=1,C5*F22*'数据-取费表'!B23,C5*(POWER((1+F22),'数据-取费表'!B23)-1)),0)</f>
        <v>1486</v>
      </c>
      <c r="D23" s="281"/>
      <c r="E23" s="281"/>
      <c r="F23" s="282"/>
      <c r="G23" s="283" t="s">
        <v>108</v>
      </c>
    </row>
    <row r="24" spans="1:7" s="257" customFormat="1" ht="13.5" customHeight="1">
      <c r="A24" s="953" t="s">
        <v>792</v>
      </c>
      <c r="B24" s="258" t="s">
        <v>1053</v>
      </c>
      <c r="C24" s="1357">
        <f ca="1">ROUND(IF('数据-取费表'!B22&lt;=1,C19*F22*('数据-取费表'!B19/2+'数据-取费表'!B21),C19*(POWER((1+F22),('数据-取费表'!B19/2+'数据-取费表'!B21))-1)),0)</f>
        <v>44</v>
      </c>
      <c r="D24" s="281"/>
      <c r="E24" s="281"/>
      <c r="F24" s="282"/>
      <c r="G24" s="283" t="s">
        <v>109</v>
      </c>
    </row>
    <row r="25" spans="1:7" s="257" customFormat="1" ht="24">
      <c r="A25" s="953" t="s">
        <v>793</v>
      </c>
      <c r="B25" s="258" t="s">
        <v>1055</v>
      </c>
      <c r="C25" s="1357">
        <f ca="1">ROUND(IF('数据-取费表'!B22&lt;=1,C20*F22*'数据-取费表'!B23/2,C20*(POWER((1+F22),'数据-取费表'!B23/2)-1)),0)</f>
        <v>11</v>
      </c>
      <c r="D25" s="281"/>
      <c r="E25" s="284"/>
      <c r="F25" s="282"/>
      <c r="G25" s="285" t="s">
        <v>110</v>
      </c>
    </row>
    <row r="26" spans="1:7" s="257" customFormat="1">
      <c r="A26" s="953" t="s">
        <v>795</v>
      </c>
      <c r="B26" s="258" t="s">
        <v>1057</v>
      </c>
      <c r="C26" s="281">
        <f ca="1">ROUND(IF('数据-取费表'!B22&lt;=1,F21*F22*'数据-取费表'!B23/2,F21*(POWER((1+F22),'数据-取费表'!B23/2)-1)),4)</f>
        <v>6.9999999999999999E-4</v>
      </c>
      <c r="D26" s="281"/>
      <c r="E26" s="284"/>
      <c r="F26" s="282"/>
      <c r="G26" s="286"/>
    </row>
    <row r="27" spans="1:7" s="257" customFormat="1" ht="24.75">
      <c r="A27" s="950" t="s">
        <v>787</v>
      </c>
      <c r="B27" s="287" t="s">
        <v>112</v>
      </c>
      <c r="C27" s="288">
        <f>C28</f>
        <v>3230</v>
      </c>
      <c r="D27" s="278">
        <f>C29</f>
        <v>3.0000000000000001E-3</v>
      </c>
      <c r="E27" s="279" t="s">
        <v>126</v>
      </c>
      <c r="F27" s="289">
        <f>'数据-取费表'!Q16</f>
        <v>0.15</v>
      </c>
      <c r="G27" s="290" t="s">
        <v>1066</v>
      </c>
    </row>
    <row r="28" spans="1:7" s="257" customFormat="1" ht="13.5" customHeight="1">
      <c r="A28" s="953" t="s">
        <v>794</v>
      </c>
      <c r="B28" s="291" t="s">
        <v>1059</v>
      </c>
      <c r="C28" s="292">
        <f>ROUND((C5+C19+C20)*F27*'数据-取费表'!B21/'数据-取费表'!B20,0)</f>
        <v>3230</v>
      </c>
      <c r="D28" s="278"/>
      <c r="E28" s="279"/>
      <c r="F28" s="289"/>
      <c r="G28" s="290"/>
    </row>
    <row r="29" spans="1:7" s="257" customFormat="1" ht="13.5" customHeight="1">
      <c r="A29" s="953" t="s">
        <v>792</v>
      </c>
      <c r="B29" s="291" t="s">
        <v>1060</v>
      </c>
      <c r="C29" s="281">
        <f>ROUND(C21*F27*'数据-取费表'!B21/'数据-取费表'!B20,4)</f>
        <v>3.0000000000000001E-3</v>
      </c>
      <c r="D29" s="278"/>
      <c r="E29" s="279"/>
      <c r="F29" s="289"/>
      <c r="G29" s="290"/>
    </row>
    <row r="30" spans="1:7" s="257" customFormat="1" ht="13.5" customHeight="1">
      <c r="A30" s="950"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28500</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13271</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12119</v>
      </c>
      <c r="D34" s="260"/>
      <c r="E34" s="263"/>
      <c r="F34" s="300">
        <f>IF('数据-取费表'!B24=0,1,'数据-取费表'!N16)</f>
        <v>1</v>
      </c>
      <c r="G34" s="262" t="s">
        <v>116</v>
      </c>
    </row>
    <row r="35" spans="1:7" ht="13.5" customHeight="1">
      <c r="A35" s="953" t="s">
        <v>796</v>
      </c>
      <c r="B35" s="258" t="s">
        <v>60</v>
      </c>
      <c r="C35" s="263">
        <f>ROUND(C34*F35,0)</f>
        <v>364</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606</v>
      </c>
      <c r="D37" s="260">
        <f>'数据-汇总表'!E3</f>
        <v>30298.41</v>
      </c>
      <c r="E37" s="292">
        <f>'数据-取费表'!B35</f>
        <v>200</v>
      </c>
      <c r="F37" s="302"/>
      <c r="G37" s="304" t="s">
        <v>119</v>
      </c>
    </row>
    <row r="38" spans="1:7" ht="13.5" customHeight="1">
      <c r="A38" s="953" t="s">
        <v>799</v>
      </c>
      <c r="B38" s="258" t="s">
        <v>63</v>
      </c>
      <c r="C38" s="263">
        <f>ROUND(C34*F38,0)</f>
        <v>182</v>
      </c>
      <c r="D38" s="263"/>
      <c r="E38" s="263"/>
      <c r="F38" s="302">
        <f>'数据-取费表'!B36</f>
        <v>1.4999999999999999E-2</v>
      </c>
      <c r="G38" s="262" t="s">
        <v>117</v>
      </c>
    </row>
    <row r="39" spans="1:7" s="257" customFormat="1" ht="13.5" customHeight="1">
      <c r="A39" s="950" t="s">
        <v>783</v>
      </c>
      <c r="B39" s="253" t="s">
        <v>104</v>
      </c>
      <c r="C39" s="275">
        <f>ROUND(C33*F20,0)</f>
        <v>199</v>
      </c>
      <c r="D39" s="275"/>
      <c r="E39" s="275"/>
      <c r="F39" s="276"/>
      <c r="G39" s="1291" t="s">
        <v>1068</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477</v>
      </c>
      <c r="D41" s="278">
        <f ca="1">C44</f>
        <v>6.9999999999999999E-4</v>
      </c>
      <c r="E41" s="279" t="s">
        <v>129</v>
      </c>
      <c r="F41" s="280"/>
      <c r="G41" s="1291" t="str">
        <f>IF('数据-取费表'!B22&lt;=1,"单利计息","复利计息")</f>
        <v>复利计息</v>
      </c>
    </row>
    <row r="42" spans="1:7" ht="13.5" customHeight="1">
      <c r="A42" s="953" t="s">
        <v>794</v>
      </c>
      <c r="B42" s="258" t="s">
        <v>1058</v>
      </c>
      <c r="C42" s="281">
        <f ca="1">ROUND(IF('数据-取费表'!B22&lt;=1,C33*F22*'数据-取费表'!B21/2,C33*(POWER((1+F22),'数据-取费表'!B21/2)-1)),0)</f>
        <v>470</v>
      </c>
      <c r="D42" s="281"/>
      <c r="E42" s="281"/>
      <c r="F42" s="282"/>
      <c r="G42" s="3173" t="s">
        <v>121</v>
      </c>
    </row>
    <row r="43" spans="1:7" ht="13.5" customHeight="1">
      <c r="A43" s="953" t="s">
        <v>792</v>
      </c>
      <c r="B43" s="258" t="s">
        <v>1061</v>
      </c>
      <c r="C43" s="281">
        <f ca="1">ROUND(IF('数据-取费表'!B22&lt;=1,C39*F22*'数据-取费表'!B21/2,C39*(POWER((1+F22),'数据-取费表'!B21/2)-1)),0)</f>
        <v>7</v>
      </c>
      <c r="D43" s="281"/>
      <c r="E43" s="281"/>
      <c r="F43" s="282"/>
      <c r="G43" s="3174"/>
    </row>
    <row r="44" spans="1:7" ht="13.5" customHeight="1">
      <c r="A44" s="953" t="s">
        <v>793</v>
      </c>
      <c r="B44" s="258" t="s">
        <v>1063</v>
      </c>
      <c r="C44" s="281">
        <f ca="1">ROUND(IF('数据-取费表'!B22&lt;=1,C40*F22*'数据-取费表'!B21/2,C40*(POWER((1+F22),'数据-取费表'!B21/2)-1)),4)</f>
        <v>6.9999999999999999E-4</v>
      </c>
      <c r="D44" s="281"/>
      <c r="E44" s="281"/>
      <c r="F44" s="282"/>
      <c r="G44" s="3175"/>
    </row>
    <row r="45" spans="1:7" s="257" customFormat="1" ht="13.5" customHeight="1">
      <c r="A45" s="950" t="s">
        <v>786</v>
      </c>
      <c r="B45" s="287" t="s">
        <v>112</v>
      </c>
      <c r="C45" s="288">
        <f>C46</f>
        <v>2021</v>
      </c>
      <c r="D45" s="278">
        <f>C47</f>
        <v>3.0000000000000001E-3</v>
      </c>
      <c r="E45" s="279" t="s">
        <v>129</v>
      </c>
      <c r="F45" s="289"/>
      <c r="G45" s="290" t="s">
        <v>1069</v>
      </c>
    </row>
    <row r="46" spans="1:7" s="257" customFormat="1" ht="13.5" customHeight="1">
      <c r="A46" s="953" t="s">
        <v>794</v>
      </c>
      <c r="B46" s="291" t="s">
        <v>1062</v>
      </c>
      <c r="C46" s="292">
        <f>ROUND((C33+C39)*F27,0)</f>
        <v>2021</v>
      </c>
      <c r="D46" s="306"/>
      <c r="E46" s="279"/>
      <c r="F46" s="289"/>
      <c r="G46" s="290"/>
    </row>
    <row r="47" spans="1:7" s="257" customFormat="1" ht="13.5" customHeight="1">
      <c r="A47" s="953" t="s">
        <v>792</v>
      </c>
      <c r="B47" s="291" t="s">
        <v>1064</v>
      </c>
      <c r="C47" s="281">
        <f>ROUND(C40*F27,4)</f>
        <v>3.0000000000000001E-3</v>
      </c>
      <c r="D47" s="306"/>
      <c r="E47" s="279"/>
      <c r="F47" s="289"/>
      <c r="G47" s="290"/>
    </row>
    <row r="48" spans="1:7" s="257" customFormat="1" ht="13.5" customHeight="1">
      <c r="A48" s="950" t="s">
        <v>787</v>
      </c>
      <c r="B48" s="253" t="s">
        <v>122</v>
      </c>
      <c r="C48" s="305">
        <f>F30</f>
        <v>5.6000000000000001E-2</v>
      </c>
      <c r="D48" s="279" t="s">
        <v>130</v>
      </c>
      <c r="E48" s="275"/>
      <c r="F48" s="280"/>
      <c r="G48" s="277" t="s">
        <v>123</v>
      </c>
    </row>
    <row r="49" spans="1:7" ht="16.5" customHeight="1">
      <c r="A49" s="950" t="s">
        <v>788</v>
      </c>
      <c r="B49" s="253" t="s">
        <v>131</v>
      </c>
      <c r="C49" s="275">
        <f ca="1">ROUND((C33+C39+C41+C45)/(1-C40-D41-D45-C48/(1+'数据-取费表'!B42)),0)</f>
        <v>17301</v>
      </c>
      <c r="D49" s="275"/>
      <c r="E49" s="275"/>
      <c r="F49" s="307"/>
      <c r="G49" s="277" t="s">
        <v>1070</v>
      </c>
    </row>
    <row r="50" spans="1:7" s="301" customFormat="1" ht="24">
      <c r="A50" s="950" t="s">
        <v>789</v>
      </c>
      <c r="B50" s="253" t="s">
        <v>124</v>
      </c>
      <c r="C50" s="275"/>
      <c r="D50" s="275"/>
      <c r="E50" s="275"/>
      <c r="F50" s="307">
        <f>IF('数据-取费表'!B24=0,'数据-取费表'!N16,1)</f>
        <v>0.88</v>
      </c>
      <c r="G50" s="290" t="s">
        <v>125</v>
      </c>
    </row>
    <row r="51" spans="1:7" ht="16.5" customHeight="1">
      <c r="A51" s="950" t="s">
        <v>790</v>
      </c>
      <c r="B51" s="253" t="s">
        <v>132</v>
      </c>
      <c r="C51" s="275">
        <f ca="1">ROUND(C49*F50,0)</f>
        <v>15225</v>
      </c>
      <c r="D51" s="275"/>
      <c r="E51" s="275"/>
      <c r="F51" s="307"/>
      <c r="G51" s="277" t="s">
        <v>64</v>
      </c>
    </row>
    <row r="52" spans="1:7" s="251" customFormat="1" ht="16.5" thickBot="1">
      <c r="A52" s="308" t="s">
        <v>65</v>
      </c>
      <c r="B52" s="309"/>
      <c r="C52" s="310">
        <f ca="1">C31+C51</f>
        <v>43725</v>
      </c>
      <c r="D52" s="309"/>
      <c r="E52" s="309"/>
      <c r="F52" s="309"/>
      <c r="G52" s="311"/>
    </row>
    <row r="55" spans="1:7" ht="15">
      <c r="B55" s="313" t="s">
        <v>66</v>
      </c>
      <c r="C55" s="314"/>
    </row>
    <row r="56" spans="1:7">
      <c r="B56" s="316" t="s">
        <v>67</v>
      </c>
      <c r="C56" s="317">
        <f ca="1">ROUND(C51/C52,3)</f>
        <v>0.34799999999999998</v>
      </c>
    </row>
    <row r="57" spans="1:7">
      <c r="B57" s="316" t="s">
        <v>68</v>
      </c>
      <c r="C57" s="318">
        <f ca="1">1-C56</f>
        <v>0.65200000000000002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08" t="s">
        <v>156</v>
      </c>
      <c r="B1" s="3308"/>
      <c r="C1" s="3308"/>
      <c r="D1" s="3308"/>
      <c r="E1" s="3308"/>
      <c r="F1" s="3308"/>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09" t="s">
        <v>169</v>
      </c>
      <c r="B2" s="3309"/>
      <c r="C2" s="3309"/>
      <c r="D2" s="3309"/>
      <c r="E2" s="3309"/>
      <c r="F2" s="3309"/>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10"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11"/>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08" t="s">
        <v>868</v>
      </c>
      <c r="B1" s="3308"/>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43580</v>
      </c>
      <c r="D1" s="1700" t="s">
        <v>1297</v>
      </c>
      <c r="E1" s="1695">
        <f>'数据-取费表'!B22</f>
        <v>1.5</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4" sqref="O34"/>
    </sheetView>
  </sheetViews>
  <sheetFormatPr defaultRowHeight="13.5"/>
  <sheetData/>
  <phoneticPr fontId="14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heetViews>
  <sheetFormatPr defaultRowHeight="13.5"/>
  <sheetData/>
  <phoneticPr fontId="143"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8" workbookViewId="0">
      <selection activeCell="P36" sqref="P36"/>
    </sheetView>
  </sheetViews>
  <sheetFormatPr defaultRowHeight="13.5"/>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147</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土地案例</vt:lpstr>
      <vt:lpstr>成本法</vt:lpstr>
      <vt:lpstr>成本法 (元)</vt:lpstr>
      <vt:lpstr>假设开发法</vt:lpstr>
      <vt:lpstr>土地比较法-工业</vt:lpstr>
      <vt:lpstr>Sheet0</vt:lpstr>
      <vt:lpstr>土地比较法-土地案例1200</vt:lpstr>
      <vt:lpstr>土地比较法-土地案例2500</vt:lpstr>
      <vt:lpstr>收益法</vt:lpstr>
      <vt:lpstr>地下车库</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办公售价</vt:lpstr>
      <vt:lpstr>办公租金</vt:lpstr>
      <vt:lpstr>车位售价</vt:lpstr>
      <vt:lpstr>地下车库!Print_Area</vt:lpstr>
      <vt:lpstr>估价师及机构信息!Print_Area</vt:lpstr>
      <vt:lpstr>结果表!Print_Area</vt:lpstr>
      <vt:lpstr>收益法!Print_Area</vt:lpstr>
      <vt:lpstr>'收益法 (元)'!Print_Area</vt:lpstr>
      <vt:lpstr>'数据-汇总表'!Print_Area</vt:lpstr>
      <vt:lpstr>'数据-基础表'!Print_Area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'土地比较法-土地案例1200'!套工交易情况</vt:lpstr>
      <vt:lpstr>套工交易情况</vt:lpstr>
      <vt:lpstr>套工土地级别</vt:lpstr>
      <vt:lpstr>套工用途</vt:lpstr>
      <vt:lpstr>套工宗地开发程度</vt:lpstr>
      <vt:lpstr>套工宗地形状</vt:lpstr>
      <vt:lpstr>'土地比较法-土地案例1200'!套综道路等级</vt:lpstr>
      <vt:lpstr>套综道路等级</vt:lpstr>
      <vt:lpstr>'土地比较法-土地案例1200'!套综工程地质条件</vt:lpstr>
      <vt:lpstr>套综工程地质条件</vt:lpstr>
      <vt:lpstr>'土地比较法-土地案例1200'!套综交易情况</vt:lpstr>
      <vt:lpstr>套综交易情况</vt:lpstr>
      <vt:lpstr>'土地比较法-土地案例1200'!套综临街宽度及深度</vt:lpstr>
      <vt:lpstr>套综临街宽度及深度</vt:lpstr>
      <vt:lpstr>'土地比较法-土地案例1200'!套综土地级别</vt:lpstr>
      <vt:lpstr>套综土地级别</vt:lpstr>
      <vt:lpstr>'土地比较法-土地案例1200'!套综用途</vt:lpstr>
      <vt:lpstr>套综用途</vt:lpstr>
      <vt:lpstr>'土地比较法-土地案例1200'!套综宗地内开发程度</vt:lpstr>
      <vt:lpstr>套综宗地内开发程度</vt:lpstr>
      <vt:lpstr>'土地比较法-土地案例1200'!套综宗地形状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2019-04-28T09:54:29Z</dcterms:modified>
</cp:coreProperties>
</file>