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37" firstSheet="14"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<sst xmlns="http://schemas.openxmlformats.org/spreadsheetml/2006/main" count="7720" uniqueCount="2653">
  <si>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</si>
  <si>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</si>
  <si>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</si>
  <si>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</si>
  <si>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</si>
  <si>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</si>
  <si>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</si>
  <si>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</si>
  <si>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</si>
  <si>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</si>
  <si>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</si>
  <si>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</si>
  <si>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</si>
  <si>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</si>
  <si>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</si>
  <si>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</si>
  <si>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</si>
  <si>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</si>
  <si>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</si>
  <si>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</si>
  <si>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</si>
  <si>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</si>
  <si>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</si>
  <si>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</si>
  <si>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</si>
  <si>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</si>
  <si>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</si>
  <si>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</si>
  <si>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</si>
  <si>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</si>
  <si>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</si>
  <si>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</si>
  <si>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</si>
  <si>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</si>
  <si>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</si>
  <si>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</si>
  <si>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</si>
  <si>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</si>
  <si>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</si>
  <si>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</si>
  <si>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</si>
  <si>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</si>
  <si>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</si>
  <si>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</si>
  <si>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</si>
  <si>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</si>
  <si>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</si>
  <si>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</si>
  <si>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</si>
  <si>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</si>
  <si>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</si>
  <si>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</si>
  <si>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</si>
  <si>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</si>
  <si>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</si>
  <si>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</si>
  <si>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</si>
  <si>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</si>
  <si>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</si>
  <si>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</si>
  <si>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</si>
  <si>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</si>
  <si>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</si>
  <si>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</si>
  <si>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</si>
  <si>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</si>
  <si>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</si>
  <si>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</si>
  <si>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</si>
  <si>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</si>
  <si>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</si>
  <si>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</si>
  <si>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</si>
  <si>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</si>
  <si>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</si>
  <si>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</si>
  <si>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</si>
  <si>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</si>
  <si>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</si>
  <si>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</si>
  <si>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</si>
  <si>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</si>
  <si>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</si>
  <si>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</si>
  <si>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</si>
  <si>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</si>
  <si>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</si>
  <si>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</si>
  <si>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</si>
  <si>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</si>
  <si>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</si>
  <si>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</si>
  <si>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</si>
  <si>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</si>
  <si>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</si>
  <si>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</si>
  <si>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</si>
  <si>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</si>
  <si>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</si>
  <si>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</si>
  <si>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</si>
  <si>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</si>
  <si>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</si>
  <si>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</si>
  <si>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</si>
  <si>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</si>
  <si>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</si>
  <si>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</si>
  <si>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</si>
  <si>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</si>
  <si>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</si>
  <si>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</si>
  <si>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</si>
  <si>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</si>
  <si>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</si>
  <si>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</si>
  <si>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</si>
  <si>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</si>
  <si>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</si>
  <si>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</si>
  <si>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</si>
  <si>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</si>
  <si>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</si>
  <si>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</si>
  <si>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</si>
  <si>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</si>
  <si>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</si>
  <si>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</si>
  <si>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</si>
  <si>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</si>
  <si>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</si>
  <si>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</si>
  <si>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</si>
  <si>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</si>
  <si>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</si>
  <si>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</si>
  <si>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</si>
  <si>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</si>
  <si>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</si>
  <si>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</si>
  <si>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</si>
  <si>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</si>
  <si>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</si>
  <si>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</si>
  <si>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</si>
  <si>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</si>
  <si>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</si>
  <si>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</si>
  <si>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</si>
  <si>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</si>
  <si>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</si>
  <si>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</si>
  <si>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</si>
  <si>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</si>
  <si>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</si>
  <si>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</si>
  <si>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</si>
  <si>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</si>
  <si>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</si>
  <si>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</si>
  <si>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</si>
  <si>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</si>
  <si>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</si>
  <si>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</si>
  <si>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</si>
  <si>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</si>
  <si>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</si>
  <si>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</si>
  <si>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</si>
  <si>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</si>
  <si>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</si>
  <si>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</si>
  <si>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</si>
  <si>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</si>
  <si>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</si>
  <si>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</si>
  <si>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</si>
  <si>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</si>
  <si>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</si>
  <si>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</si>
  <si>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</si>
  <si>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</si>
  <si>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</si>
  <si>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</si>
  <si>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</si>
  <si>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</si>
  <si>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</si>
  <si>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</si>
  <si>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</si>
  <si>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</si>
  <si>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</si>
  <si>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</si>
  <si>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</si>
  <si>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</si>
  <si>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</si>
  <si>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</si>
  <si>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</si>
  <si>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</si>
  <si>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</si>
  <si>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</si>
  <si>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</si>
  <si>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</si>
  <si>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</si>
  <si>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</si>
  <si>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</si>
  <si>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</si>
  <si>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</si>
  <si>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</si>
  <si>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</si>
  <si>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</si>
  <si>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</si>
  <si>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</si>
  <si>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</si>
  <si>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</si>
  <si>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</si>
  <si>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</si>
  <si>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</si>
  <si>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</si>
  <si>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</si>
  <si>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</si>
  <si>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</si>
  <si>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</si>
  <si>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</si>
  <si>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</si>
  <si>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</si>
  <si>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</si>
  <si>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</si>
  <si>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</si>
  <si>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</si>
  <si>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</si>
  <si>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</si>
  <si>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</si>
  <si>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</si>
  <si>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</si>
  <si>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</si>
  <si>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</si>
  <si>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</si>
  <si>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</si>
  <si>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</si>
  <si>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</si>
  <si>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</si>
  <si>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</si>
  <si>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</si>
  <si>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</si>
  <si>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</si>
  <si>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</si>
  <si>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</si>
  <si>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</si>
  <si>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</si>
  <si>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</si>
  <si>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</si>
  <si>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</si>
  <si>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</si>
  <si>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</si>
  <si>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</si>
  <si>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</si>
  <si>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</si>
  <si>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</si>
  <si>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</si>
  <si>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</si>
  <si>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</si>
  <si>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</si>
  <si>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</si>
  <si>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</si>
  <si>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</si>
  <si>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</si>
  <si>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</si>
  <si>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</si>
  <si>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</si>
  <si>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</si>
  <si>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</si>
  <si>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</si>
  <si>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</si>
  <si>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</si>
  <si>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</si>
  <si>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</si>
  <si>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</si>
  <si>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</si>
  <si>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</si>
  <si>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</si>
  <si>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</si>
  <si>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</si>
  <si>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</si>
  <si>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</si>
  <si>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</si>
  <si>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</si>
  <si>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</si>
  <si>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</si>
  <si>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</si>
  <si>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</si>
  <si>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</si>
  <si>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</si>
  <si>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</si>
  <si>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</si>
  <si>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</si>
  <si>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</si>
  <si>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</si>
  <si>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</si>
  <si>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</si>
  <si>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</si>
  <si>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</si>
  <si>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</si>
  <si>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</si>
  <si>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</si>
  <si>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</si>
  <si>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</si>
  <si>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</si>
  <si>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</si>
  <si>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</si>
  <si>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</si>
  <si>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</si>
  <si>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</si>
  <si>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</si>
  <si>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</si>
  <si>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</si>
  <si>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</si>
  <si>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</si>
  <si>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</si>
  <si>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</si>
  <si>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</si>
  <si>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</si>
  <si>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</si>
  <si>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</si>
  <si>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</si>
  <si>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</si>
  <si>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</si>
  <si>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</si>
  <si>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</si>
  <si>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</si>
  <si>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</si>
  <si>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</si>
  <si>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</si>
  <si>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</si>
  <si>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</si>
  <si>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</si>
  <si>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</si>
  <si>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</si>
  <si>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</si>
  <si>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</si>
  <si>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</si>
  <si>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</si>
  <si>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</si>
  <si>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</si>
  <si>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</si>
  <si>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</si>
  <si>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</si>
  <si>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</si>
  <si>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</si>
  <si>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</si>
  <si>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</si>
  <si>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</si>
  <si>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</si>
  <si>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</si>
  <si>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</si>
  <si>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</si>
  <si>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</si>
  <si>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</si>
  <si>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</si>
  <si>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</si>
  <si>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</si>
  <si>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</si>
  <si>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</si>
  <si>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</si>
  <si>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</si>
  <si>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</si>
  <si>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</si>
  <si>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</si>
  <si>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</si>
  <si>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</si>
  <si>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</si>
  <si>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</si>
  <si>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</si>
  <si>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</si>
  <si>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</si>
  <si>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</si>
  <si>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</si>
  <si>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</si>
  <si>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</si>
  <si>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</si>
  <si>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</si>
  <si>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</si>
  <si>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</si>
  <si>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</si>
  <si>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</si>
  <si>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</si>
  <si>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</si>
  <si>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</si>
  <si>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</si>
  <si>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</si>
  <si>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</si>
  <si>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</si>
  <si>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</si>
  <si>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</si>
  <si>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</si>
  <si>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</si>
  <si>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</si>
  <si>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</si>
  <si>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</si>
  <si>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</si>
  <si>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</si>
  <si>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</si>
  <si>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</si>
  <si>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</si>
  <si>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</si>
  <si>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</si>
  <si>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</si>
  <si>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</si>
  <si>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Ⅱ—06</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</si>
  <si>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</si>
  <si>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</si>
  <si>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</si>
  <si>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</si>
  <si>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</si>
  <si>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</si>
  <si>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</si>
  <si>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</si>
  <si>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</si>
  <si>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</si>
  <si>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</si>
  <si>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</si>
  <si>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</si>
  <si>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</si>
  <si>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</si>
  <si>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</si>
  <si>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</si>
  <si>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</si>
  <si>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</si>
  <si>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</si>
  <si>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</si>
  <si>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</si>
  <si>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</si>
  <si>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</si>
  <si>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</si>
  <si>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</si>
  <si>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</si>
  <si>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</si>
  <si>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</si>
  <si>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</si>
  <si>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</si>
  <si>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</si>
  <si>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</si>
  <si>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</si>
  <si>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</si>
  <si>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</si>
  <si>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</si>
  <si>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</si>
  <si>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</si>
  <si>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</si>
  <si>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</si>
  <si>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</si>
  <si>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</si>
  <si>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</si>
  <si>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</si>
  <si>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</si>
  <si>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</si>
  <si>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</si>
  <si>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</si>
  <si>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</si>
  <si>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</si>
  <si>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</si>
  <si>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</si>
  <si>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</si>
  <si>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</si>
  <si>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</si>
  <si>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</si>
  <si>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</si>
  <si>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</si>
  <si>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</si>
  <si>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</si>
  <si>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</si>
  <si>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</si>
  <si>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</si>
  <si>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</si>
  <si>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</si>
  <si>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</si>
  <si>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</si>
  <si>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</si>
  <si>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</si>
  <si>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</si>
  <si>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</si>
  <si>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</si>
  <si>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</si>
  <si>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</si>
  <si>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</si>
  <si>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</si>
  <si>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</si>
  <si>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</si>
  <si>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</si>
  <si>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</si>
  <si>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</si>
  <si>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</si>
  <si>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</si>
  <si>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</si>
  <si>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</si>
  <si>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</si>
  <si>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</si>
  <si>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</si>
  <si>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</si>
  <si>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</si>
  <si>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</si>
  <si>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</si>
  <si>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</si>
  <si>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</si>
  <si>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</si>
  <si>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</si>
  <si>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</si>
  <si>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</si>
  <si>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</si>
  <si>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</si>
  <si>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</si>
  <si>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</si>
  <si>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</si>
  <si>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</si>
  <si>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</si>
  <si>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</si>
  <si>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</si>
  <si>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</si>
  <si>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</si>
  <si>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</si>
  <si>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</si>
  <si>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</si>
  <si>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</si>
  <si>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</si>
  <si>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</si>
  <si>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</si>
  <si>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</si>
  <si>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</si>
  <si>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</si>
  <si>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</si>
  <si>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</si>
  <si>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</si>
  <si>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</si>
  <si>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</si>
  <si>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</si>
  <si>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</si>
  <si>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</si>
  <si>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</si>
  <si>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</si>
  <si>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</si>
  <si>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</si>
  <si>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</si>
  <si>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</si>
  <si>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</si>
  <si>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</si>
  <si>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</si>
  <si>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</si>
  <si>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</si>
  <si>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</si>
  <si>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</si>
  <si>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</si>
  <si>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</si>
  <si>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</si>
  <si>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</si>
  <si>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</si>
  <si>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</si>
  <si>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</si>
  <si>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</si>
  <si>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</si>
  <si>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</si>
  <si>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</si>
  <si>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</si>
  <si>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</si>
  <si>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</si>
  <si>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</si>
  <si>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</si>
  <si>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</si>
  <si>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</si>
  <si>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</si>
  <si>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</si>
  <si>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</si>
  <si>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</si>
  <si>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</si>
  <si>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</si>
  <si>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</si>
  <si>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</si>
  <si>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</si>
  <si>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</si>
  <si>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</si>
  <si>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</si>
  <si>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</si>
  <si>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</si>
  <si>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</si>
  <si>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</si>
  <si>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</si>
  <si>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</si>
  <si>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</si>
  <si>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</si>
  <si>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</si>
  <si>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</si>
  <si>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</si>
  <si>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</si>
  <si>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</si>
  <si>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</si>
  <si>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</si>
  <si>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</si>
  <si>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</si>
  <si>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</si>
  <si>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</si>
  <si>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</si>
  <si>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</si>
  <si>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</si>
  <si>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</si>
  <si>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</si>
  <si>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</si>
  <si>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</si>
  <si>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</si>
  <si>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</si>
  <si>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</si>
  <si>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</si>
  <si>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</si>
  <si>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</si>
  <si>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</si>
  <si>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</si>
  <si>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</si>
  <si>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</si>
  <si>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</si>
  <si>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</si>
  <si>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</si>
  <si>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</si>
  <si>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</si>
  <si>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</si>
  <si>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</si>
  <si>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</si>
  <si>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</si>
  <si>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</si>
  <si>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</si>
  <si>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</si>
  <si>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</si>
  <si>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</si>
  <si>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</si>
  <si>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</si>
  <si>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</si>
  <si>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</si>
  <si>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</si>
  <si>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</si>
  <si>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</si>
  <si>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</si>
  <si>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</si>
  <si>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</si>
  <si>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</si>
  <si>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</si>
  <si>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</si>
  <si>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</si>
  <si>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</si>
  <si>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</si>
  <si>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</si>
  <si>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</si>
  <si>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</si>
  <si>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</si>
  <si>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</si>
  <si>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</si>
  <si>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</si>
  <si>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</si>
  <si>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</si>
  <si>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</si>
  <si>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</si>
  <si>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</si>
  <si>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</si>
  <si>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</si>
  <si>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</si>
  <si>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</si>
  <si>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</si>
  <si>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</si>
  <si>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</si>
  <si>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</si>
  <si>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</si>
  <si>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</si>
  <si>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</si>
  <si>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</si>
  <si>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</si>
  <si>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</si>
  <si>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</si>
  <si>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</si>
  <si>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</si>
  <si>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</si>
  <si>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</si>
  <si>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</si>
  <si>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</si>
  <si>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</si>
  <si>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</si>
  <si>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</si>
  <si>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</si>
  <si>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</si>
  <si>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</si>
  <si>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</si>
  <si>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</si>
  <si>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</si>
  <si>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</si>
  <si>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</si>
  <si>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</si>
  <si>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</si>
  <si>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</si>
  <si>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</si>
  <si>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</si>
  <si>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</si>
  <si>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</si>
  <si>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</si>
  <si>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</si>
  <si>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</si>
  <si>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</si>
  <si>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</si>
  <si>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</si>
  <si>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</si>
  <si>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</si>
  <si>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</si>
  <si>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</si>
  <si>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</si>
  <si>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</si>
  <si>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</si>
  <si>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</si>
  <si>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</si>
  <si>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</si>
  <si>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</si>
  <si>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</si>
  <si>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</si>
  <si>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</si>
  <si>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</si>
  <si>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</si>
  <si>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</si>
  <si>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</si>
  <si>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</si>
  <si>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</si>
  <si>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</si>
  <si>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</si>
  <si>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</si>
  <si>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</si>
  <si>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</si>
  <si>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</si>
  <si>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</si>
  <si>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</si>
  <si>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</si>
  <si>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</si>
  <si>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</si>
  <si>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</si>
  <si>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</si>
  <si>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</si>
  <si>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</si>
  <si>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</si>
  <si>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</si>
  <si>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</si>
  <si>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</si>
  <si>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</si>
  <si>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</si>
  <si>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</si>
  <si>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</si>
  <si>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</si>
  <si>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</si>
  <si>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</si>
  <si>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</si>
  <si>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</si>
  <si>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</si>
  <si>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</si>
  <si>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</si>
  <si>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</si>
  <si>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</si>
  <si>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</si>
  <si>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</si>
  <si>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</si>
  <si>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</si>
  <si>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</si>
  <si>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</si>
  <si>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</si>
  <si>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</si>
  <si>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</si>
  <si>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</si>
  <si>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</si>
  <si>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</si>
  <si>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</si>
  <si>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</si>
  <si>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</si>
  <si>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</si>
  <si>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</si>
  <si>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</si>
  <si>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</si>
  <si>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</si>
  <si>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</si>
  <si>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</si>
  <si>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</si>
  <si>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</si>
  <si>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</si>
  <si>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</si>
  <si>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</si>
  <si>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</si>
  <si>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</si>
  <si>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</si>
  <si>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</si>
  <si>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</si>
  <si>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</si>
  <si>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</si>
  <si>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</si>
  <si>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</si>
  <si>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</si>
  <si>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</si>
  <si>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</si>
  <si>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</si>
  <si>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</si>
  <si>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</si>
  <si>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</si>
  <si>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</si>
  <si>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</si>
  <si>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</si>
  <si>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</si>
  <si>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</si>
  <si>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</si>
  <si>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</si>
  <si>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</si>
  <si>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</si>
  <si>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</si>
  <si>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</si>
  <si>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</si>
  <si>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</si>
  <si>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</si>
  <si>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</si>
  <si>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</si>
  <si>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</si>
  <si>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</si>
  <si>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</si>
  <si>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</si>
  <si>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</si>
  <si>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</si>
  <si>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</si>
  <si>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</si>
  <si>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</si>
  <si>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</si>
  <si>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</si>
  <si>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</si>
  <si>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</si>
  <si>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</si>
  <si>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</si>
  <si>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</si>
  <si>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</si>
  <si>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</si>
  <si>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</si>
  <si>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</si>
  <si>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</si>
  <si>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</si>
  <si>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</si>
  <si>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</si>
  <si>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</si>
  <si>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</si>
  <si>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</si>
  <si>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</si>
  <si>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</si>
  <si>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</si>
  <si>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</si>
  <si>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</si>
  <si>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</si>
  <si>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</si>
  <si>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</si>
  <si>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</si>
  <si>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</si>
  <si>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</si>
  <si>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</si>
  <si>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</si>
  <si>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</si>
  <si>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</si>
  <si>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</si>
  <si>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</si>
  <si>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</si>
  <si>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</si>
  <si>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</si>
  <si>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</si>
  <si>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</si>
  <si>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</si>
  <si>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</si>
  <si>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</si>
  <si>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</si>
  <si>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</si>
  <si>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</si>
  <si>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</si>
  <si>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</si>
  <si>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</si>
  <si>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</si>
  <si>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</si>
  <si>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</si>
  <si>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</si>
  <si>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</si>
  <si>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</si>
  <si>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</si>
  <si>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</si>
  <si>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</si>
  <si>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</si>
  <si>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</si>
  <si>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</si>
  <si>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</si>
  <si>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</si>
  <si>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</si>
  <si>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</si>
  <si>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</si>
  <si>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</si>
  <si>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</si>
  <si>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</si>
  <si>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</si>
  <si>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</si>
  <si>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</si>
  <si>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</si>
  <si>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</si>
  <si>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</si>
  <si>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</si>
  <si>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</si>
  <si>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</si>
  <si>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</si>
  <si>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</si>
  <si>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</si>
  <si>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</si>
  <si>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</si>
  <si>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</si>
  <si>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</si>
  <si>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</si>
  <si>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</si>
  <si>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</si>
  <si>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</si>
  <si>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</si>
  <si>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</si>
  <si>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</si>
  <si>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</si>
  <si>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</si>
  <si>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</si>
  <si>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</si>
  <si>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</si>
  <si>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</si>
  <si>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</si>
  <si>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</si>
  <si>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</si>
  <si>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</si>
  <si>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</si>
  <si>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</si>
  <si>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</si>
  <si>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</si>
  <si>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</si>
  <si>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</si>
  <si>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</si>
  <si>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</si>
  <si>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</si>
  <si>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</si>
  <si>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</si>
  <si>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</si>
  <si>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</si>
  <si>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</si>
  <si>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</si>
  <si>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</si>
  <si>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</si>
  <si>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</si>
  <si>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</si>
  <si>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</si>
  <si>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</si>
  <si>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</si>
  <si>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</si>
  <si>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</si>
  <si>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</si>
  <si>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</si>
  <si>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</si>
  <si>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</si>
  <si>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</si>
  <si>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</si>
  <si>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</si>
  <si>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</si>
  <si>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</si>
  <si>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</si>
  <si>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</si>
  <si>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</si>
  <si>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</si>
  <si>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</si>
  <si>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</si>
  <si>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</si>
  <si>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</si>
  <si>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</si>
  <si>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</si>
  <si>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</si>
  <si>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</si>
  <si>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</si>
  <si>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</si>
  <si>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</si>
  <si>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</si>
  <si>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</si>
  <si>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</si>
  <si>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</si>
  <si>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</si>
  <si>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</si>
  <si>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</si>
  <si>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</si>
  <si>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</si>
  <si>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</si>
  <si>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</si>
  <si>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</si>
  <si>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</si>
  <si>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</si>
  <si>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</si>
  <si>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</si>
  <si>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</si>
  <si>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</si>
  <si>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</si>
  <si>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</si>
  <si>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</si>
  <si>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</si>
  <si>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</si>
  <si>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</si>
  <si>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</si>
  <si>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</si>
  <si>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</si>
  <si>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</si>
  <si>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</si>
  <si>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</si>
  <si>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</si>
  <si>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</si>
  <si>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</si>
  <si>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</si>
  <si>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</si>
  <si>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</si>
  <si>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</si>
  <si>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</si>
  <si>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</si>
  <si>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</si>
  <si>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</si>
  <si>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</si>
  <si>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</si>
  <si>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</si>
  <si>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</si>
  <si>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</si>
  <si>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</si>
  <si>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</si>
  <si>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</si>
  <si>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</si>
  <si>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</si>
  <si>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</si>
  <si>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</si>
  <si>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</si>
  <si>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</si>
  <si>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</si>
  <si>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</si>
  <si>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</si>
  <si>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</si>
  <si>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</si>
  <si>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</si>
  <si>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</si>
  <si>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</si>
  <si>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</si>
  <si>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</si>
  <si>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</si>
  <si>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</si>
  <si>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</si>
  <si>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</si>
  <si>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</si>
  <si>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</si>
  <si>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</si>
  <si>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</si>
  <si>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</si>
  <si>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</si>
  <si>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</si>
  <si>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</si>
  <si>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</si>
  <si>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</si>
  <si>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</si>
  <si>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</si>
  <si>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</si>
  <si>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</si>
  <si>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</si>
  <si>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</si>
  <si>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</si>
  <si>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</si>
  <si>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</si>
  <si>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</si>
  <si>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</si>
  <si>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</si>
  <si>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</si>
  <si>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</si>
  <si>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</si>
  <si>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</si>
  <si>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</si>
  <si>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</si>
  <si>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</si>
  <si>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</si>
  <si>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</si>
  <si>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</si>
  <si>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</si>
  <si>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</si>
  <si>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</si>
  <si>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</si>
  <si>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</si>
  <si>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</si>
  <si>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</si>
  <si>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</si>
  <si>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</si>
  <si>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</si>
  <si>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</si>
  <si>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</si>
  <si>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</si>
  <si>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</si>
  <si>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</si>
  <si>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</si>
  <si>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</si>
  <si>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</si>
  <si>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</si>
  <si>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</si>
  <si>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</si>
  <si>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</si>
  <si>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</si>
  <si>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</si>
  <si>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</si>
  <si>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</si>
  <si>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</si>
  <si>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</si>
  <si>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</si>
  <si>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</si>
  <si>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</si>
  <si>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</si>
  <si>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</si>
  <si>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</si>
  <si>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</si>
  <si>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</si>
  <si>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</si>
  <si>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</si>
  <si>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</si>
  <si>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</si>
  <si>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</si>
  <si>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</si>
  <si>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</si>
  <si>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</si>
  <si>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</si>
  <si>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</si>
  <si>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</si>
  <si>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</si>
  <si>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</si>
  <si>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</si>
  <si>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</si>
  <si>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</si>
  <si>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</si>
  <si>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</si>
  <si>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</si>
  <si>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</si>
  <si>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</si>
  <si>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</si>
  <si>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</si>
  <si>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</si>
  <si>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</si>
  <si>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</si>
  <si>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</si>
  <si>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</si>
  <si>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</si>
  <si>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</si>
  <si>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</si>
  <si>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</si>
  <si>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</si>
  <si>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</si>
  <si>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</si>
  <si>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</si>
  <si>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</si>
  <si>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</si>
  <si>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</si>
  <si>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</si>
  <si>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</si>
  <si>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</si>
  <si>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</si>
  <si>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</si>
  <si>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</si>
  <si>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</si>
  <si>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</si>
  <si>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</si>
  <si>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</si>
  <si>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</si>
  <si>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</si>
  <si>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</si>
  <si>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</si>
  <si>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</si>
  <si>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</si>
  <si>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</si>
  <si>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</si>
  <si>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</si>
  <si>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</si>
  <si>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</si>
  <si>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</si>
  <si>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</si>
  <si>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</si>
  <si>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</si>
  <si>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</si>
  <si>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</si>
  <si>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</si>
  <si>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</si>
  <si>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</si>
  <si>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</si>
  <si>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</si>
  <si>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</si>
  <si>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</si>
  <si>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</si>
  <si>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</si>
  <si>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</si>
  <si>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</si>
  <si>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</si>
  <si>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</si>
  <si>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</si>
  <si>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</si>
  <si>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</si>
  <si>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</si>
  <si>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</si>
  <si>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</si>
  <si>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</si>
  <si>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</si>
  <si>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</si>
  <si>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</si>
  <si>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</si>
  <si>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</si>
  <si>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</si>
  <si>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</si>
  <si>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</si>
  <si>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</si>
  <si>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</si>
  <si>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</si>
  <si>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</si>
  <si>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</si>
  <si>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</si>
  <si>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</si>
  <si>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</si>
  <si>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</si>
  <si>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</si>
  <si>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</si>
  <si>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</si>
  <si>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</si>
  <si>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</si>
  <si>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</si>
  <si>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</si>
  <si>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</si>
  <si>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</si>
  <si>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</si>
  <si>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</si>
  <si>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</si>
  <si>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</si>
  <si>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</si>
  <si>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</si>
  <si>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</si>
  <si>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</si>
  <si>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</si>
  <si>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</si>
  <si>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</si>
  <si>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</si>
  <si>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</si>
  <si>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</si>
  <si>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</si>
  <si>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</si>
  <si>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</si>
  <si>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</si>
  <si>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</si>
  <si>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</si>
  <si>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</si>
  <si>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</si>
  <si>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</si>
  <si>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</si>
  <si>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</si>
  <si>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</si>
  <si>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</si>
  <si>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</si>
  <si>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</si>
  <si>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</si>
  <si>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</si>
  <si>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</si>
  <si>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</si>
  <si>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</si>
  <si>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</si>
  <si>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</si>
  <si>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</si>
  <si>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</si>
  <si>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</si>
  <si>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</si>
  <si>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</si>
  <si>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</si>
  <si>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</si>
  <si>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</si>
  <si>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</si>
  <si>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</si>
  <si>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</si>
  <si>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</si>
  <si>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</si>
  <si>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</si>
  <si>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</si>
  <si>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</si>
  <si>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</si>
  <si>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</si>
  <si>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</si>
  <si>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</si>
  <si>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</si>
  <si>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</si>
  <si>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</si>
  <si>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</si>
  <si>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</si>
  <si>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</si>
  <si>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</si>
  <si>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</si>
  <si>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</si>
  <si>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</si>
  <si>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</si>
  <si>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</si>
  <si>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</si>
  <si>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</si>
  <si>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</si>
  <si>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</si>
  <si>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</si>
  <si>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</si>
  <si>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</si>
  <si>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</si>
  <si>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</si>
  <si>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</si>
  <si>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</si>
  <si>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</si>
  <si>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</si>
  <si>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</si>
  <si>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</si>
  <si>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</si>
  <si>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</si>
  <si>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</si>
  <si>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</si>
  <si>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</si>
  <si>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</si>
  <si>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</si>
  <si>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</si>
  <si>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</si>
  <si>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</si>
  <si>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</si>
  <si>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</si>
  <si>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</si>
  <si>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</si>
  <si>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</si>
  <si>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</si>
  <si>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</si>
  <si>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</si>
  <si>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</si>
  <si>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</si>
  <si>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</si>
  <si>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</si>
  <si>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</si>
  <si>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</si>
  <si>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</si>
  <si>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</si>
  <si>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</si>
  <si>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</si>
  <si>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</si>
  <si>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</si>
  <si>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</si>
  <si>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</si>
  <si>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</si>
  <si>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</si>
  <si>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</si>
  <si>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</si>
  <si>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</si>
  <si>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</si>
  <si>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</si>
  <si>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</si>
  <si>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</si>
  <si>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</si>
  <si>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</si>
  <si>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</si>
  <si>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</si>
  <si>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</si>
  <si>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</si>
  <si>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</si>
  <si>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</si>
  <si>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</si>
  <si>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</si>
  <si>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</si>
  <si>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</si>
  <si>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</si>
  <si>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</si>
  <si>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</si>
  <si>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</si>
  <si>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</si>
  <si>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</si>
  <si>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</si>
  <si>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</si>
  <si>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</si>
  <si>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</si>
  <si>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</si>
  <si>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</si>
  <si>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</si>
  <si>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</si>
  <si>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</si>
  <si>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</si>
  <si>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</si>
  <si>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</si>
  <si>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</si>
  <si>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</si>
  <si>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</si>
  <si>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</si>
  <si>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</si>
  <si>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</si>
  <si>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</si>
  <si>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</si>
  <si>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</si>
  <si>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</si>
  <si>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</si>
  <si>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</si>
  <si>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</si>
  <si>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</si>
  <si>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</si>
  <si>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</si>
  <si>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</si>
  <si>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</si>
  <si>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</si>
  <si>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</si>
  <si>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</si>
  <si>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</si>
  <si>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</si>
  <si>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</si>
  <si>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</si>
  <si>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</si>
  <si>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</si>
  <si>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</si>
  <si>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</si>
  <si>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</si>
  <si>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</si>
  <si>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</si>
  <si>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</si>
  <si>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</si>
  <si>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</si>
  <si>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</si>
  <si>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</si>
  <si>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</si>
  <si>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</si>
  <si>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</si>
  <si>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</si>
  <si>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</si>
  <si>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</si>
  <si>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</si>
  <si>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</si>
  <si>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</si>
  <si>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</si>
  <si>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</si>
  <si>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</si>
  <si>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</si>
  <si>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</si>
  <si>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</si>
  <si>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</si>
  <si>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</si>
  <si>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</si>
  <si>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</si>
  <si>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</si>
  <si>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</si>
  <si>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</si>
  <si>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</si>
  <si>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</si>
  <si>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</si>
  <si>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</si>
  <si>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</si>
  <si>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</si>
  <si>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</si>
  <si>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</si>
  <si>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</si>
  <si>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</si>
  <si>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</si>
  <si>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</si>
  <si>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</si>
  <si>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</si>
  <si>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</si>
  <si>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</si>
  <si>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</si>
  <si>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</si>
  <si>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</si>
  <si>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</si>
  <si>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</si>
  <si>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</si>
  <si>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</si>
  <si>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</si>
  <si>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</si>
  <si>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</si>
  <si>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</si>
  <si>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</si>
  <si>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</si>
  <si>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</si>
  <si>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</si>
  <si>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</si>
  <si>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</si>
  <si>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</si>
  <si>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</si>
  <si>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</si>
  <si>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</si>
  <si>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</si>
  <si>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</si>
  <si>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</si>
  <si>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</si>
  <si>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</si>
  <si>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</si>
  <si>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</si>
  <si>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</si>
  <si>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</si>
  <si>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</si>
  <si>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</si>
  <si>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</si>
  <si>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</si>
  <si>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</si>
  <si>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</si>
  <si>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</si>
  <si>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</si>
  <si>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</si>
  <si>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</si>
  <si>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</si>
  <si>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</si>
  <si>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</si>
  <si>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</si>
  <si>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</si>
  <si>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</si>
  <si>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</si>
  <si>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</si>
  <si>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</si>
  <si>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</si>
  <si>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</si>
  <si>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</si>
  <si>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</si>
  <si>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</si>
  <si>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</si>
  <si>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</si>
  <si>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</si>
  <si>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</si>
  <si>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</si>
  <si>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</si>
  <si>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</si>
  <si>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</si>
  <si>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</si>
  <si>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</si>
  <si>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</si>
  <si>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</si>
  <si>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</si>
  <si>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</si>
  <si>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</si>
  <si>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</si>
  <si>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</si>
  <si>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</si>
  <si>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</si>
  <si>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</si>
  <si>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</si>
  <si>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</si>
  <si>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</si>
  <si>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</si>
  <si>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</si>
  <si>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</si>
  <si>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</si>
  <si>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</si>
  <si>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</si>
  <si>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</si>
  <si>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</si>
  <si>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</si>
  <si>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</si>
  <si>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</si>
  <si>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</si>
  <si>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</si>
  <si>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</si>
  <si>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</si>
  <si>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</si>
  <si>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</si>
  <si>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</si>
  <si>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</si>
  <si>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</si>
  <si>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</si>
  <si>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</si>
  <si>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</si>
  <si>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</si>
  <si>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</si>
  <si>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</si>
  <si>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</si>
  <si>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</si>
  <si>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</si>
  <si>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</si>
  <si>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</si>
  <si>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</si>
  <si>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</si>
  <si>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</si>
  <si>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</si>
  <si>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办公</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</si>
  <si>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</si>
  <si>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</si>
  <si>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</si>
  <si>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</si>
  <si>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</si>
  <si>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</si>
  <si>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</si>
  <si>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</si>
  <si>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</si>
  <si>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</si>
  <si>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</si>
  <si>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</si>
  <si>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</si>
  <si>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</si>
  <si>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</si>
  <si>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</si>
  <si>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</si>
  <si>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</si>
  <si>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</si>
  <si>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</si>
  <si>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</si>
  <si>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</si>
  <si>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</si>
  <si>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</si>
  <si>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</si>
  <si>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</si>
  <si>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</si>
  <si>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</si>
  <si>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</si>
  <si>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</si>
  <si>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</si>
  <si>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</si>
  <si>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</si>
  <si>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</si>
  <si>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</si>
  <si>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</si>
  <si>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</si>
  <si>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</si>
  <si>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</si>
  <si>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</si>
  <si>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</si>
  <si>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</si>
  <si>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</si>
  <si>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</si>
  <si>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</si>
  <si>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</si>
  <si>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</si>
  <si>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</si>
  <si>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</si>
  <si>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</si>
  <si>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</si>
  <si>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</si>
  <si>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</si>
  <si>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</si>
  <si>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</si>
  <si>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</si>
  <si>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</si>
  <si>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</si>
  <si>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</si>
  <si>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</si>
  <si>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</si>
  <si>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</si>
  <si>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</si>
  <si>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</si>
  <si>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</si>
  <si>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</si>
  <si>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</si>
  <si>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</si>
  <si>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</si>
  <si>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</si>
  <si>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</si>
  <si>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</si>
  <si>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</si>
  <si>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</si>
  <si>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</si>
  <si>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</si>
  <si>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</si>
  <si>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</si>
  <si>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</si>
  <si>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</si>
  <si>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</si>
  <si>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</si>
  <si>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</si>
  <si>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</si>
  <si>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</si>
  <si>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</si>
  <si>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</si>
  <si>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</si>
  <si>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</si>
  <si>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</si>
  <si>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</si>
  <si>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</si>
  <si>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</si>
  <si>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</si>
  <si>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</si>
  <si>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</si>
  <si>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</si>
  <si>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</si>
  <si>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</si>
  <si>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</si>
  <si>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</si>
  <si>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</si>
  <si>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</si>
  <si>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</si>
  <si>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</si>
  <si>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</si>
  <si>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</si>
  <si>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</si>
  <si>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</si>
  <si>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</si>
  <si>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</si>
  <si>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</si>
  <si>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</si>
  <si>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</si>
  <si>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</si>
  <si>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</si>
  <si>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</si>
  <si>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</si>
  <si>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</si>
  <si>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</si>
  <si>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</si>
  <si>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</si>
  <si>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</si>
  <si>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</si>
  <si>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</si>
  <si>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</si>
  <si>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</si>
  <si>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</si>
  <si>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</si>
  <si>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</si>
  <si>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</si>
  <si>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</si>
  <si>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</si>
  <si>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</si>
  <si>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</si>
  <si>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</si>
  <si>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</si>
  <si>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</si>
  <si>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</si>
  <si>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</si>
  <si>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</si>
  <si>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</si>
  <si>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</si>
  <si>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</si>
  <si>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</si>
  <si>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</si>
  <si>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</si>
  <si>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</si>
  <si>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</si>
  <si>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</si>
  <si>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</si>
  <si>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</si>
  <si>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</si>
  <si>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</si>
  <si>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</si>
  <si>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</si>
  <si>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</si>
  <si>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</si>
  <si>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</si>
  <si>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</si>
  <si>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</si>
  <si>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</si>
  <si>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</si>
  <si>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</si>
  <si>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</si>
  <si>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</si>
  <si>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</si>
  <si>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</si>
  <si>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一般</t>
  </si>
  <si>
    <t>好</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</si>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</sst>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176" formatCode="0.0%"/>
    <numFmt numFmtId="177" formatCode="[DBNum1][$-804]yyyy&quot;年&quot;m&quot;月&quot;d&quot;日&quot;;@"/>
    <numFmt numFmtId="178" formatCode="0.00_);[Red]\(0.00\)"/>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9" formatCode="0_ "/>
    <numFmt numFmtId="180" formatCode="0.00_ "/>
    <numFmt numFmtId="181" formatCode="0.0_ "/>
    <numFmt numFmtId="182" formatCode="0.000_ "/>
    <numFmt numFmtId="183" formatCode="yyyy&quot;年&quot;m&quot;月&quot;d&quot;日&quot;;@"/>
    <numFmt numFmtId="184" formatCode="0.000%"/>
    <numFmt numFmtId="185" formatCode="[$-F800]dddd\,\ mmmm\ dd\,\ yyyy"/>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0"/>
      <name val="宋体"/>
      <charset val="0"/>
      <scheme val="minor"/>
    </font>
    <font>
      <sz val="11"/>
      <color theme="1"/>
      <name val="宋体"/>
      <charset val="0"/>
      <scheme val="minor"/>
    </font>
    <font>
      <sz val="12"/>
      <color theme="1"/>
      <name val="楷体_GB2312"/>
      <charset val="134"/>
    </font>
    <font>
      <b/>
      <sz val="11"/>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楷体_GB2312"/>
      <charset val="134"/>
    </font>
    <font>
      <sz val="9"/>
      <name val="宋体"/>
      <charset val="134"/>
    </font>
    <font>
      <sz val="12"/>
      <name val="仿宋_GB2312"/>
      <charset val="134"/>
    </font>
    <font>
      <sz val="11"/>
      <name val="楷体_GB2312"/>
      <charset val="134"/>
    </font>
    <font>
      <sz val="14"/>
      <name val="楷体_GB2312"/>
      <charset val="134"/>
    </font>
    <font>
      <sz val="12"/>
      <name val="宋体"/>
      <charset val="0"/>
      <scheme val="minor"/>
    </font>
    <font>
      <sz val="12"/>
      <name val="宋体"/>
      <charset val="134"/>
    </font>
    <font>
      <sz val="11"/>
      <name val="宋体"/>
      <charset val="134"/>
    </font>
    <font>
      <sz val="10"/>
      <name val="宋体"/>
      <charset val="134"/>
    </font>
    <font>
      <b/>
      <sz val="11"/>
      <name val="宋体"/>
      <charset val="134"/>
    </font>
    <font>
      <b/>
      <sz val="9"/>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599993896298105"/>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67">
    <xf numFmtId="177" fontId="0" fillId="0" borderId="0">
      <alignment vertical="center"/>
    </xf>
    <xf numFmtId="42" fontId="0" fillId="0" borderId="0" applyFont="0" applyFill="0" applyBorder="0" applyAlignment="0" applyProtection="0">
      <alignment vertical="center"/>
    </xf>
    <xf numFmtId="0" fontId="148" fillId="26" borderId="0" applyNumberFormat="0" applyBorder="0" applyAlignment="0" applyProtection="0">
      <alignment vertical="center"/>
    </xf>
    <xf numFmtId="0" fontId="155" fillId="23"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15" borderId="0" applyNumberFormat="0" applyBorder="0" applyAlignment="0" applyProtection="0">
      <alignment vertical="center"/>
    </xf>
    <xf numFmtId="0" fontId="157" fillId="27" borderId="0" applyNumberFormat="0" applyBorder="0" applyAlignment="0" applyProtection="0">
      <alignment vertical="center"/>
    </xf>
    <xf numFmtId="43" fontId="0" fillId="0" borderId="0" applyFont="0" applyFill="0" applyBorder="0" applyAlignment="0" applyProtection="0">
      <alignment vertical="center"/>
    </xf>
    <xf numFmtId="0" fontId="147" fillId="33" borderId="0" applyNumberFormat="0" applyBorder="0" applyAlignment="0" applyProtection="0">
      <alignment vertical="center"/>
    </xf>
    <xf numFmtId="0" fontId="16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4"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34" borderId="180" applyNumberFormat="0" applyFont="0" applyAlignment="0" applyProtection="0">
      <alignment vertical="center"/>
    </xf>
    <xf numFmtId="177" fontId="0" fillId="0" borderId="0"/>
    <xf numFmtId="0" fontId="147" fillId="38" borderId="0" applyNumberFormat="0" applyBorder="0" applyAlignment="0" applyProtection="0">
      <alignment vertical="center"/>
    </xf>
    <xf numFmtId="0" fontId="150"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3" fillId="0" borderId="0" applyNumberFormat="0" applyFill="0" applyBorder="0" applyAlignment="0" applyProtection="0">
      <alignment vertical="center"/>
    </xf>
    <xf numFmtId="177" fontId="149" fillId="0" borderId="0">
      <alignment vertical="center"/>
    </xf>
    <xf numFmtId="0" fontId="161" fillId="0" borderId="175" applyNumberFormat="0" applyFill="0" applyAlignment="0" applyProtection="0">
      <alignment vertical="center"/>
    </xf>
    <xf numFmtId="0" fontId="152" fillId="0" borderId="175" applyNumberFormat="0" applyFill="0" applyAlignment="0" applyProtection="0">
      <alignment vertical="center"/>
    </xf>
    <xf numFmtId="0" fontId="147" fillId="42" borderId="0" applyNumberFormat="0" applyBorder="0" applyAlignment="0" applyProtection="0">
      <alignment vertical="center"/>
    </xf>
    <xf numFmtId="0" fontId="150" fillId="0" borderId="181" applyNumberFormat="0" applyFill="0" applyAlignment="0" applyProtection="0">
      <alignment vertical="center"/>
    </xf>
    <xf numFmtId="0" fontId="147" fillId="37" borderId="0" applyNumberFormat="0" applyBorder="0" applyAlignment="0" applyProtection="0">
      <alignment vertical="center"/>
    </xf>
    <xf numFmtId="0" fontId="159" fillId="29" borderId="179" applyNumberFormat="0" applyAlignment="0" applyProtection="0">
      <alignment vertical="center"/>
    </xf>
    <xf numFmtId="0" fontId="165" fillId="29" borderId="176" applyNumberFormat="0" applyAlignment="0" applyProtection="0">
      <alignment vertical="center"/>
    </xf>
    <xf numFmtId="0" fontId="158" fillId="28" borderId="178" applyNumberFormat="0" applyAlignment="0" applyProtection="0">
      <alignment vertical="center"/>
    </xf>
    <xf numFmtId="0" fontId="151" fillId="0" borderId="174" applyNumberFormat="0" applyFill="0" applyAlignment="0" applyProtection="0">
      <alignment vertical="center"/>
    </xf>
    <xf numFmtId="177" fontId="149" fillId="0" borderId="0">
      <alignment vertical="center"/>
    </xf>
    <xf numFmtId="0" fontId="148" fillId="22" borderId="0" applyNumberFormat="0" applyBorder="0" applyAlignment="0" applyProtection="0">
      <alignment vertical="center"/>
    </xf>
    <xf numFmtId="0" fontId="147" fillId="43" borderId="0" applyNumberFormat="0" applyBorder="0" applyAlignment="0" applyProtection="0">
      <alignment vertical="center"/>
    </xf>
    <xf numFmtId="0" fontId="156" fillId="0" borderId="177" applyNumberFormat="0" applyFill="0" applyAlignment="0" applyProtection="0">
      <alignment vertical="center"/>
    </xf>
    <xf numFmtId="0" fontId="160" fillId="30" borderId="0" applyNumberFormat="0" applyBorder="0" applyAlignment="0" applyProtection="0">
      <alignment vertical="center"/>
    </xf>
    <xf numFmtId="177" fontId="0" fillId="0" borderId="0">
      <alignment vertical="center"/>
    </xf>
    <xf numFmtId="177" fontId="0" fillId="0" borderId="0">
      <alignment vertical="center"/>
    </xf>
    <xf numFmtId="0" fontId="166" fillId="45" borderId="0" applyNumberFormat="0" applyBorder="0" applyAlignment="0" applyProtection="0">
      <alignment vertical="center"/>
    </xf>
    <xf numFmtId="177" fontId="149" fillId="0" borderId="0">
      <alignment vertical="center"/>
    </xf>
    <xf numFmtId="0" fontId="148" fillId="25" borderId="0" applyNumberFormat="0" applyBorder="0" applyAlignment="0" applyProtection="0">
      <alignment vertical="center"/>
    </xf>
    <xf numFmtId="0" fontId="147" fillId="46" borderId="0" applyNumberFormat="0" applyBorder="0" applyAlignment="0" applyProtection="0">
      <alignment vertical="center"/>
    </xf>
    <xf numFmtId="0" fontId="148" fillId="44" borderId="0" applyNumberFormat="0" applyBorder="0" applyAlignment="0" applyProtection="0">
      <alignment vertical="center"/>
    </xf>
    <xf numFmtId="0" fontId="148" fillId="47" borderId="0" applyNumberFormat="0" applyBorder="0" applyAlignment="0" applyProtection="0">
      <alignment vertical="center"/>
    </xf>
    <xf numFmtId="0" fontId="148" fillId="32" borderId="0" applyNumberFormat="0" applyBorder="0" applyAlignment="0" applyProtection="0">
      <alignment vertical="center"/>
    </xf>
    <xf numFmtId="0" fontId="148" fillId="48" borderId="0" applyNumberFormat="0" applyBorder="0" applyAlignment="0" applyProtection="0">
      <alignment vertical="center"/>
    </xf>
    <xf numFmtId="0" fontId="147" fillId="41" borderId="0" applyNumberFormat="0" applyBorder="0" applyAlignment="0" applyProtection="0">
      <alignment vertical="center"/>
    </xf>
    <xf numFmtId="177" fontId="0" fillId="0" borderId="0">
      <alignment vertical="center"/>
    </xf>
    <xf numFmtId="0" fontId="147" fillId="40" borderId="0" applyNumberFormat="0" applyBorder="0" applyAlignment="0" applyProtection="0">
      <alignment vertical="center"/>
    </xf>
    <xf numFmtId="0" fontId="148" fillId="39" borderId="0" applyNumberFormat="0" applyBorder="0" applyAlignment="0" applyProtection="0">
      <alignment vertical="center"/>
    </xf>
    <xf numFmtId="0" fontId="148" fillId="35" borderId="0" applyNumberFormat="0" applyBorder="0" applyAlignment="0" applyProtection="0">
      <alignment vertical="center"/>
    </xf>
    <xf numFmtId="0" fontId="147" fillId="21" borderId="0" applyNumberFormat="0" applyBorder="0" applyAlignment="0" applyProtection="0">
      <alignment vertical="center"/>
    </xf>
    <xf numFmtId="177" fontId="0" fillId="0" borderId="0">
      <alignment vertical="center"/>
    </xf>
    <xf numFmtId="0" fontId="148" fillId="13" borderId="0" applyNumberFormat="0" applyBorder="0" applyAlignment="0" applyProtection="0">
      <alignment vertical="center"/>
    </xf>
    <xf numFmtId="0" fontId="147" fillId="31" borderId="0" applyNumberFormat="0" applyBorder="0" applyAlignment="0" applyProtection="0">
      <alignment vertical="center"/>
    </xf>
    <xf numFmtId="0" fontId="147" fillId="36" borderId="0" applyNumberFormat="0" applyBorder="0" applyAlignment="0" applyProtection="0">
      <alignment vertical="center"/>
    </xf>
    <xf numFmtId="177" fontId="0" fillId="0" borderId="0">
      <alignment vertical="center"/>
    </xf>
    <xf numFmtId="0" fontId="148" fillId="49" borderId="0" applyNumberFormat="0" applyBorder="0" applyAlignment="0" applyProtection="0">
      <alignment vertical="center"/>
    </xf>
    <xf numFmtId="0" fontId="147" fillId="24" borderId="0" applyNumberFormat="0" applyBorder="0" applyAlignment="0" applyProtection="0">
      <alignment vertical="center"/>
    </xf>
    <xf numFmtId="177" fontId="0" fillId="0" borderId="0">
      <alignment vertical="center"/>
    </xf>
    <xf numFmtId="177" fontId="0" fillId="0" borderId="0">
      <alignment vertical="center"/>
    </xf>
    <xf numFmtId="177" fontId="0" fillId="0" borderId="0"/>
    <xf numFmtId="177" fontId="97" fillId="0" borderId="0"/>
    <xf numFmtId="177" fontId="0" fillId="0" borderId="0">
      <alignment vertical="center"/>
    </xf>
    <xf numFmtId="177" fontId="0" fillId="0" borderId="0">
      <alignment vertical="center"/>
    </xf>
    <xf numFmtId="177" fontId="149" fillId="0" borderId="0">
      <alignment vertical="center"/>
    </xf>
    <xf numFmtId="177" fontId="0" fillId="0" borderId="0"/>
  </cellStyleXfs>
  <cellXfs count="323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1" fillId="2" borderId="0" xfId="0" applyFont="1" applyFill="1" applyAlignment="1" applyProtection="1">
      <alignment horizontal="left" vertical="center"/>
    </xf>
    <xf numFmtId="177" fontId="22" fillId="2" borderId="18" xfId="0" applyFont="1" applyFill="1" applyBorder="1" applyAlignment="1" applyProtection="1">
      <alignment horizontal="left" vertical="center"/>
    </xf>
    <xf numFmtId="177" fontId="22" fillId="2" borderId="19" xfId="0" applyFont="1" applyFill="1" applyBorder="1" applyAlignment="1" applyProtection="1">
      <alignment horizontal="left" vertical="center" wrapText="1"/>
    </xf>
    <xf numFmtId="177" fontId="22" fillId="2" borderId="13" xfId="0" applyFont="1" applyFill="1" applyBorder="1" applyAlignment="1" applyProtection="1">
      <alignment horizontal="left" vertical="center"/>
    </xf>
    <xf numFmtId="177" fontId="23" fillId="2" borderId="5" xfId="0" applyFont="1" applyFill="1" applyBorder="1" applyAlignment="1" applyProtection="1">
      <alignment horizontal="left" vertical="center" wrapText="1"/>
    </xf>
    <xf numFmtId="177"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7" fontId="23" fillId="2" borderId="8" xfId="0" applyFont="1" applyFill="1" applyBorder="1" applyAlignment="1" applyProtection="1">
      <alignment horizontal="left" vertical="center" wrapText="1"/>
    </xf>
    <xf numFmtId="177"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7" fontId="23" fillId="2" borderId="20" xfId="0" applyFont="1" applyFill="1" applyBorder="1" applyAlignment="1" applyProtection="1">
      <alignment horizontal="left" vertical="center" wrapText="1"/>
    </xf>
    <xf numFmtId="177"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7" fontId="26" fillId="2" borderId="2" xfId="0" applyFont="1" applyFill="1" applyBorder="1" applyAlignment="1">
      <alignment horizontal="left" vertical="center" wrapText="1"/>
    </xf>
    <xf numFmtId="177" fontId="26" fillId="2" borderId="13" xfId="0" applyFont="1" applyFill="1" applyBorder="1" applyAlignment="1">
      <alignment horizontal="left" vertical="center" wrapText="1"/>
    </xf>
    <xf numFmtId="177" fontId="24" fillId="2" borderId="5" xfId="0" applyFont="1" applyFill="1" applyBorder="1" applyAlignment="1" applyProtection="1">
      <alignment horizontal="left" vertical="center" wrapText="1"/>
    </xf>
    <xf numFmtId="177"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7" fontId="24" fillId="2" borderId="2" xfId="59" applyFont="1" applyFill="1" applyBorder="1" applyAlignment="1" applyProtection="1">
      <alignment horizontal="left" vertical="center" wrapText="1"/>
    </xf>
    <xf numFmtId="177" fontId="24" fillId="2" borderId="10" xfId="0" applyFont="1" applyFill="1" applyBorder="1" applyAlignment="1" applyProtection="1">
      <alignment horizontal="left" vertical="center" wrapText="1"/>
    </xf>
    <xf numFmtId="177"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79"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9"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9" fontId="32" fillId="6" borderId="0" xfId="21" applyNumberFormat="1" applyFont="1" applyFill="1" applyAlignment="1" applyProtection="1">
      <alignment horizontal="left" vertical="center"/>
    </xf>
    <xf numFmtId="179"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9"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8" fontId="59" fillId="0" borderId="0" xfId="0" applyNumberFormat="1" applyFont="1" applyAlignment="1" applyProtection="1">
      <alignment horizontal="left" vertical="center"/>
    </xf>
    <xf numFmtId="178" fontId="29" fillId="0" borderId="0" xfId="0" applyNumberFormat="1" applyFont="1" applyAlignment="1" applyProtection="1">
      <alignment horizontal="left" vertical="center"/>
    </xf>
    <xf numFmtId="178" fontId="60" fillId="0" borderId="0" xfId="47" applyNumberFormat="1" applyFont="1" applyBorder="1" applyAlignment="1" applyProtection="1">
      <alignment horizontal="left" vertical="center"/>
    </xf>
    <xf numFmtId="178" fontId="61" fillId="2" borderId="5" xfId="47" applyNumberFormat="1" applyFont="1" applyFill="1" applyBorder="1" applyAlignment="1" applyProtection="1">
      <alignment horizontal="left" vertical="center"/>
    </xf>
    <xf numFmtId="178" fontId="61" fillId="2" borderId="6" xfId="47" applyNumberFormat="1" applyFont="1" applyFill="1" applyBorder="1" applyAlignment="1" applyProtection="1">
      <alignment horizontal="left" vertical="center"/>
    </xf>
    <xf numFmtId="178" fontId="61" fillId="2" borderId="6" xfId="47" applyNumberFormat="1" applyFont="1" applyFill="1" applyBorder="1" applyAlignment="1" applyProtection="1">
      <alignment horizontal="left" vertical="center" wrapText="1"/>
    </xf>
    <xf numFmtId="178" fontId="61" fillId="2" borderId="8" xfId="47" applyNumberFormat="1" applyFont="1" applyFill="1" applyBorder="1" applyAlignment="1" applyProtection="1">
      <alignment horizontal="left" vertical="center"/>
    </xf>
    <xf numFmtId="178" fontId="62" fillId="2" borderId="2" xfId="47" applyNumberFormat="1" applyFont="1" applyFill="1" applyBorder="1" applyAlignment="1" applyProtection="1">
      <alignment horizontal="left" vertical="center"/>
    </xf>
    <xf numFmtId="178" fontId="61" fillId="2" borderId="8" xfId="47" applyNumberFormat="1" applyFont="1" applyFill="1" applyBorder="1" applyAlignment="1" applyProtection="1">
      <alignment horizontal="left" vertical="center" wrapText="1"/>
    </xf>
    <xf numFmtId="178" fontId="60" fillId="0" borderId="106" xfId="47" applyNumberFormat="1" applyFont="1" applyBorder="1" applyAlignment="1" applyProtection="1">
      <alignment horizontal="left" vertical="center"/>
    </xf>
    <xf numFmtId="178" fontId="61" fillId="2" borderId="33" xfId="47" applyNumberFormat="1" applyFont="1" applyFill="1" applyBorder="1" applyAlignment="1" applyProtection="1">
      <alignment horizontal="left" vertical="center"/>
    </xf>
    <xf numFmtId="178" fontId="61" fillId="2" borderId="34" xfId="47" applyNumberFormat="1" applyFont="1" applyFill="1" applyBorder="1" applyAlignment="1" applyProtection="1">
      <alignment horizontal="left" vertical="center"/>
    </xf>
    <xf numFmtId="178" fontId="62" fillId="2" borderId="9" xfId="47" applyNumberFormat="1" applyFont="1" applyFill="1" applyBorder="1" applyAlignment="1" applyProtection="1">
      <alignment horizontal="left" vertical="center"/>
    </xf>
    <xf numFmtId="178" fontId="29" fillId="2" borderId="2" xfId="0" applyNumberFormat="1" applyFont="1" applyFill="1" applyBorder="1" applyAlignment="1" applyProtection="1">
      <alignment horizontal="left" vertical="center"/>
    </xf>
    <xf numFmtId="178" fontId="61" fillId="2" borderId="10" xfId="47" applyNumberFormat="1" applyFont="1" applyFill="1" applyBorder="1" applyAlignment="1" applyProtection="1">
      <alignment horizontal="left" vertical="center" wrapText="1"/>
    </xf>
    <xf numFmtId="178" fontId="62" fillId="2" borderId="11" xfId="47" applyNumberFormat="1" applyFont="1" applyFill="1" applyBorder="1" applyAlignment="1" applyProtection="1">
      <alignment horizontal="left" vertical="center"/>
    </xf>
    <xf numFmtId="178" fontId="62" fillId="2" borderId="12" xfId="47" applyNumberFormat="1" applyFont="1" applyFill="1" applyBorder="1" applyAlignment="1" applyProtection="1">
      <alignment horizontal="left" vertical="center"/>
    </xf>
    <xf numFmtId="178" fontId="63" fillId="0" borderId="106" xfId="47" applyNumberFormat="1" applyFont="1" applyBorder="1" applyAlignment="1" applyProtection="1">
      <alignment horizontal="left" vertical="center"/>
    </xf>
    <xf numFmtId="178"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7"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5" fillId="2" borderId="16"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5"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4" fillId="0" borderId="0" xfId="62" applyNumberFormat="1" applyFont="1" applyAlignment="1">
      <alignment horizontal="left"/>
    </xf>
    <xf numFmtId="0" fontId="94" fillId="0" borderId="0" xfId="62" applyNumberFormat="1" applyFont="1" applyFill="1" applyAlignment="1" applyProtection="1">
      <alignment horizontal="left"/>
      <protection locked="0"/>
    </xf>
    <xf numFmtId="0" fontId="94" fillId="0" borderId="0" xfId="62" applyNumberFormat="1" applyFont="1" applyAlignment="1" applyProtection="1">
      <alignment horizontal="left"/>
      <protection locked="0"/>
    </xf>
    <xf numFmtId="0" fontId="95" fillId="0" borderId="0" xfId="62" applyNumberFormat="1" applyFont="1" applyAlignment="1" applyProtection="1">
      <alignment horizontal="left"/>
      <protection locked="0"/>
    </xf>
    <xf numFmtId="0" fontId="95"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7"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95" fillId="0" borderId="0" xfId="62"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60" applyNumberFormat="1" applyFont="1" applyFill="1" applyBorder="1" applyAlignment="1" applyProtection="1">
      <alignment vertical="center"/>
    </xf>
    <xf numFmtId="0" fontId="85" fillId="2" borderId="2" xfId="6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60"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60"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5" fillId="0" borderId="13"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left" vertical="center" wrapText="1"/>
    </xf>
    <xf numFmtId="0" fontId="75" fillId="2" borderId="57" xfId="0" applyNumberFormat="1" applyFont="1" applyFill="1" applyBorder="1" applyAlignment="1" applyProtection="1">
      <alignment horizontal="center" vertical="center"/>
    </xf>
    <xf numFmtId="0" fontId="85" fillId="2" borderId="75" xfId="0" applyNumberFormat="1" applyFont="1" applyFill="1" applyBorder="1" applyAlignment="1" applyProtection="1">
      <alignment horizontal="left" vertical="center" wrapText="1"/>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5" fillId="2" borderId="19" xfId="0" applyNumberFormat="1" applyFont="1" applyFill="1" applyBorder="1" applyAlignment="1" applyProtection="1">
      <alignment horizontal="center" vertical="center" wrapText="1"/>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85" fillId="2" borderId="29" xfId="0" applyNumberFormat="1" applyFont="1" applyFill="1" applyBorder="1" applyAlignment="1" applyProtection="1">
      <alignment horizontal="center" vertical="center" wrapText="1"/>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85" fillId="2" borderId="32"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92"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61" applyNumberFormat="1" applyFont="1" applyFill="1" applyBorder="1" applyAlignment="1" applyProtection="1">
      <alignment horizontal="left" vertical="center" wrapText="1"/>
    </xf>
    <xf numFmtId="0" fontId="75" fillId="2" borderId="60" xfId="61" applyNumberFormat="1" applyFont="1" applyFill="1" applyBorder="1" applyAlignment="1" applyProtection="1">
      <alignment horizontal="left" vertical="center" wrapText="1"/>
    </xf>
    <xf numFmtId="0" fontId="75" fillId="2" borderId="2" xfId="61" applyNumberFormat="1" applyFont="1" applyFill="1" applyBorder="1" applyAlignment="1" applyProtection="1">
      <alignment horizontal="left" vertical="center" wrapText="1"/>
    </xf>
    <xf numFmtId="0" fontId="75" fillId="14" borderId="2" xfId="61"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75" fillId="3" borderId="13" xfId="0" applyNumberFormat="1" applyFont="1" applyFill="1" applyBorder="1" applyAlignment="1" applyProtection="1">
      <alignment horizontal="left" vertical="center" wrapText="1"/>
      <protection locked="0"/>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85"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7" fontId="75" fillId="0" borderId="0" xfId="0" applyFont="1" applyAlignment="1" applyProtection="1">
      <alignment vertical="center"/>
    </xf>
    <xf numFmtId="177" fontId="75" fillId="0" borderId="0" xfId="0" applyFont="1" applyAlignment="1" applyProtection="1">
      <alignment vertical="center" wrapText="1"/>
    </xf>
    <xf numFmtId="177" fontId="52" fillId="0" borderId="0" xfId="0" applyFont="1" applyFill="1" applyAlignment="1" applyProtection="1">
      <alignment vertical="center"/>
    </xf>
    <xf numFmtId="177" fontId="52" fillId="12" borderId="0" xfId="0" applyFont="1" applyFill="1" applyAlignment="1" applyProtection="1">
      <alignment vertical="center"/>
      <protection locked="0"/>
    </xf>
    <xf numFmtId="177" fontId="52" fillId="0" borderId="0" xfId="0" applyFont="1" applyAlignment="1" applyProtection="1">
      <alignment vertical="center"/>
      <protection locked="0"/>
    </xf>
    <xf numFmtId="177" fontId="52" fillId="0" borderId="0" xfId="0" applyFont="1" applyAlignment="1" applyProtection="1">
      <alignment vertical="center" wrapText="1"/>
    </xf>
    <xf numFmtId="177" fontId="52" fillId="0" borderId="0" xfId="0" applyFont="1" applyAlignment="1" applyProtection="1">
      <alignment vertical="center"/>
    </xf>
    <xf numFmtId="180" fontId="52" fillId="0" borderId="0" xfId="0" applyNumberFormat="1" applyFont="1" applyAlignment="1" applyProtection="1">
      <alignment vertical="center"/>
    </xf>
    <xf numFmtId="177" fontId="52" fillId="0" borderId="0" xfId="0" applyFont="1" applyAlignment="1" applyProtection="1">
      <alignment horizontal="center" vertical="center"/>
    </xf>
    <xf numFmtId="177" fontId="103" fillId="2" borderId="0" xfId="0" applyFont="1" applyFill="1" applyAlignment="1" applyProtection="1">
      <alignment vertical="center" wrapText="1"/>
    </xf>
    <xf numFmtId="177" fontId="52" fillId="2" borderId="0" xfId="0" applyFont="1" applyFill="1" applyAlignment="1" applyProtection="1">
      <alignment vertical="center"/>
    </xf>
    <xf numFmtId="177" fontId="52" fillId="2" borderId="0" xfId="0" applyFont="1" applyFill="1" applyAlignment="1" applyProtection="1">
      <alignment vertical="center"/>
      <protection locked="0"/>
    </xf>
    <xf numFmtId="180" fontId="52" fillId="2" borderId="0" xfId="0" applyNumberFormat="1" applyFont="1" applyFill="1" applyAlignment="1" applyProtection="1">
      <alignment vertical="center"/>
      <protection locked="0"/>
    </xf>
    <xf numFmtId="177"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7" fontId="75" fillId="2" borderId="0" xfId="0" applyFont="1" applyFill="1" applyAlignment="1" applyProtection="1">
      <alignment vertical="center"/>
      <protection locked="0"/>
    </xf>
    <xf numFmtId="180" fontId="75" fillId="2" borderId="0" xfId="0" applyNumberFormat="1" applyFont="1" applyFill="1" applyAlignment="1" applyProtection="1">
      <alignment vertical="center"/>
      <protection locked="0"/>
    </xf>
    <xf numFmtId="177" fontId="75" fillId="2" borderId="0" xfId="0" applyFont="1" applyFill="1" applyAlignment="1" applyProtection="1">
      <alignment vertical="center" wrapText="1"/>
    </xf>
    <xf numFmtId="177" fontId="75" fillId="2" borderId="0" xfId="0" applyFont="1" applyFill="1" applyAlignment="1" applyProtection="1">
      <alignment vertical="center"/>
    </xf>
    <xf numFmtId="177" fontId="85" fillId="2" borderId="144" xfId="0" applyFont="1" applyFill="1" applyBorder="1" applyAlignment="1" applyProtection="1">
      <alignment vertical="center" wrapText="1"/>
    </xf>
    <xf numFmtId="177" fontId="75" fillId="2" borderId="133" xfId="0" applyFont="1" applyFill="1" applyBorder="1" applyAlignment="1" applyProtection="1">
      <alignment vertical="center"/>
    </xf>
    <xf numFmtId="177" fontId="75" fillId="2" borderId="128" xfId="0" applyFont="1" applyFill="1" applyBorder="1" applyAlignment="1" applyProtection="1">
      <alignment vertical="center"/>
    </xf>
    <xf numFmtId="180" fontId="75" fillId="2" borderId="128" xfId="0" applyNumberFormat="1" applyFont="1" applyFill="1" applyBorder="1" applyAlignment="1" applyProtection="1">
      <alignment vertical="center"/>
    </xf>
    <xf numFmtId="177" fontId="75" fillId="2" borderId="5" xfId="60" applyFont="1" applyFill="1" applyBorder="1" applyAlignment="1" applyProtection="1">
      <alignment vertical="center" wrapText="1"/>
    </xf>
    <xf numFmtId="177" fontId="75" fillId="2" borderId="6" xfId="60" applyFont="1" applyFill="1" applyBorder="1" applyAlignment="1" applyProtection="1">
      <alignment vertical="center" wrapText="1"/>
    </xf>
    <xf numFmtId="177" fontId="75" fillId="2" borderId="27" xfId="60" applyFont="1" applyFill="1" applyBorder="1" applyAlignment="1" applyProtection="1">
      <alignment vertical="center" wrapText="1"/>
    </xf>
    <xf numFmtId="182" fontId="68" fillId="2" borderId="5" xfId="60" applyNumberFormat="1" applyFont="1" applyFill="1" applyBorder="1" applyAlignment="1" applyProtection="1">
      <alignment horizontal="center" vertical="center" wrapText="1"/>
    </xf>
    <xf numFmtId="177" fontId="75" fillId="2" borderId="6" xfId="0" applyFont="1" applyFill="1" applyBorder="1" applyAlignment="1" applyProtection="1">
      <alignment horizontal="center" vertical="center" wrapText="1"/>
    </xf>
    <xf numFmtId="180" fontId="75" fillId="2" borderId="6" xfId="0" applyNumberFormat="1" applyFont="1" applyFill="1" applyBorder="1" applyAlignment="1" applyProtection="1">
      <alignment horizontal="center" vertical="center" wrapText="1"/>
    </xf>
    <xf numFmtId="179" fontId="52" fillId="2" borderId="8" xfId="60" applyNumberFormat="1" applyFont="1" applyFill="1" applyBorder="1" applyAlignment="1" applyProtection="1">
      <alignment horizontal="left" vertical="center"/>
    </xf>
    <xf numFmtId="179" fontId="75" fillId="2" borderId="2" xfId="60" applyNumberFormat="1" applyFont="1" applyFill="1" applyBorder="1" applyAlignment="1" applyProtection="1">
      <alignment vertical="center"/>
    </xf>
    <xf numFmtId="179" fontId="75" fillId="14" borderId="14" xfId="60" applyNumberFormat="1" applyFont="1" applyFill="1" applyBorder="1" applyAlignment="1" applyProtection="1">
      <alignment vertical="center"/>
      <protection locked="0"/>
    </xf>
    <xf numFmtId="179" fontId="52" fillId="2" borderId="8" xfId="60" applyNumberFormat="1" applyFont="1" applyFill="1" applyBorder="1" applyAlignment="1" applyProtection="1">
      <alignment horizontal="center" vertical="center"/>
    </xf>
    <xf numFmtId="183" fontId="52" fillId="2" borderId="2" xfId="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2" fontId="68" fillId="2" borderId="2" xfId="60" applyNumberFormat="1" applyFont="1" applyFill="1" applyBorder="1" applyAlignment="1" applyProtection="1">
      <alignment horizontal="center" vertical="center"/>
    </xf>
    <xf numFmtId="176" fontId="27" fillId="0" borderId="2" xfId="0" applyNumberFormat="1" applyFont="1" applyFill="1" applyBorder="1" applyAlignment="1" applyProtection="1">
      <alignment horizontal="center" vertical="center"/>
      <protection locked="0"/>
    </xf>
    <xf numFmtId="176" fontId="75" fillId="0" borderId="2" xfId="0" applyNumberFormat="1" applyFont="1" applyFill="1" applyBorder="1" applyAlignment="1" applyProtection="1">
      <alignment horizontal="center" vertical="center"/>
      <protection locked="0"/>
    </xf>
    <xf numFmtId="179" fontId="75" fillId="2" borderId="8" xfId="60" applyNumberFormat="1" applyFont="1" applyFill="1" applyBorder="1" applyAlignment="1" applyProtection="1">
      <alignment horizontal="left" vertical="center" wrapText="1"/>
      <protection locked="0"/>
    </xf>
    <xf numFmtId="179" fontId="75" fillId="2" borderId="14" xfId="60" applyNumberFormat="1" applyFont="1" applyFill="1" applyBorder="1" applyAlignment="1" applyProtection="1">
      <alignment vertical="center"/>
    </xf>
    <xf numFmtId="176" fontId="79" fillId="2" borderId="2" xfId="0" applyNumberFormat="1" applyFont="1" applyFill="1" applyBorder="1" applyAlignment="1" applyProtection="1">
      <alignment horizontal="center" vertical="center"/>
      <protection locked="0"/>
    </xf>
    <xf numFmtId="177" fontId="85" fillId="2" borderId="10" xfId="60" applyFont="1" applyFill="1" applyBorder="1" applyAlignment="1" applyProtection="1">
      <alignment vertical="center" wrapText="1"/>
    </xf>
    <xf numFmtId="177" fontId="85" fillId="2" borderId="11" xfId="60" applyFont="1" applyFill="1" applyBorder="1" applyAlignment="1" applyProtection="1">
      <alignment vertical="center"/>
    </xf>
    <xf numFmtId="177" fontId="85" fillId="2" borderId="28" xfId="60" applyFont="1" applyFill="1" applyBorder="1" applyAlignment="1" applyProtection="1">
      <alignment vertical="center"/>
    </xf>
    <xf numFmtId="177" fontId="85" fillId="2" borderId="10" xfId="60" applyFont="1" applyFill="1" applyBorder="1" applyAlignment="1" applyProtection="1">
      <alignment vertical="center"/>
    </xf>
    <xf numFmtId="177" fontId="85" fillId="2" borderId="11" xfId="60" applyFont="1" applyFill="1" applyBorder="1" applyAlignment="1" applyProtection="1">
      <alignment horizontal="center" vertical="center"/>
    </xf>
    <xf numFmtId="176" fontId="85" fillId="2" borderId="11" xfId="60" applyNumberFormat="1" applyFont="1" applyFill="1" applyBorder="1" applyAlignment="1" applyProtection="1">
      <alignment vertical="center"/>
    </xf>
    <xf numFmtId="177" fontId="54" fillId="2" borderId="0" xfId="0" applyFont="1" applyFill="1" applyAlignment="1" applyProtection="1">
      <alignment vertical="center" wrapText="1"/>
    </xf>
    <xf numFmtId="177" fontId="52" fillId="9" borderId="0" xfId="0" applyFont="1" applyFill="1" applyAlignment="1" applyProtection="1">
      <alignment vertical="center"/>
    </xf>
    <xf numFmtId="177" fontId="52" fillId="9" borderId="0" xfId="0" applyFont="1" applyFill="1" applyAlignment="1" applyProtection="1">
      <alignment vertical="center"/>
      <protection locked="0"/>
    </xf>
    <xf numFmtId="180" fontId="52" fillId="9" borderId="0" xfId="0" applyNumberFormat="1" applyFont="1" applyFill="1" applyAlignment="1" applyProtection="1">
      <alignment vertical="center"/>
      <protection locked="0"/>
    </xf>
    <xf numFmtId="177" fontId="75" fillId="9" borderId="0" xfId="0" applyFont="1" applyFill="1" applyAlignment="1" applyProtection="1">
      <alignment vertical="center"/>
    </xf>
    <xf numFmtId="177" fontId="75" fillId="9" borderId="0" xfId="0" applyFont="1" applyFill="1" applyAlignment="1" applyProtection="1">
      <alignment vertical="center"/>
      <protection locked="0"/>
    </xf>
    <xf numFmtId="180" fontId="75" fillId="9" borderId="0" xfId="0" applyNumberFormat="1" applyFont="1" applyFill="1" applyAlignment="1" applyProtection="1">
      <alignment vertical="center"/>
      <protection locked="0"/>
    </xf>
    <xf numFmtId="178" fontId="68" fillId="2" borderId="5" xfId="60" applyNumberFormat="1" applyFont="1" applyFill="1" applyBorder="1" applyAlignment="1" applyProtection="1">
      <alignment vertical="center" wrapText="1"/>
    </xf>
    <xf numFmtId="178" fontId="68" fillId="0" borderId="7" xfId="60" applyNumberFormat="1" applyFont="1" applyFill="1" applyBorder="1" applyAlignment="1" applyProtection="1">
      <alignment horizontal="center" vertical="center"/>
      <protection locked="0"/>
    </xf>
    <xf numFmtId="177" fontId="113" fillId="9" borderId="0" xfId="0" applyFont="1" applyFill="1" applyAlignment="1" applyProtection="1">
      <alignment vertical="center"/>
    </xf>
    <xf numFmtId="178" fontId="68" fillId="2" borderId="8" xfId="60" applyNumberFormat="1" applyFont="1" applyFill="1" applyBorder="1" applyAlignment="1" applyProtection="1">
      <alignment vertical="center" wrapText="1"/>
    </xf>
    <xf numFmtId="178" fontId="75"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vertical="center"/>
    </xf>
    <xf numFmtId="178" fontId="75" fillId="2" borderId="8" xfId="60" applyNumberFormat="1" applyFont="1" applyFill="1" applyBorder="1" applyAlignment="1" applyProtection="1">
      <alignment vertical="center" wrapText="1"/>
    </xf>
    <xf numFmtId="178" fontId="68" fillId="2" borderId="9" xfId="60" applyNumberFormat="1" applyFont="1" applyFill="1" applyBorder="1" applyAlignment="1" applyProtection="1">
      <alignment horizontal="center" vertical="center"/>
    </xf>
    <xf numFmtId="178" fontId="68" fillId="2" borderId="10" xfId="60" applyNumberFormat="1" applyFont="1" applyFill="1" applyBorder="1" applyAlignment="1" applyProtection="1">
      <alignment vertical="center" wrapText="1"/>
    </xf>
    <xf numFmtId="178" fontId="68" fillId="2" borderId="12" xfId="60" applyNumberFormat="1" applyFont="1" applyFill="1" applyBorder="1" applyAlignment="1" applyProtection="1">
      <alignment horizontal="center" vertical="center"/>
    </xf>
    <xf numFmtId="177" fontId="75" fillId="2" borderId="124" xfId="0" applyFont="1" applyFill="1" applyBorder="1" applyAlignment="1" applyProtection="1">
      <alignment horizontal="center" vertical="center"/>
    </xf>
    <xf numFmtId="177" fontId="75" fillId="9" borderId="126" xfId="0" applyFont="1" applyFill="1" applyBorder="1" applyAlignment="1" applyProtection="1">
      <alignment horizontal="center" vertical="center"/>
      <protection locked="0"/>
    </xf>
    <xf numFmtId="177" fontId="75" fillId="2" borderId="5" xfId="0" applyFont="1" applyFill="1" applyBorder="1" applyAlignment="1" applyProtection="1">
      <alignment vertical="center" wrapText="1"/>
    </xf>
    <xf numFmtId="177" fontId="40" fillId="0" borderId="7" xfId="60" applyNumberFormat="1" applyFont="1" applyFill="1" applyBorder="1" applyAlignment="1" applyProtection="1">
      <alignment horizontal="center" vertical="center"/>
      <protection locked="0"/>
    </xf>
    <xf numFmtId="177" fontId="115" fillId="9" borderId="0" xfId="0" applyFont="1" applyFill="1" applyAlignment="1" applyProtection="1">
      <alignment horizontal="left" vertical="center"/>
    </xf>
    <xf numFmtId="180" fontId="75" fillId="9" borderId="0" xfId="0" applyNumberFormat="1" applyFont="1" applyFill="1" applyAlignment="1" applyProtection="1">
      <alignment horizontal="center" vertical="center"/>
      <protection locked="0"/>
    </xf>
    <xf numFmtId="177" fontId="75" fillId="9" borderId="0" xfId="0" applyFont="1" applyFill="1" applyAlignment="1" applyProtection="1">
      <alignment horizontal="center" vertical="center"/>
      <protection locked="0"/>
    </xf>
    <xf numFmtId="177" fontId="75" fillId="2" borderId="8" xfId="0" applyFont="1" applyFill="1" applyBorder="1" applyAlignment="1" applyProtection="1">
      <alignment vertical="center" wrapText="1"/>
    </xf>
    <xf numFmtId="177" fontId="40"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center" vertical="center"/>
      <protection locked="0"/>
    </xf>
    <xf numFmtId="177" fontId="75" fillId="2" borderId="10" xfId="0" applyFont="1" applyFill="1" applyBorder="1" applyAlignment="1" applyProtection="1">
      <alignment vertical="center" wrapText="1"/>
    </xf>
    <xf numFmtId="177" fontId="40" fillId="0" borderId="12"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left" vertical="center"/>
    </xf>
    <xf numFmtId="177" fontId="75" fillId="2" borderId="75" xfId="0" applyFont="1" applyFill="1" applyBorder="1" applyAlignment="1" applyProtection="1">
      <alignment vertical="center" wrapText="1"/>
    </xf>
    <xf numFmtId="177"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7" fontId="92" fillId="9" borderId="0" xfId="0" applyFont="1" applyFill="1" applyAlignment="1" applyProtection="1">
      <alignment horizontal="left" vertical="center"/>
      <protection locked="0"/>
    </xf>
    <xf numFmtId="177" fontId="75" fillId="2" borderId="20" xfId="0" applyFont="1" applyFill="1" applyBorder="1" applyAlignment="1" applyProtection="1">
      <alignment vertical="center" wrapText="1"/>
    </xf>
    <xf numFmtId="177" fontId="40" fillId="0" borderId="21" xfId="60" applyNumberFormat="1" applyFont="1" applyFill="1" applyBorder="1" applyAlignment="1" applyProtection="1">
      <alignment horizontal="center" vertical="center"/>
      <protection locked="0"/>
    </xf>
    <xf numFmtId="176" fontId="52" fillId="0" borderId="7" xfId="0" applyNumberFormat="1" applyFont="1" applyFill="1" applyBorder="1" applyAlignment="1" applyProtection="1">
      <alignment horizontal="center" vertical="center"/>
      <protection locked="0"/>
    </xf>
    <xf numFmtId="177" fontId="56" fillId="9" borderId="0" xfId="0" applyFont="1" applyFill="1" applyAlignment="1" applyProtection="1">
      <alignment vertical="center"/>
    </xf>
    <xf numFmtId="176" fontId="52" fillId="0" borderId="9"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76" fontId="52" fillId="0" borderId="12" xfId="0" applyNumberFormat="1" applyFont="1" applyFill="1" applyBorder="1" applyAlignment="1" applyProtection="1">
      <alignment horizontal="center" vertical="center"/>
      <protection locked="0"/>
    </xf>
    <xf numFmtId="176" fontId="52" fillId="0" borderId="58" xfId="0" applyNumberFormat="1" applyFont="1" applyFill="1" applyBorder="1" applyAlignment="1" applyProtection="1">
      <alignment horizontal="center" vertical="center"/>
      <protection locked="0"/>
    </xf>
    <xf numFmtId="176" fontId="52" fillId="2" borderId="21" xfId="0" applyNumberFormat="1" applyFont="1" applyFill="1" applyBorder="1" applyAlignment="1" applyProtection="1">
      <alignment horizontal="center" vertical="center"/>
    </xf>
    <xf numFmtId="177" fontId="56" fillId="9" borderId="0" xfId="0" applyFont="1" applyFill="1" applyAlignment="1" applyProtection="1">
      <alignment vertical="center"/>
      <protection locked="0"/>
    </xf>
    <xf numFmtId="177"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7"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76" fontId="57" fillId="9" borderId="0" xfId="0" applyNumberFormat="1" applyFont="1" applyFill="1" applyAlignment="1" applyProtection="1">
      <alignment horizontal="center" vertical="center"/>
    </xf>
    <xf numFmtId="184" fontId="75" fillId="2" borderId="21" xfId="0" applyNumberFormat="1" applyFont="1" applyFill="1" applyBorder="1" applyAlignment="1" applyProtection="1">
      <alignment horizontal="center" vertical="center"/>
    </xf>
    <xf numFmtId="177"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7"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7" fontId="113" fillId="9" borderId="0" xfId="0" applyFont="1" applyFill="1" applyAlignment="1" applyProtection="1">
      <alignment horizontal="left" vertical="center"/>
    </xf>
    <xf numFmtId="177"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7"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81" fontId="75" fillId="2" borderId="34" xfId="0" applyNumberFormat="1" applyFont="1" applyFill="1" applyBorder="1" applyAlignment="1" applyProtection="1">
      <alignment horizontal="center" vertical="center"/>
    </xf>
    <xf numFmtId="177" fontId="75" fillId="14" borderId="9" xfId="0" applyFont="1" applyFill="1" applyBorder="1" applyAlignment="1" applyProtection="1">
      <alignment horizontal="center" vertical="center"/>
      <protection locked="0"/>
    </xf>
    <xf numFmtId="177" fontId="116" fillId="9" borderId="0" xfId="0" applyFont="1" applyFill="1" applyAlignment="1" applyProtection="1">
      <alignment vertical="center"/>
    </xf>
    <xf numFmtId="177" fontId="75" fillId="0" borderId="8" xfId="0" applyFont="1" applyBorder="1" applyAlignment="1" applyProtection="1">
      <alignment horizontal="right" vertical="center" wrapText="1"/>
      <protection locked="0"/>
    </xf>
    <xf numFmtId="177" fontId="75" fillId="0" borderId="9" xfId="0" applyFont="1" applyBorder="1" applyAlignment="1" applyProtection="1">
      <alignment horizontal="center" vertical="center"/>
      <protection locked="0"/>
    </xf>
    <xf numFmtId="177" fontId="75" fillId="0" borderId="10" xfId="0" applyFont="1" applyBorder="1" applyAlignment="1" applyProtection="1">
      <alignment horizontal="right" vertical="center" wrapText="1"/>
      <protection locked="0"/>
    </xf>
    <xf numFmtId="177" fontId="75" fillId="0" borderId="12" xfId="0" applyFont="1" applyBorder="1" applyAlignment="1" applyProtection="1">
      <alignment vertical="center"/>
      <protection locked="0"/>
    </xf>
    <xf numFmtId="177" fontId="52" fillId="9" borderId="0" xfId="0" applyFont="1" applyFill="1" applyAlignment="1" applyProtection="1">
      <alignment vertical="center" wrapText="1"/>
      <protection locked="0"/>
    </xf>
    <xf numFmtId="177" fontId="52" fillId="2" borderId="0" xfId="0" applyFont="1" applyFill="1" applyAlignment="1" applyProtection="1">
      <alignment horizontal="center" vertical="center"/>
      <protection locked="0"/>
    </xf>
    <xf numFmtId="177" fontId="75" fillId="2" borderId="0" xfId="0" applyFont="1" applyFill="1" applyAlignment="1" applyProtection="1">
      <alignment horizontal="center" vertical="center"/>
      <protection locked="0"/>
    </xf>
    <xf numFmtId="177" fontId="75" fillId="2" borderId="131" xfId="0" applyFont="1" applyFill="1" applyBorder="1" applyAlignment="1" applyProtection="1">
      <alignment vertical="center"/>
    </xf>
    <xf numFmtId="177" fontId="75" fillId="2" borderId="133" xfId="0" applyFont="1" applyFill="1" applyBorder="1" applyAlignment="1" applyProtection="1">
      <alignment horizontal="center" vertical="center"/>
    </xf>
    <xf numFmtId="177" fontId="75" fillId="2" borderId="128" xfId="0" applyFont="1" applyFill="1" applyBorder="1" applyAlignment="1" applyProtection="1">
      <alignment horizontal="center" vertical="center"/>
    </xf>
    <xf numFmtId="177" fontId="57" fillId="2" borderId="7" xfId="0" applyFont="1" applyFill="1" applyBorder="1" applyAlignment="1" applyProtection="1">
      <alignment horizontal="center" vertical="center" wrapText="1"/>
    </xf>
    <xf numFmtId="179" fontId="75" fillId="2" borderId="5" xfId="60" applyNumberFormat="1" applyFont="1" applyFill="1" applyBorder="1" applyAlignment="1" applyProtection="1">
      <alignment horizontal="center" vertical="center" wrapText="1"/>
    </xf>
    <xf numFmtId="177" fontId="75" fillId="2" borderId="6" xfId="60" applyFont="1" applyFill="1" applyBorder="1" applyAlignment="1" applyProtection="1">
      <alignment horizontal="center" vertical="center" wrapText="1"/>
    </xf>
    <xf numFmtId="180" fontId="75" fillId="2" borderId="6" xfId="60" applyNumberFormat="1" applyFont="1" applyFill="1" applyBorder="1" applyAlignment="1" applyProtection="1">
      <alignment horizontal="center" vertical="center" wrapText="1"/>
    </xf>
    <xf numFmtId="177" fontId="75" fillId="3" borderId="6" xfId="60" applyFont="1" applyFill="1" applyBorder="1" applyAlignment="1" applyProtection="1">
      <alignment horizontal="center" vertical="center" wrapText="1"/>
      <protection locked="0"/>
    </xf>
    <xf numFmtId="177" fontId="75" fillId="2" borderId="27" xfId="60" applyFont="1" applyFill="1" applyBorder="1" applyAlignment="1" applyProtection="1">
      <alignment horizontal="center" vertical="center" wrapText="1"/>
    </xf>
    <xf numFmtId="180" fontId="52" fillId="2" borderId="8" xfId="60" applyNumberFormat="1" applyFont="1" applyFill="1" applyBorder="1" applyAlignment="1" applyProtection="1">
      <alignment horizontal="center" vertical="center"/>
    </xf>
    <xf numFmtId="179" fontId="52" fillId="0" borderId="2" xfId="60" applyNumberFormat="1" applyFont="1" applyFill="1" applyBorder="1" applyAlignment="1" applyProtection="1">
      <alignment horizontal="center" vertical="center"/>
      <protection locked="0"/>
    </xf>
    <xf numFmtId="0" fontId="75"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9" fontId="75" fillId="0" borderId="2" xfId="60" applyNumberFormat="1" applyFont="1" applyFill="1" applyBorder="1" applyAlignment="1" applyProtection="1">
      <alignment horizontal="center" vertical="center"/>
      <protection locked="0"/>
    </xf>
    <xf numFmtId="10" fontId="75" fillId="0" borderId="2" xfId="60" applyNumberFormat="1" applyFont="1" applyFill="1" applyBorder="1" applyAlignment="1" applyProtection="1">
      <alignment horizontal="center" vertical="center"/>
      <protection locked="0"/>
    </xf>
    <xf numFmtId="179" fontId="75" fillId="2" borderId="2" xfId="60" applyNumberFormat="1" applyFont="1" applyFill="1" applyBorder="1" applyAlignment="1" applyProtection="1">
      <alignment horizontal="center" vertical="center"/>
    </xf>
    <xf numFmtId="177" fontId="75" fillId="2" borderId="2" xfId="60" applyNumberFormat="1" applyFont="1" applyFill="1" applyBorder="1" applyAlignment="1" applyProtection="1">
      <alignment horizontal="center" vertical="center"/>
    </xf>
    <xf numFmtId="10" fontId="75" fillId="2" borderId="2" xfId="60" applyNumberFormat="1" applyFont="1" applyFill="1" applyBorder="1" applyAlignment="1" applyProtection="1">
      <alignment horizontal="center" vertical="center"/>
    </xf>
    <xf numFmtId="177" fontId="75" fillId="2" borderId="14" xfId="0" applyNumberFormat="1" applyFont="1" applyFill="1" applyBorder="1" applyAlignment="1" applyProtection="1">
      <alignment horizontal="center" vertical="center"/>
    </xf>
    <xf numFmtId="177" fontId="85" fillId="2" borderId="12" xfId="60" applyFont="1" applyFill="1" applyBorder="1" applyAlignment="1" applyProtection="1">
      <alignment vertical="center"/>
    </xf>
    <xf numFmtId="178" fontId="75" fillId="2" borderId="10" xfId="0" applyNumberFormat="1" applyFont="1" applyFill="1" applyBorder="1" applyAlignment="1" applyProtection="1">
      <alignment horizontal="center" vertical="center"/>
    </xf>
    <xf numFmtId="177" fontId="75" fillId="2" borderId="11" xfId="60" applyNumberFormat="1" applyFont="1" applyFill="1" applyBorder="1" applyAlignment="1" applyProtection="1">
      <alignment horizontal="center" vertical="center"/>
    </xf>
    <xf numFmtId="0" fontId="75" fillId="2" borderId="11" xfId="60" applyNumberFormat="1" applyFont="1" applyFill="1" applyBorder="1" applyAlignment="1" applyProtection="1">
      <alignment horizontal="center" vertical="center"/>
    </xf>
    <xf numFmtId="10" fontId="75" fillId="2" borderId="11" xfId="60" applyNumberFormat="1" applyFont="1" applyFill="1" applyBorder="1" applyAlignment="1" applyProtection="1">
      <alignment horizontal="center" vertical="center"/>
    </xf>
    <xf numFmtId="177" fontId="52" fillId="9" borderId="0" xfId="0" applyFont="1" applyFill="1" applyAlignment="1" applyProtection="1">
      <alignment horizontal="center" vertical="center"/>
      <protection locked="0"/>
    </xf>
    <xf numFmtId="177" fontId="75" fillId="9" borderId="0" xfId="0" applyFont="1" applyFill="1" applyBorder="1" applyAlignment="1" applyProtection="1">
      <alignment vertical="center"/>
      <protection locked="0"/>
    </xf>
    <xf numFmtId="177" fontId="52" fillId="2" borderId="160" xfId="0" applyFont="1" applyFill="1" applyBorder="1" applyAlignment="1" applyProtection="1">
      <alignment horizontal="center" vertical="center"/>
    </xf>
    <xf numFmtId="177" fontId="75" fillId="2" borderId="18" xfId="0" applyFont="1" applyFill="1" applyBorder="1" applyAlignment="1" applyProtection="1">
      <alignment horizontal="center" vertical="center" wrapText="1"/>
    </xf>
    <xf numFmtId="177" fontId="75" fillId="2" borderId="5" xfId="60" applyFont="1" applyFill="1" applyBorder="1" applyAlignment="1" applyProtection="1">
      <alignment horizontal="center" vertical="center" wrapText="1"/>
    </xf>
    <xf numFmtId="177" fontId="75" fillId="2" borderId="26" xfId="60" applyFont="1" applyFill="1" applyBorder="1" applyAlignment="1" applyProtection="1">
      <alignment horizontal="center" vertical="center" wrapText="1"/>
    </xf>
    <xf numFmtId="177" fontId="75" fillId="2" borderId="34" xfId="60" applyFont="1" applyFill="1" applyBorder="1" applyAlignment="1" applyProtection="1">
      <alignment horizontal="center" vertical="center" wrapText="1"/>
    </xf>
    <xf numFmtId="177" fontId="75" fillId="2" borderId="5" xfId="0" applyFont="1" applyFill="1" applyBorder="1" applyAlignment="1" applyProtection="1">
      <alignment horizontal="center" vertical="center" wrapText="1"/>
    </xf>
    <xf numFmtId="177"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0" fontId="75" fillId="2" borderId="8" xfId="60" applyNumberFormat="1" applyFont="1" applyFill="1" applyBorder="1" applyAlignment="1" applyProtection="1">
      <alignment horizontal="center" vertical="center"/>
    </xf>
    <xf numFmtId="180" fontId="75" fillId="2" borderId="2" xfId="0" applyNumberFormat="1" applyFont="1" applyFill="1" applyBorder="1" applyAlignment="1" applyProtection="1">
      <alignment horizontal="center" vertical="center"/>
    </xf>
    <xf numFmtId="0" fontId="75" fillId="2" borderId="9" xfId="60" applyNumberFormat="1" applyFont="1" applyFill="1" applyBorder="1" applyAlignment="1" applyProtection="1">
      <alignment horizontal="center" vertical="center"/>
    </xf>
    <xf numFmtId="177" fontId="75" fillId="0" borderId="8" xfId="0" applyFont="1" applyBorder="1" applyAlignment="1" applyProtection="1">
      <alignment vertical="center"/>
      <protection locked="0"/>
    </xf>
    <xf numFmtId="176" fontId="75" fillId="0" borderId="2" xfId="0" applyNumberFormat="1" applyFont="1" applyBorder="1" applyAlignment="1" applyProtection="1">
      <alignment vertical="center"/>
      <protection locked="0"/>
    </xf>
    <xf numFmtId="176" fontId="75" fillId="2" borderId="14" xfId="0" applyNumberFormat="1" applyFont="1" applyFill="1" applyBorder="1" applyAlignment="1" applyProtection="1">
      <alignment horizontal="center" vertical="center"/>
    </xf>
    <xf numFmtId="177" fontId="52" fillId="0" borderId="8" xfId="0" applyFont="1" applyBorder="1" applyAlignment="1" applyProtection="1">
      <alignment vertical="center"/>
      <protection locked="0"/>
    </xf>
    <xf numFmtId="176"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7"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7" fontId="75" fillId="2" borderId="9" xfId="60" applyNumberFormat="1" applyFont="1" applyFill="1" applyBorder="1" applyAlignment="1" applyProtection="1">
      <alignment horizontal="center" vertical="center"/>
    </xf>
    <xf numFmtId="177" fontId="75" fillId="2" borderId="8" xfId="0" applyFont="1" applyFill="1" applyBorder="1" applyAlignment="1" applyProtection="1">
      <alignment vertical="center"/>
    </xf>
    <xf numFmtId="176" fontId="75" fillId="2" borderId="2" xfId="0" applyNumberFormat="1" applyFont="1" applyFill="1" applyBorder="1" applyAlignment="1" applyProtection="1">
      <alignment vertical="center"/>
    </xf>
    <xf numFmtId="176"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0" fontId="75" fillId="2" borderId="10" xfId="60" applyNumberFormat="1" applyFont="1" applyFill="1" applyBorder="1" applyAlignment="1" applyProtection="1">
      <alignment horizontal="center" vertical="center"/>
    </xf>
    <xf numFmtId="180" fontId="75" fillId="2" borderId="80" xfId="60" applyNumberFormat="1" applyFont="1" applyFill="1" applyBorder="1" applyAlignment="1" applyProtection="1">
      <alignment horizontal="center" vertical="center"/>
    </xf>
    <xf numFmtId="0" fontId="75" fillId="2" borderId="64" xfId="60" applyNumberFormat="1" applyFont="1" applyFill="1" applyBorder="1" applyAlignment="1" applyProtection="1">
      <alignment horizontal="center" vertical="center"/>
    </xf>
    <xf numFmtId="177" fontId="75" fillId="2" borderId="10" xfId="0" applyFont="1" applyFill="1" applyBorder="1" applyAlignment="1" applyProtection="1">
      <alignment vertical="center"/>
    </xf>
    <xf numFmtId="177" fontId="75" fillId="2" borderId="11" xfId="0" applyFont="1" applyFill="1" applyBorder="1" applyAlignment="1" applyProtection="1">
      <alignment vertical="center"/>
    </xf>
    <xf numFmtId="177" fontId="75" fillId="2" borderId="28" xfId="0" applyFont="1" applyFill="1" applyBorder="1" applyAlignment="1" applyProtection="1">
      <alignment vertical="center"/>
    </xf>
    <xf numFmtId="177" fontId="75" fillId="2" borderId="26" xfId="0" applyFont="1" applyFill="1" applyBorder="1" applyAlignment="1" applyProtection="1">
      <alignment vertical="center"/>
    </xf>
    <xf numFmtId="177" fontId="75" fillId="2" borderId="67" xfId="0" applyFont="1" applyFill="1" applyBorder="1" applyAlignment="1" applyProtection="1">
      <alignment vertical="center"/>
    </xf>
    <xf numFmtId="177" fontId="75" fillId="2" borderId="7" xfId="0" applyFont="1" applyFill="1" applyBorder="1" applyAlignment="1" applyProtection="1">
      <alignment horizontal="center" vertical="center" wrapText="1"/>
    </xf>
    <xf numFmtId="177" fontId="75" fillId="2" borderId="121" xfId="0" applyFont="1" applyFill="1" applyBorder="1" applyAlignment="1" applyProtection="1">
      <alignment horizontal="center" vertical="center" wrapText="1"/>
    </xf>
    <xf numFmtId="176" fontId="75" fillId="0" borderId="9" xfId="0" applyNumberFormat="1" applyFont="1" applyBorder="1" applyAlignment="1" applyProtection="1">
      <alignment vertical="center"/>
      <protection locked="0"/>
    </xf>
    <xf numFmtId="177" fontId="75" fillId="0" borderId="15" xfId="0" applyFont="1" applyBorder="1" applyAlignment="1" applyProtection="1">
      <alignment vertical="center"/>
      <protection locked="0"/>
    </xf>
    <xf numFmtId="176"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7" fontId="75" fillId="0" borderId="2" xfId="0" applyFont="1" applyBorder="1" applyAlignment="1" applyProtection="1">
      <alignment horizontal="center" vertical="center"/>
      <protection locked="0"/>
    </xf>
    <xf numFmtId="176" fontId="52" fillId="0" borderId="9" xfId="0" applyNumberFormat="1" applyFont="1" applyBorder="1" applyAlignment="1" applyProtection="1">
      <alignment vertical="center"/>
      <protection locked="0"/>
    </xf>
    <xf numFmtId="177" fontId="75" fillId="0" borderId="15" xfId="0" applyFont="1" applyBorder="1" applyAlignment="1" applyProtection="1">
      <alignment horizontal="center" vertical="center"/>
      <protection locked="0"/>
    </xf>
    <xf numFmtId="176" fontId="75" fillId="2" borderId="9" xfId="0" applyNumberFormat="1" applyFont="1" applyFill="1" applyBorder="1" applyAlignment="1" applyProtection="1">
      <alignment vertical="center"/>
    </xf>
    <xf numFmtId="177" fontId="75" fillId="2" borderId="15" xfId="0" applyFont="1" applyFill="1" applyBorder="1" applyAlignment="1" applyProtection="1">
      <alignment vertical="center"/>
    </xf>
    <xf numFmtId="176" fontId="75" fillId="2" borderId="2" xfId="0" applyNumberFormat="1" applyFont="1" applyFill="1" applyBorder="1" applyAlignment="1" applyProtection="1">
      <alignment horizontal="center" vertical="center"/>
    </xf>
    <xf numFmtId="177" fontId="75" fillId="2" borderId="8" xfId="0" applyFont="1" applyFill="1" applyBorder="1" applyAlignment="1" applyProtection="1">
      <alignment horizontal="center" vertical="center"/>
    </xf>
    <xf numFmtId="177" fontId="75" fillId="2" borderId="2" xfId="0" applyFont="1" applyFill="1" applyBorder="1" applyAlignment="1" applyProtection="1">
      <alignment horizontal="center" vertical="center"/>
    </xf>
    <xf numFmtId="177" fontId="75" fillId="2" borderId="12" xfId="0" applyFont="1" applyFill="1" applyBorder="1" applyAlignment="1" applyProtection="1">
      <alignment vertical="center"/>
    </xf>
    <xf numFmtId="177" fontId="75" fillId="2" borderId="80" xfId="0" applyFont="1" applyFill="1" applyBorder="1" applyAlignment="1" applyProtection="1">
      <alignment vertical="center"/>
    </xf>
    <xf numFmtId="177" fontId="75" fillId="2" borderId="79" xfId="0" applyFont="1" applyFill="1" applyBorder="1" applyAlignment="1" applyProtection="1">
      <alignment vertical="center"/>
    </xf>
    <xf numFmtId="177" fontId="75" fillId="2" borderId="15" xfId="0" applyFont="1" applyFill="1" applyBorder="1" applyAlignment="1" applyProtection="1">
      <alignment horizontal="center" vertical="center" wrapText="1"/>
      <protection locked="0"/>
    </xf>
    <xf numFmtId="177" fontId="75" fillId="3" borderId="15" xfId="0" applyFont="1" applyFill="1" applyBorder="1" applyAlignment="1" applyProtection="1">
      <alignment horizontal="center" vertical="center"/>
      <protection locked="0"/>
    </xf>
    <xf numFmtId="177"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84" fontId="75" fillId="0" borderId="2" xfId="0" applyNumberFormat="1" applyFont="1" applyBorder="1" applyAlignment="1" applyProtection="1">
      <alignment horizontal="center" vertical="center"/>
      <protection locked="0"/>
    </xf>
    <xf numFmtId="176" fontId="75" fillId="0" borderId="9" xfId="0" applyNumberFormat="1" applyFont="1" applyBorder="1" applyAlignment="1" applyProtection="1">
      <alignment horizontal="center" vertical="center"/>
      <protection locked="0"/>
    </xf>
    <xf numFmtId="177" fontId="57" fillId="14" borderId="15" xfId="0" applyFont="1" applyFill="1" applyBorder="1" applyAlignment="1" applyProtection="1">
      <alignment horizontal="center" vertical="center"/>
      <protection locked="0"/>
    </xf>
    <xf numFmtId="177"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4" fontId="52" fillId="0" borderId="2" xfId="0" applyNumberFormat="1" applyFont="1" applyBorder="1" applyAlignment="1" applyProtection="1">
      <alignment horizontal="center" vertical="center"/>
      <protection locked="0"/>
    </xf>
    <xf numFmtId="176"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84" fontId="75" fillId="0" borderId="2" xfId="0" applyNumberFormat="1" applyFont="1" applyFill="1" applyBorder="1" applyAlignment="1" applyProtection="1">
      <alignment horizontal="center" vertical="center"/>
      <protection locked="0"/>
    </xf>
    <xf numFmtId="176" fontId="75" fillId="0" borderId="9" xfId="0" applyNumberFormat="1" applyFont="1" applyFill="1" applyBorder="1" applyAlignment="1" applyProtection="1">
      <alignment horizontal="center" vertical="center"/>
      <protection locked="0"/>
    </xf>
    <xf numFmtId="177" fontId="57" fillId="2" borderId="9" xfId="0" applyFont="1" applyFill="1" applyBorder="1" applyAlignment="1" applyProtection="1">
      <alignment horizontal="center" vertical="center"/>
    </xf>
    <xf numFmtId="177" fontId="75" fillId="2" borderId="15" xfId="0" applyFont="1" applyFill="1" applyBorder="1" applyAlignment="1" applyProtection="1">
      <alignment horizontal="center" vertical="center"/>
    </xf>
    <xf numFmtId="177"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84" fontId="75" fillId="2" borderId="2" xfId="0" applyNumberFormat="1" applyFont="1" applyFill="1" applyBorder="1" applyAlignment="1" applyProtection="1">
      <alignment horizontal="center" vertical="center"/>
    </xf>
    <xf numFmtId="176" fontId="75" fillId="2" borderId="9" xfId="0" applyNumberFormat="1" applyFont="1" applyFill="1" applyBorder="1" applyAlignment="1" applyProtection="1">
      <alignment horizontal="center" vertical="center"/>
    </xf>
    <xf numFmtId="177" fontId="75" fillId="0" borderId="0" xfId="0" applyFont="1" applyAlignment="1" applyProtection="1">
      <alignment vertical="center"/>
      <protection locked="0"/>
    </xf>
    <xf numFmtId="177" fontId="75" fillId="2" borderId="2" xfId="0" applyFont="1" applyFill="1" applyBorder="1" applyAlignment="1" applyProtection="1">
      <alignment vertical="center" wrapText="1"/>
    </xf>
    <xf numFmtId="177" fontId="75" fillId="2" borderId="2" xfId="0" applyFont="1" applyFill="1" applyBorder="1" applyAlignment="1" applyProtection="1">
      <alignment horizontal="right" vertical="center" wrapText="1"/>
    </xf>
    <xf numFmtId="177" fontId="75" fillId="2" borderId="2" xfId="60" applyFont="1" applyFill="1" applyBorder="1" applyAlignment="1" applyProtection="1">
      <alignment horizontal="center" vertical="center" wrapText="1"/>
    </xf>
    <xf numFmtId="177"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7" fontId="52" fillId="0" borderId="0" xfId="0" applyFont="1" applyFill="1" applyAlignment="1" applyProtection="1">
      <alignment vertical="center"/>
      <protection locked="0"/>
    </xf>
    <xf numFmtId="177" fontId="52" fillId="12" borderId="0" xfId="0" applyFont="1" applyFill="1" applyAlignment="1" applyProtection="1">
      <alignment vertical="center" wrapText="1"/>
      <protection locked="0"/>
    </xf>
    <xf numFmtId="180" fontId="52" fillId="12" borderId="0" xfId="0" applyNumberFormat="1" applyFont="1" applyFill="1" applyAlignment="1" applyProtection="1">
      <alignment vertical="center"/>
      <protection locked="0"/>
    </xf>
    <xf numFmtId="177" fontId="52" fillId="12" borderId="0" xfId="0" applyFont="1" applyFill="1" applyAlignment="1" applyProtection="1">
      <alignment horizontal="center" vertical="center"/>
      <protection locked="0"/>
    </xf>
    <xf numFmtId="177" fontId="52" fillId="0" borderId="0" xfId="0" applyFont="1" applyAlignment="1" applyProtection="1">
      <alignment vertical="center" wrapText="1"/>
      <protection locked="0"/>
    </xf>
    <xf numFmtId="180" fontId="52" fillId="0" borderId="0" xfId="0" applyNumberFormat="1" applyFont="1" applyAlignment="1" applyProtection="1">
      <alignment vertical="center"/>
      <protection locked="0"/>
    </xf>
    <xf numFmtId="177"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121" xfId="0" applyNumberFormat="1" applyFont="1" applyFill="1" applyBorder="1" applyAlignment="1" applyProtection="1">
      <alignment horizontal="center" vertical="center"/>
    </xf>
    <xf numFmtId="0" fontId="85"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7" xfId="60"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5" fillId="0" borderId="2" xfId="60"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60"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2" borderId="19"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85" fillId="14" borderId="9" xfId="0" applyNumberFormat="1" applyFont="1" applyFill="1" applyBorder="1" applyAlignment="1" applyProtection="1">
      <alignment horizontal="center" vertical="center"/>
      <protection locked="0"/>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7" fontId="52" fillId="0" borderId="0" xfId="0" applyFont="1" applyAlignment="1" applyProtection="1">
      <alignment horizontal="center" vertical="center" wrapText="1"/>
    </xf>
    <xf numFmtId="177" fontId="52" fillId="0" borderId="0" xfId="0" applyFont="1" applyFill="1" applyAlignment="1" applyProtection="1">
      <alignment horizontal="center" vertical="center" wrapText="1"/>
    </xf>
    <xf numFmtId="178" fontId="52" fillId="0" borderId="0" xfId="0" applyNumberFormat="1" applyFont="1" applyAlignment="1" applyProtection="1">
      <alignment horizontal="center" vertical="center" wrapText="1"/>
    </xf>
    <xf numFmtId="177" fontId="75" fillId="0" borderId="0" xfId="0" applyFont="1" applyFill="1" applyAlignment="1" applyProtection="1">
      <alignment horizontal="center" vertical="center" wrapText="1"/>
    </xf>
    <xf numFmtId="177" fontId="79" fillId="0" borderId="0" xfId="0" applyFont="1" applyAlignment="1" applyProtection="1">
      <alignment horizontal="center" vertical="center" wrapText="1"/>
    </xf>
    <xf numFmtId="177" fontId="75" fillId="0" borderId="0" xfId="0" applyFont="1" applyAlignment="1" applyProtection="1">
      <alignment horizontal="center" vertical="center" wrapText="1"/>
    </xf>
    <xf numFmtId="177" fontId="103" fillId="2" borderId="0" xfId="0" applyFont="1" applyFill="1" applyAlignment="1" applyProtection="1">
      <alignment horizontal="left" vertical="center"/>
    </xf>
    <xf numFmtId="177" fontId="75" fillId="2" borderId="0" xfId="0" applyFont="1" applyFill="1" applyAlignment="1" applyProtection="1">
      <alignment horizontal="center" vertical="center" wrapText="1"/>
    </xf>
    <xf numFmtId="177" fontId="52" fillId="2" borderId="2" xfId="0" applyFont="1" applyFill="1" applyBorder="1" applyAlignment="1" applyProtection="1">
      <alignment horizontal="center" vertical="center" wrapText="1"/>
    </xf>
    <xf numFmtId="177" fontId="52" fillId="2" borderId="0" xfId="0" applyFont="1" applyFill="1" applyAlignment="1" applyProtection="1">
      <alignment horizontal="center" vertical="center" wrapText="1"/>
    </xf>
    <xf numFmtId="177" fontId="52" fillId="2" borderId="0" xfId="0" applyFont="1" applyFill="1" applyBorder="1" applyAlignment="1" applyProtection="1">
      <alignment horizontal="center" vertical="center"/>
    </xf>
    <xf numFmtId="177" fontId="52" fillId="2" borderId="0" xfId="0" applyFont="1" applyFill="1" applyBorder="1" applyAlignment="1" applyProtection="1">
      <alignment horizontal="center" vertical="center" wrapText="1"/>
    </xf>
    <xf numFmtId="180" fontId="52" fillId="0" borderId="2" xfId="0" applyNumberFormat="1" applyFont="1" applyBorder="1" applyAlignment="1" applyProtection="1">
      <alignment horizontal="center" vertical="center" wrapText="1"/>
      <protection locked="0"/>
    </xf>
    <xf numFmtId="180" fontId="27" fillId="2" borderId="2" xfId="0" applyNumberFormat="1" applyFont="1" applyFill="1" applyBorder="1" applyAlignment="1" applyProtection="1">
      <alignment horizontal="center" vertical="center" wrapText="1"/>
    </xf>
    <xf numFmtId="177" fontId="52" fillId="14" borderId="2" xfId="0" applyFont="1" applyFill="1" applyBorder="1" applyAlignment="1" applyProtection="1">
      <alignment horizontal="center" vertical="center" wrapText="1"/>
      <protection locked="0"/>
    </xf>
    <xf numFmtId="177" fontId="53" fillId="2" borderId="82" xfId="0" applyFont="1" applyFill="1" applyBorder="1" applyAlignment="1" applyProtection="1">
      <alignment horizontal="left" vertical="center"/>
    </xf>
    <xf numFmtId="180" fontId="52"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77" fontId="52" fillId="2" borderId="14" xfId="0" applyFont="1" applyFill="1" applyBorder="1" applyAlignment="1" applyProtection="1">
      <alignment horizontal="left" vertical="center"/>
    </xf>
    <xf numFmtId="177" fontId="52" fillId="2" borderId="16" xfId="0" applyFont="1" applyFill="1" applyBorder="1" applyAlignment="1" applyProtection="1">
      <alignment horizontal="center" vertical="center" wrapText="1"/>
    </xf>
    <xf numFmtId="177" fontId="52" fillId="2" borderId="15" xfId="0" applyFont="1" applyFill="1" applyBorder="1" applyAlignment="1" applyProtection="1">
      <alignment horizontal="center" vertical="center" wrapText="1"/>
    </xf>
    <xf numFmtId="178" fontId="52" fillId="2" borderId="2" xfId="0" applyNumberFormat="1" applyFont="1" applyFill="1" applyBorder="1" applyAlignment="1" applyProtection="1">
      <alignment horizontal="center" vertical="center" wrapText="1"/>
    </xf>
    <xf numFmtId="178" fontId="52" fillId="2" borderId="16" xfId="0" applyNumberFormat="1" applyFont="1" applyFill="1" applyBorder="1" applyAlignment="1" applyProtection="1">
      <alignment horizontal="center" vertical="center" wrapText="1"/>
    </xf>
    <xf numFmtId="178" fontId="52" fillId="2" borderId="15" xfId="0" applyNumberFormat="1" applyFont="1" applyFill="1" applyBorder="1" applyAlignment="1" applyProtection="1">
      <alignment horizontal="center" vertical="center" wrapText="1"/>
    </xf>
    <xf numFmtId="178" fontId="52" fillId="2" borderId="13" xfId="0" applyNumberFormat="1"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wrapText="1"/>
    </xf>
    <xf numFmtId="177" fontId="100" fillId="2" borderId="68" xfId="0" applyFont="1" applyFill="1" applyBorder="1" applyAlignment="1" applyProtection="1">
      <alignment horizontal="center" vertical="center" wrapText="1"/>
    </xf>
    <xf numFmtId="177" fontId="52" fillId="2" borderId="66" xfId="0" applyFont="1" applyFill="1" applyBorder="1" applyAlignment="1" applyProtection="1">
      <alignment horizontal="left" vertical="center"/>
    </xf>
    <xf numFmtId="177" fontId="52" fillId="2" borderId="104" xfId="0"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xf>
    <xf numFmtId="177" fontId="52" fillId="2" borderId="66" xfId="0" applyFont="1" applyFill="1" applyBorder="1" applyAlignment="1" applyProtection="1">
      <alignment horizontal="center" vertical="center"/>
    </xf>
    <xf numFmtId="180" fontId="52" fillId="2" borderId="14" xfId="0" applyNumberFormat="1" applyFont="1" applyFill="1" applyBorder="1" applyAlignment="1" applyProtection="1">
      <alignment horizontal="left" vertical="center"/>
    </xf>
    <xf numFmtId="177" fontId="52" fillId="2" borderId="31" xfId="0" applyFont="1" applyFill="1" applyBorder="1" applyAlignment="1" applyProtection="1">
      <alignment horizontal="center" vertical="center"/>
    </xf>
    <xf numFmtId="180" fontId="52" fillId="2" borderId="0" xfId="0" applyNumberFormat="1" applyFont="1" applyFill="1" applyBorder="1" applyAlignment="1" applyProtection="1">
      <alignment horizontal="center" vertical="center"/>
    </xf>
    <xf numFmtId="177" fontId="52" fillId="2" borderId="1" xfId="0" applyFont="1" applyFill="1" applyBorder="1" applyAlignment="1" applyProtection="1">
      <alignment horizontal="center" vertical="center"/>
    </xf>
    <xf numFmtId="180" fontId="52" fillId="2" borderId="1" xfId="0" applyNumberFormat="1" applyFont="1" applyFill="1" applyBorder="1" applyAlignment="1" applyProtection="1">
      <alignment horizontal="center" vertical="center"/>
    </xf>
    <xf numFmtId="177" fontId="52" fillId="2" borderId="82" xfId="0" applyFont="1" applyFill="1" applyBorder="1" applyAlignment="1" applyProtection="1">
      <alignment horizontal="center" vertical="center" wrapText="1"/>
    </xf>
    <xf numFmtId="177" fontId="52" fillId="2" borderId="17"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wrapText="1"/>
    </xf>
    <xf numFmtId="177" fontId="52" fillId="0" borderId="2" xfId="0" applyFont="1" applyBorder="1" applyAlignment="1" applyProtection="1">
      <alignment horizontal="center" vertical="center" wrapText="1"/>
      <protection locked="0"/>
    </xf>
    <xf numFmtId="177" fontId="52" fillId="14" borderId="17" xfId="0" applyFont="1" applyFill="1" applyBorder="1" applyAlignment="1" applyProtection="1">
      <alignment horizontal="center" vertical="center" wrapText="1"/>
      <protection locked="0"/>
    </xf>
    <xf numFmtId="178" fontId="52" fillId="0" borderId="17" xfId="0" applyNumberFormat="1" applyFont="1" applyFill="1" applyBorder="1" applyAlignment="1" applyProtection="1">
      <alignment horizontal="center" vertical="center" wrapText="1"/>
      <protection locked="0"/>
    </xf>
    <xf numFmtId="178" fontId="52" fillId="2" borderId="17" xfId="0" applyNumberFormat="1" applyFont="1" applyFill="1" applyBorder="1" applyAlignment="1" applyProtection="1">
      <alignment horizontal="center" vertical="center" wrapText="1"/>
    </xf>
    <xf numFmtId="177" fontId="52" fillId="0" borderId="2" xfId="0" applyFont="1" applyBorder="1" applyAlignment="1" applyProtection="1">
      <alignment vertical="center" wrapText="1"/>
      <protection locked="0"/>
    </xf>
    <xf numFmtId="177" fontId="75" fillId="0" borderId="2" xfId="0" applyFont="1" applyBorder="1" applyAlignment="1" applyProtection="1">
      <alignment horizontal="center" vertical="center" wrapText="1"/>
      <protection locked="0"/>
    </xf>
    <xf numFmtId="177" fontId="75" fillId="0" borderId="17" xfId="0" applyFont="1" applyBorder="1" applyAlignment="1" applyProtection="1">
      <alignment horizontal="center" vertical="center" wrapText="1"/>
      <protection locked="0"/>
    </xf>
    <xf numFmtId="177" fontId="75" fillId="3" borderId="17" xfId="0" applyFont="1" applyFill="1" applyBorder="1" applyAlignment="1" applyProtection="1">
      <alignment horizontal="center" vertical="center" wrapText="1"/>
      <protection locked="0"/>
    </xf>
    <xf numFmtId="178" fontId="75" fillId="2" borderId="2" xfId="0" applyNumberFormat="1" applyFont="1" applyFill="1" applyBorder="1" applyAlignment="1" applyProtection="1">
      <alignment horizontal="center" vertical="center" wrapText="1"/>
    </xf>
    <xf numFmtId="178" fontId="75" fillId="0" borderId="17" xfId="0" applyNumberFormat="1" applyFont="1" applyFill="1" applyBorder="1" applyAlignment="1" applyProtection="1">
      <alignment horizontal="center" vertical="center" wrapText="1"/>
      <protection locked="0"/>
    </xf>
    <xf numFmtId="178" fontId="75" fillId="2" borderId="17" xfId="0" applyNumberFormat="1" applyFont="1" applyFill="1" applyBorder="1" applyAlignment="1" applyProtection="1">
      <alignment horizontal="center" vertical="center" wrapText="1"/>
    </xf>
    <xf numFmtId="178" fontId="75" fillId="2" borderId="13" xfId="0" applyNumberFormat="1" applyFont="1" applyFill="1" applyBorder="1" applyAlignment="1" applyProtection="1">
      <alignment horizontal="center" vertical="center" wrapText="1"/>
    </xf>
    <xf numFmtId="177" fontId="53" fillId="2" borderId="16" xfId="0" applyFont="1" applyFill="1" applyBorder="1" applyAlignment="1" applyProtection="1">
      <alignment horizontal="center" vertical="center"/>
    </xf>
    <xf numFmtId="177" fontId="52" fillId="2" borderId="16" xfId="0" applyFont="1" applyFill="1" applyBorder="1" applyAlignment="1" applyProtection="1">
      <alignment horizontal="center" vertical="center"/>
    </xf>
    <xf numFmtId="177" fontId="52" fillId="14" borderId="82" xfId="0" applyFont="1" applyFill="1" applyBorder="1" applyAlignment="1" applyProtection="1">
      <alignment horizontal="left" vertical="center"/>
      <protection locked="0"/>
    </xf>
    <xf numFmtId="177" fontId="52" fillId="2" borderId="16" xfId="0" applyFont="1" applyFill="1" applyBorder="1" applyAlignment="1" applyProtection="1">
      <alignment horizontal="left" vertical="center"/>
    </xf>
    <xf numFmtId="177" fontId="52" fillId="14" borderId="14" xfId="0" applyFont="1" applyFill="1" applyBorder="1" applyAlignment="1" applyProtection="1">
      <alignment horizontal="left" vertical="center"/>
      <protection locked="0"/>
    </xf>
    <xf numFmtId="177" fontId="52" fillId="14" borderId="16" xfId="0" applyFont="1" applyFill="1" applyBorder="1" applyAlignment="1" applyProtection="1">
      <alignment horizontal="left" vertical="center"/>
      <protection locked="0"/>
    </xf>
    <xf numFmtId="177" fontId="53" fillId="2" borderId="15" xfId="0" applyFont="1" applyFill="1" applyBorder="1" applyAlignment="1" applyProtection="1">
      <alignment horizontal="left" vertical="center"/>
    </xf>
    <xf numFmtId="178" fontId="52" fillId="0" borderId="2" xfId="0" applyNumberFormat="1" applyFont="1" applyBorder="1" applyAlignment="1" applyProtection="1">
      <alignment vertical="center" wrapText="1"/>
      <protection locked="0"/>
    </xf>
    <xf numFmtId="178" fontId="75" fillId="0" borderId="2" xfId="0" applyNumberFormat="1" applyFont="1" applyBorder="1" applyAlignment="1" applyProtection="1">
      <alignment vertical="center" wrapText="1"/>
      <protection locked="0"/>
    </xf>
    <xf numFmtId="180" fontId="52" fillId="2" borderId="16" xfId="0" applyNumberFormat="1" applyFont="1" applyFill="1" applyBorder="1" applyAlignment="1" applyProtection="1">
      <alignment horizontal="center" vertical="center"/>
    </xf>
    <xf numFmtId="177" fontId="53" fillId="2" borderId="16" xfId="0" applyFont="1" applyFill="1" applyBorder="1" applyAlignment="1" applyProtection="1">
      <alignment horizontal="left" vertical="center"/>
    </xf>
    <xf numFmtId="177" fontId="52" fillId="2" borderId="14" xfId="0" applyFont="1" applyFill="1" applyBorder="1" applyAlignment="1" applyProtection="1">
      <alignment horizontal="center" vertical="center" wrapText="1"/>
    </xf>
    <xf numFmtId="180" fontId="52" fillId="2" borderId="15" xfId="0" applyNumberFormat="1"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2" fillId="2" borderId="104" xfId="0" applyFont="1" applyFill="1" applyBorder="1" applyAlignment="1" applyProtection="1">
      <alignment horizontal="center" vertical="center"/>
    </xf>
    <xf numFmtId="177" fontId="52" fillId="2" borderId="15" xfId="0" applyFont="1" applyFill="1" applyBorder="1" applyAlignment="1" applyProtection="1">
      <alignment horizontal="left" vertical="center"/>
    </xf>
    <xf numFmtId="177" fontId="52" fillId="2" borderId="15" xfId="0" applyFont="1" applyFill="1" applyBorder="1" applyAlignment="1" applyProtection="1">
      <alignment horizontal="right" vertical="center"/>
    </xf>
    <xf numFmtId="177" fontId="56" fillId="2" borderId="14" xfId="0" applyFont="1" applyFill="1" applyBorder="1" applyAlignment="1" applyProtection="1">
      <alignment horizontal="left" vertical="center"/>
    </xf>
    <xf numFmtId="177" fontId="52" fillId="2" borderId="15" xfId="0" applyFont="1" applyFill="1" applyBorder="1" applyAlignment="1" applyProtection="1">
      <alignment horizontal="center" vertical="center"/>
    </xf>
    <xf numFmtId="180" fontId="52" fillId="2" borderId="17" xfId="0" applyNumberFormat="1" applyFont="1" applyFill="1" applyBorder="1" applyAlignment="1" applyProtection="1">
      <alignment horizontal="center" vertical="center" wrapText="1"/>
    </xf>
    <xf numFmtId="178" fontId="52" fillId="0" borderId="2" xfId="0" applyNumberFormat="1" applyFont="1" applyBorder="1" applyAlignment="1" applyProtection="1">
      <alignment horizontal="center" vertical="center" wrapText="1"/>
      <protection locked="0"/>
    </xf>
    <xf numFmtId="178" fontId="75" fillId="0" borderId="2" xfId="0" applyNumberFormat="1" applyFont="1" applyBorder="1" applyAlignment="1" applyProtection="1">
      <alignment horizontal="center" vertical="center" wrapText="1"/>
      <protection locked="0"/>
    </xf>
    <xf numFmtId="177" fontId="117" fillId="2" borderId="15" xfId="0" applyFont="1" applyFill="1" applyBorder="1" applyAlignment="1" applyProtection="1">
      <alignment horizontal="right" vertical="center"/>
    </xf>
    <xf numFmtId="177" fontId="52" fillId="2" borderId="14" xfId="0" applyFont="1" applyFill="1" applyBorder="1" applyAlignment="1" applyProtection="1">
      <alignment horizontal="center" vertical="center"/>
    </xf>
    <xf numFmtId="177" fontId="47" fillId="2" borderId="0" xfId="0" applyFont="1" applyFill="1" applyAlignment="1" applyProtection="1">
      <alignment horizontal="left" vertical="center"/>
    </xf>
    <xf numFmtId="178" fontId="52" fillId="2" borderId="14" xfId="0" applyNumberFormat="1" applyFont="1" applyFill="1" applyBorder="1" applyAlignment="1" applyProtection="1">
      <alignment horizontal="center" vertical="center" wrapText="1"/>
    </xf>
    <xf numFmtId="177" fontId="52" fillId="2" borderId="13" xfId="0" applyFont="1" applyFill="1" applyBorder="1" applyAlignment="1" applyProtection="1">
      <alignment horizontal="center" vertical="center" wrapText="1"/>
    </xf>
    <xf numFmtId="177" fontId="52" fillId="2" borderId="127" xfId="0" applyFont="1" applyFill="1" applyBorder="1" applyAlignment="1" applyProtection="1">
      <alignment horizontal="left" vertical="center"/>
    </xf>
    <xf numFmtId="180" fontId="52" fillId="2" borderId="82" xfId="0" applyNumberFormat="1" applyFont="1" applyFill="1" applyBorder="1" applyAlignment="1" applyProtection="1">
      <alignment horizontal="center" vertical="center" wrapText="1"/>
    </xf>
    <xf numFmtId="177" fontId="52" fillId="2" borderId="31" xfId="0" applyFont="1" applyFill="1" applyBorder="1" applyAlignment="1" applyProtection="1">
      <alignment horizontal="center" vertical="center" wrapText="1"/>
    </xf>
    <xf numFmtId="178" fontId="52" fillId="0" borderId="17" xfId="0" applyNumberFormat="1" applyFont="1" applyBorder="1" applyAlignment="1" applyProtection="1">
      <alignment horizontal="center" vertical="center" wrapText="1"/>
      <protection locked="0"/>
    </xf>
    <xf numFmtId="177" fontId="52" fillId="0" borderId="82" xfId="0" applyFont="1" applyBorder="1" applyAlignment="1" applyProtection="1">
      <alignment horizontal="center" vertical="center" wrapText="1"/>
      <protection locked="0"/>
    </xf>
    <xf numFmtId="178" fontId="75" fillId="0" borderId="17" xfId="0" applyNumberFormat="1" applyFont="1" applyBorder="1" applyAlignment="1" applyProtection="1">
      <alignment horizontal="center" vertical="center" wrapText="1"/>
      <protection locked="0"/>
    </xf>
    <xf numFmtId="177" fontId="75" fillId="0" borderId="82" xfId="0" applyFont="1" applyBorder="1" applyAlignment="1" applyProtection="1">
      <alignment horizontal="center" vertical="center" wrapText="1"/>
      <protection locked="0"/>
    </xf>
    <xf numFmtId="177" fontId="75" fillId="2" borderId="2" xfId="0" applyFont="1" applyFill="1" applyBorder="1" applyAlignment="1" applyProtection="1">
      <alignment horizontal="center" vertical="center" wrapText="1"/>
    </xf>
    <xf numFmtId="177" fontId="52" fillId="2" borderId="66" xfId="0" applyFont="1" applyFill="1" applyBorder="1" applyAlignment="1" applyProtection="1">
      <alignment horizontal="center" vertical="center" wrapText="1"/>
    </xf>
    <xf numFmtId="177" fontId="27" fillId="2" borderId="2" xfId="0" applyFont="1" applyFill="1" applyBorder="1" applyAlignment="1" applyProtection="1">
      <alignment horizontal="left" vertical="center" wrapText="1"/>
      <protection locked="0"/>
    </xf>
    <xf numFmtId="177" fontId="52" fillId="11" borderId="14" xfId="0" applyFont="1" applyFill="1" applyBorder="1" applyAlignment="1" applyProtection="1">
      <alignment horizontal="center" vertical="center" wrapText="1"/>
      <protection locked="0"/>
    </xf>
    <xf numFmtId="178" fontId="52" fillId="0" borderId="2" xfId="0" applyNumberFormat="1" applyFont="1" applyFill="1" applyBorder="1" applyAlignment="1" applyProtection="1">
      <alignment horizontal="center" vertical="center" wrapText="1"/>
      <protection locked="0"/>
    </xf>
    <xf numFmtId="178" fontId="52" fillId="2" borderId="0" xfId="0" applyNumberFormat="1" applyFont="1" applyFill="1" applyAlignment="1" applyProtection="1">
      <alignment horizontal="center" vertical="center" wrapText="1"/>
    </xf>
    <xf numFmtId="177" fontId="52" fillId="2" borderId="5" xfId="0" applyFont="1" applyFill="1" applyBorder="1" applyAlignment="1" applyProtection="1">
      <alignment horizontal="center" vertical="center" wrapText="1"/>
    </xf>
    <xf numFmtId="178" fontId="52" fillId="2" borderId="6" xfId="0" applyNumberFormat="1" applyFont="1" applyFill="1" applyBorder="1" applyAlignment="1" applyProtection="1">
      <alignment horizontal="center" vertical="center" wrapText="1"/>
    </xf>
    <xf numFmtId="178" fontId="52" fillId="2" borderId="8" xfId="0" applyNumberFormat="1" applyFont="1" applyFill="1" applyBorder="1" applyAlignment="1" applyProtection="1">
      <alignment horizontal="center" vertical="center" wrapText="1"/>
    </xf>
    <xf numFmtId="180" fontId="52" fillId="2" borderId="82" xfId="0" applyNumberFormat="1"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2" fillId="2" borderId="106" xfId="0" applyFont="1" applyFill="1" applyBorder="1" applyAlignment="1" applyProtection="1">
      <alignment horizontal="center" vertical="center"/>
    </xf>
    <xf numFmtId="177" fontId="52" fillId="2" borderId="127" xfId="0" applyFont="1" applyFill="1" applyBorder="1" applyAlignment="1" applyProtection="1">
      <alignment horizontal="center" vertical="center"/>
    </xf>
    <xf numFmtId="177" fontId="52" fillId="2" borderId="17" xfId="0" applyFont="1" applyFill="1" applyBorder="1" applyAlignment="1" applyProtection="1">
      <alignment horizontal="center" vertical="center"/>
    </xf>
    <xf numFmtId="177" fontId="52" fillId="2" borderId="1" xfId="0" applyFont="1" applyFill="1" applyBorder="1" applyAlignment="1" applyProtection="1">
      <alignment horizontal="center" vertical="center" wrapText="1"/>
    </xf>
    <xf numFmtId="177" fontId="52" fillId="2" borderId="2" xfId="0" applyFont="1" applyFill="1" applyBorder="1" applyAlignment="1" applyProtection="1">
      <alignment horizontal="center" vertical="center"/>
    </xf>
    <xf numFmtId="180" fontId="52" fillId="2" borderId="2" xfId="0" applyNumberFormat="1" applyFont="1" applyFill="1" applyBorder="1" applyAlignment="1" applyProtection="1">
      <alignment horizontal="center" vertical="center"/>
    </xf>
    <xf numFmtId="177" fontId="75" fillId="2" borderId="15"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xf>
    <xf numFmtId="177" fontId="52" fillId="2" borderId="13" xfId="0" applyFont="1" applyFill="1" applyBorder="1" applyAlignment="1" applyProtection="1">
      <alignment horizontal="center" vertical="center"/>
    </xf>
    <xf numFmtId="178" fontId="52" fillId="2" borderId="7" xfId="0" applyNumberFormat="1" applyFont="1" applyFill="1" applyBorder="1" applyAlignment="1" applyProtection="1">
      <alignment horizontal="center" vertical="center" wrapText="1"/>
    </xf>
    <xf numFmtId="178" fontId="52" fillId="2" borderId="9" xfId="0" applyNumberFormat="1" applyFont="1" applyFill="1" applyBorder="1" applyAlignment="1" applyProtection="1">
      <alignment horizontal="center" vertical="center" wrapText="1"/>
    </xf>
    <xf numFmtId="177" fontId="52" fillId="2" borderId="87" xfId="0" applyFont="1" applyFill="1" applyBorder="1" applyAlignment="1" applyProtection="1">
      <alignment horizontal="center" vertical="center" wrapText="1"/>
    </xf>
    <xf numFmtId="177" fontId="52" fillId="2" borderId="60" xfId="0" applyFont="1" applyFill="1" applyBorder="1" applyAlignment="1" applyProtection="1">
      <alignment horizontal="center" vertical="center"/>
    </xf>
    <xf numFmtId="177" fontId="52" fillId="2" borderId="58" xfId="0" applyFont="1" applyFill="1" applyBorder="1" applyAlignment="1" applyProtection="1">
      <alignment horizontal="center" vertical="center"/>
    </xf>
    <xf numFmtId="177" fontId="52" fillId="2" borderId="21" xfId="0" applyFont="1" applyFill="1" applyBorder="1" applyAlignment="1" applyProtection="1">
      <alignment horizontal="center" vertical="center"/>
    </xf>
    <xf numFmtId="178" fontId="75" fillId="2" borderId="9" xfId="0" applyNumberFormat="1" applyFont="1" applyFill="1" applyBorder="1" applyAlignment="1" applyProtection="1">
      <alignment horizontal="center" vertical="center" wrapText="1"/>
    </xf>
    <xf numFmtId="178" fontId="75" fillId="0" borderId="2" xfId="0" applyNumberFormat="1" applyFont="1" applyFill="1" applyBorder="1" applyAlignment="1" applyProtection="1">
      <alignment horizontal="center" vertical="center" wrapText="1"/>
      <protection locked="0"/>
    </xf>
    <xf numFmtId="177" fontId="75" fillId="0" borderId="2" xfId="0" applyFont="1" applyBorder="1" applyAlignment="1" applyProtection="1">
      <alignment vertical="center" wrapText="1"/>
      <protection locked="0"/>
    </xf>
    <xf numFmtId="177" fontId="75" fillId="0" borderId="14" xfId="0" applyFont="1" applyBorder="1" applyAlignment="1" applyProtection="1">
      <alignment horizontal="center" vertical="center" wrapText="1"/>
      <protection locked="0"/>
    </xf>
    <xf numFmtId="177" fontId="75" fillId="0" borderId="0" xfId="0" applyFont="1" applyFill="1" applyBorder="1" applyAlignment="1" applyProtection="1">
      <alignment horizontal="center" vertical="center" wrapText="1"/>
    </xf>
    <xf numFmtId="178" fontId="75" fillId="0" borderId="0" xfId="0" applyNumberFormat="1" applyFont="1" applyFill="1" applyBorder="1" applyAlignment="1" applyProtection="1">
      <alignment horizontal="center" vertical="center" wrapText="1"/>
    </xf>
    <xf numFmtId="177"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5"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5"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5" fontId="125" fillId="0" borderId="2" xfId="0" applyNumberFormat="1" applyFont="1" applyFill="1" applyBorder="1" applyAlignment="1">
      <alignment horizontal="left" vertical="center"/>
    </xf>
    <xf numFmtId="185"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5"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7" fontId="129" fillId="0" borderId="0" xfId="0" applyFont="1" applyProtection="1">
      <alignment vertical="center"/>
    </xf>
    <xf numFmtId="177" fontId="130" fillId="0" borderId="0" xfId="0" applyFont="1" applyProtection="1">
      <alignment vertical="center"/>
    </xf>
    <xf numFmtId="177" fontId="0" fillId="0" borderId="0" xfId="0" applyFont="1" applyProtection="1">
      <alignment vertical="center"/>
    </xf>
    <xf numFmtId="177" fontId="128" fillId="0" borderId="0" xfId="0" applyFont="1" applyProtection="1">
      <alignment vertical="center"/>
    </xf>
    <xf numFmtId="177" fontId="130" fillId="0" borderId="2" xfId="0" applyFont="1" applyBorder="1" applyAlignment="1" applyProtection="1">
      <alignment horizontal="center" vertical="center" wrapText="1"/>
    </xf>
    <xf numFmtId="177" fontId="0" fillId="0" borderId="0" xfId="0" applyFont="1" applyAlignment="1" applyProtection="1">
      <alignment horizontal="left" vertical="center"/>
    </xf>
    <xf numFmtId="177" fontId="130" fillId="14" borderId="2" xfId="0" applyFont="1" applyFill="1" applyBorder="1" applyAlignment="1" applyProtection="1">
      <alignment horizontal="center" vertical="center" wrapText="1"/>
    </xf>
    <xf numFmtId="177" fontId="130" fillId="2" borderId="2" xfId="0" applyFont="1" applyFill="1" applyBorder="1" applyAlignment="1" applyProtection="1">
      <alignment horizontal="center" vertical="center" wrapText="1"/>
    </xf>
    <xf numFmtId="177" fontId="131" fillId="18" borderId="2" xfId="0" applyFont="1" applyFill="1" applyBorder="1" applyAlignment="1" applyProtection="1">
      <alignment horizontal="center" vertical="center"/>
    </xf>
    <xf numFmtId="177" fontId="132" fillId="0" borderId="2" xfId="0" applyFont="1" applyFill="1" applyBorder="1" applyAlignment="1" applyProtection="1">
      <alignment horizontal="center" vertical="center"/>
    </xf>
    <xf numFmtId="177" fontId="118" fillId="0" borderId="0" xfId="0" applyFont="1" applyProtection="1">
      <alignment vertical="center"/>
    </xf>
    <xf numFmtId="177" fontId="120" fillId="0" borderId="2" xfId="0" applyFont="1" applyBorder="1" applyAlignment="1" applyProtection="1">
      <alignment horizontal="center" vertical="center"/>
    </xf>
    <xf numFmtId="177" fontId="0" fillId="3" borderId="13" xfId="0" applyFont="1" applyFill="1" applyBorder="1" applyAlignment="1" applyProtection="1">
      <alignment horizontal="left" vertical="center"/>
    </xf>
    <xf numFmtId="177" fontId="118" fillId="0" borderId="14" xfId="0" applyFont="1" applyBorder="1" applyAlignment="1" applyProtection="1">
      <alignment horizontal="left" vertical="center"/>
    </xf>
    <xf numFmtId="177" fontId="0" fillId="0" borderId="15" xfId="0" applyFont="1" applyBorder="1" applyAlignment="1" applyProtection="1">
      <alignment horizontal="left" vertical="center"/>
    </xf>
    <xf numFmtId="177" fontId="0" fillId="3" borderId="31" xfId="0" applyFont="1" applyFill="1" applyBorder="1" applyAlignment="1" applyProtection="1">
      <alignment horizontal="left" vertical="center"/>
    </xf>
    <xf numFmtId="177" fontId="0" fillId="0" borderId="2" xfId="0" applyFont="1" applyBorder="1" applyAlignment="1" applyProtection="1">
      <alignment horizontal="left" vertical="center"/>
    </xf>
    <xf numFmtId="177" fontId="0" fillId="3" borderId="17" xfId="0" applyFont="1" applyFill="1" applyBorder="1" applyAlignment="1" applyProtection="1">
      <alignment horizontal="left" vertical="center"/>
    </xf>
    <xf numFmtId="177" fontId="0" fillId="0" borderId="14" xfId="0" applyFont="1" applyBorder="1" applyAlignment="1" applyProtection="1">
      <alignment horizontal="left" vertical="center"/>
    </xf>
    <xf numFmtId="177" fontId="0" fillId="19" borderId="14" xfId="0" applyFont="1" applyFill="1" applyBorder="1" applyAlignment="1" applyProtection="1">
      <alignment vertical="center"/>
    </xf>
    <xf numFmtId="177" fontId="0" fillId="12" borderId="16" xfId="0" applyFont="1" applyFill="1" applyBorder="1" applyAlignment="1" applyProtection="1">
      <alignment vertical="center"/>
    </xf>
    <xf numFmtId="177" fontId="0" fillId="12" borderId="15" xfId="0" applyFont="1" applyFill="1" applyBorder="1" applyAlignment="1" applyProtection="1">
      <alignment vertical="center"/>
    </xf>
    <xf numFmtId="177" fontId="0" fillId="20" borderId="2" xfId="0" applyFont="1" applyFill="1" applyBorder="1" applyAlignment="1" applyProtection="1">
      <alignment horizontal="left" vertical="center"/>
    </xf>
    <xf numFmtId="177" fontId="66" fillId="0" borderId="0" xfId="0" applyFont="1" applyProtection="1">
      <alignment vertical="center"/>
    </xf>
    <xf numFmtId="177" fontId="118" fillId="0" borderId="0" xfId="0" applyFont="1" applyAlignment="1" applyProtection="1">
      <alignment horizontal="left" vertical="center"/>
    </xf>
    <xf numFmtId="178" fontId="118" fillId="0" borderId="0" xfId="0" applyNumberFormat="1" applyFont="1" applyAlignment="1" applyProtection="1">
      <alignment horizontal="left" vertical="center"/>
    </xf>
    <xf numFmtId="177" fontId="0" fillId="0" borderId="0" xfId="0" applyFont="1" applyProtection="1">
      <alignment vertical="center"/>
      <protection locked="0"/>
    </xf>
    <xf numFmtId="177" fontId="133"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0"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0"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0"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0"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0"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0"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7" fontId="57" fillId="0" borderId="0" xfId="0" applyFont="1">
      <alignment vertical="center"/>
    </xf>
    <xf numFmtId="177" fontId="141" fillId="0" borderId="0" xfId="0" applyFont="1" applyBorder="1" applyAlignment="1">
      <alignment horizontal="center" vertical="center"/>
    </xf>
    <xf numFmtId="177" fontId="57" fillId="0" borderId="0" xfId="0" applyFont="1" applyBorder="1">
      <alignment vertical="center"/>
    </xf>
    <xf numFmtId="177" fontId="134" fillId="0" borderId="0" xfId="0" applyFont="1" applyAlignment="1">
      <alignment vertical="center"/>
    </xf>
    <xf numFmtId="177" fontId="136" fillId="0" borderId="0" xfId="0" applyFont="1" applyAlignment="1">
      <alignment vertical="center" wrapText="1"/>
    </xf>
    <xf numFmtId="177" fontId="142" fillId="0" borderId="0" xfId="0" applyFont="1">
      <alignment vertical="center"/>
    </xf>
    <xf numFmtId="177" fontId="143" fillId="0" borderId="0" xfId="0" applyFont="1">
      <alignment vertical="center"/>
    </xf>
    <xf numFmtId="177" fontId="144" fillId="0" borderId="0" xfId="0" applyFont="1" applyAlignment="1" applyProtection="1">
      <alignment vertical="center" wrapText="1"/>
      <protection locked="0"/>
    </xf>
    <xf numFmtId="177" fontId="136" fillId="0" borderId="0" xfId="0" applyFont="1" applyFill="1" applyAlignment="1">
      <alignment vertical="center" wrapText="1"/>
    </xf>
    <xf numFmtId="177" fontId="134" fillId="0" borderId="0" xfId="0" applyFont="1">
      <alignment vertical="center"/>
    </xf>
    <xf numFmtId="183" fontId="136" fillId="0" borderId="0" xfId="0" applyNumberFormat="1" applyFont="1" applyAlignment="1">
      <alignment horizontal="left" vertical="center"/>
    </xf>
    <xf numFmtId="177" fontId="136" fillId="0" borderId="0" xfId="0" applyFont="1">
      <alignment vertical="center"/>
    </xf>
    <xf numFmtId="177" fontId="139" fillId="3" borderId="0" xfId="0" applyFont="1" applyFill="1" applyProtection="1">
      <alignment vertical="center"/>
      <protection locked="0"/>
    </xf>
    <xf numFmtId="177" fontId="57" fillId="0" borderId="0" xfId="0" applyFont="1" applyProtection="1">
      <alignment vertical="center"/>
      <protection locked="0"/>
    </xf>
    <xf numFmtId="177" fontId="145" fillId="0" borderId="0" xfId="63" applyFont="1">
      <alignment vertical="center"/>
    </xf>
    <xf numFmtId="177" fontId="0" fillId="0" borderId="0" xfId="63">
      <alignment vertical="center"/>
    </xf>
    <xf numFmtId="177" fontId="146" fillId="0" borderId="0" xfId="63" applyFont="1" applyAlignment="1" applyProtection="1">
      <alignment horizontal="left" vertical="top" wrapText="1"/>
    </xf>
    <xf numFmtId="177" fontId="145" fillId="0" borderId="0" xfId="63" applyFont="1" applyAlignment="1">
      <alignment vertical="top" wrapText="1"/>
    </xf>
    <xf numFmtId="177"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AppData\Local\Temp\HZ$D.312.1751\HZ$D.312.1754\&#25552;&#20132;&#20108;&#23457;\&#29976;&#23478;&#21475;&#22823;&#214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比较法-住宅"/>
      <sheetName val="比较法-商业"/>
      <sheetName val="典型户型修正"/>
      <sheetName val="比较法-办公"/>
      <sheetName val="Sheet1"/>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row r="12">
          <cell r="B12">
            <v>54290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19" customWidth="1"/>
    <col min="2" max="2" width="81" style="3220" customWidth="1"/>
    <col min="3" max="16384" width="9" style="3221"/>
  </cols>
  <sheetData>
    <row r="1" s="3216" customFormat="1" ht="16.35" spans="1:2">
      <c r="A1" s="3222" t="s">
        <v>0</v>
      </c>
      <c r="B1" s="3223" t="s">
        <v>1</v>
      </c>
    </row>
    <row r="2" s="3217" customFormat="1" ht="16.35" spans="1:2">
      <c r="A2" s="3224" t="s">
        <v>2</v>
      </c>
      <c r="B2" s="3225" t="str">
        <f>'预评函-封皮'!B37:I37</f>
        <v>预评估</v>
      </c>
    </row>
    <row r="3" s="3218" customFormat="1" spans="1:2">
      <c r="A3" s="3226" t="s">
        <v>3</v>
      </c>
      <c r="B3" s="3227">
        <f>'预评函-封皮'!B40</f>
        <v>0</v>
      </c>
    </row>
    <row r="4" s="3218" customFormat="1" spans="1:2">
      <c r="A4" s="3226" t="s">
        <v>4</v>
      </c>
      <c r="B4" s="3227" t="str">
        <f ca="1">'预评函-封皮'!B46</f>
        <v>（注册号：0)、（注册号：0)</v>
      </c>
    </row>
    <row r="5" s="3216" customFormat="1" ht="16.35" spans="1:2">
      <c r="A5" s="3228" t="s">
        <v>5</v>
      </c>
      <c r="B5" s="3229" t="str">
        <f>'预评函-封皮'!B49</f>
        <v>康正预评字号</v>
      </c>
    </row>
    <row r="6" s="3217" customFormat="1" ht="16.35" spans="1:2">
      <c r="A6" s="3224" t="s">
        <v>6</v>
      </c>
      <c r="B6" s="3225" t="str">
        <f>'预评函-1'!A4</f>
        <v>受贵公司委托，我公司对进行了预评估。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2022年7月29日</v>
      </c>
    </row>
    <row r="13" s="3218" customFormat="1" spans="1:2">
      <c r="A13" s="3226" t="s">
        <v>13</v>
      </c>
      <c r="B13" s="3227"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6.35" spans="1:2">
      <c r="A18" s="3228" t="s">
        <v>18</v>
      </c>
      <c r="B18" s="3229" t="str">
        <f>'预评函-1'!A24</f>
        <v>本次评估采用的主估价方法为基准地价系数修正法和基准地价系数修正法。</v>
      </c>
    </row>
    <row r="19" s="3217" customFormat="1" ht="16.3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房地产</v>
      </c>
    </row>
    <row r="42" s="3218" customFormat="1" ht="31.2" spans="1:2">
      <c r="A42" s="3226" t="s">
        <v>42</v>
      </c>
      <c r="B42" s="3227" t="str">
        <f>'预评函-3'!B2</f>
        <v>建筑面积</v>
      </c>
    </row>
    <row r="43" s="3218" customFormat="1" spans="1:2">
      <c r="A43" s="3226" t="s">
        <v>43</v>
      </c>
      <c r="B43" s="3227">
        <f>'预评函-3'!B4</f>
        <v>0</v>
      </c>
    </row>
    <row r="44" s="3218" customFormat="1" ht="31.2"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6.35" spans="1:2">
      <c r="A57" s="3228" t="s">
        <v>57</v>
      </c>
      <c r="B57" s="3229" t="str">
        <f>'预评函-3'!A6</f>
        <v>估价师知悉的法定优先受偿款</v>
      </c>
    </row>
    <row r="58" s="3217" customFormat="1" ht="16.3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6.35" spans="1:2">
      <c r="A69" s="3228" t="s">
        <v>69</v>
      </c>
      <c r="B69" s="3229">
        <f>'预评函-4'!C31</f>
        <v>42551</v>
      </c>
    </row>
    <row r="70" ht="16.35" spans="1:2">
      <c r="A70" s="3230" t="s">
        <v>70</v>
      </c>
      <c r="B70" s="3231">
        <f>'预评函-4'!A4</f>
        <v>0</v>
      </c>
    </row>
    <row r="71" spans="1:2">
      <c r="A71" s="3226" t="s">
        <v>71</v>
      </c>
      <c r="B71" s="3227">
        <f ca="1">'预评函-4'!B4</f>
        <v>0</v>
      </c>
    </row>
    <row r="72" spans="1:2">
      <c r="A72" s="3226" t="s">
        <v>72</v>
      </c>
      <c r="B72" s="3227">
        <f>'预评函-4'!A5</f>
        <v>0</v>
      </c>
    </row>
    <row r="73" s="3216" customFormat="1" ht="16.35" spans="1:2">
      <c r="A73" s="3228" t="s">
        <v>73</v>
      </c>
      <c r="B73" s="3229">
        <f ca="1">'预评函-4'!B5</f>
        <v>0</v>
      </c>
    </row>
    <row r="74" ht="16.3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2" customWidth="1"/>
    <col min="2" max="9" width="10" style="3212" customWidth="1"/>
    <col min="10" max="16384" width="9" style="3212"/>
  </cols>
  <sheetData>
    <row r="36" spans="1:2">
      <c r="A36" s="3211" t="s">
        <v>75</v>
      </c>
      <c r="B36" s="3211" t="s">
        <v>76</v>
      </c>
    </row>
    <row r="37" ht="27.75" customHeight="1" spans="1:9">
      <c r="A37" s="3211"/>
      <c r="B37" s="3213" t="str">
        <f>项目基本情况!B1</f>
        <v>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197" customWidth="1"/>
    <col min="2" max="16384" width="9" style="3197"/>
  </cols>
  <sheetData>
    <row r="1" ht="22.2" spans="1:1">
      <c r="A1" s="3198" t="s">
        <v>82</v>
      </c>
    </row>
    <row r="2" spans="1:1">
      <c r="A2" s="3199"/>
    </row>
    <row r="3" ht="17.4" spans="1:1">
      <c r="A3" s="3200" t="str">
        <f>项目基本情况!B5&amp;"："</f>
        <v>：</v>
      </c>
    </row>
    <row r="4" ht="17.4" spans="1:1">
      <c r="A4" s="3201" t="str">
        <f>"受贵公司委托，我公司对"&amp;项目基本情况!S1&amp;"进行了预评估。"</f>
        <v>受贵公司委托，我公司对进行了预评估。</v>
      </c>
    </row>
    <row r="5" ht="17.4" spans="1:1">
      <c r="A5" s="3202" t="s">
        <v>83</v>
      </c>
    </row>
    <row r="6" ht="17.4" spans="1:1">
      <c r="A6" s="3203" t="s">
        <v>84</v>
      </c>
    </row>
    <row r="7" ht="17.4"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4" t="s">
        <v>85</v>
      </c>
    </row>
    <row r="9" ht="17.4" spans="1:1">
      <c r="A9" s="3203" t="s">
        <v>86</v>
      </c>
    </row>
    <row r="10" ht="17.4"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4" t="s">
        <v>87</v>
      </c>
    </row>
    <row r="12" ht="17.4"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4" spans="1:1">
      <c r="A14" s="3206" t="s">
        <v>89</v>
      </c>
    </row>
    <row r="15" ht="17.4" spans="1:1">
      <c r="A15" s="3207" t="str">
        <f>TEXT(项目基本情况!D3,"yyyy年m月d日;;")&amp;IF(项目基本情况!D3=项目基本情况!B3,"（评估专业人员实地查勘之日）","")</f>
        <v>2022年7月29日</v>
      </c>
    </row>
    <row r="16" ht="17.4" spans="1:1">
      <c r="A16" s="3206" t="s">
        <v>90</v>
      </c>
    </row>
    <row r="17" ht="69.6" spans="1:1">
      <c r="A17" s="3201" t="s">
        <v>91</v>
      </c>
    </row>
    <row r="18" ht="69.6"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06" t="s">
        <v>92</v>
      </c>
    </row>
    <row r="24" ht="17.4" spans="1:1">
      <c r="A24" s="3208" t="str">
        <f>"本次评估采用的主估价方法为"&amp;结果表!K4&amp;"和"&amp;结果表!L4&amp;"。"</f>
        <v>本次评估采用的主估价方法为基准地价系数修正法和基准地价系数修正法。</v>
      </c>
    </row>
    <row r="25" ht="17.4" spans="1:1">
      <c r="A25" s="3208"/>
    </row>
    <row r="26" ht="17.4"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67" customWidth="1"/>
    <col min="2" max="2" width="37.2222222222222" style="3167" customWidth="1"/>
    <col min="3" max="3" width="11.3333333333333" style="3167" customWidth="1"/>
    <col min="4" max="4" width="31.7777777777778" style="3167" customWidth="1"/>
    <col min="5" max="5" width="0.444444444444444" style="3167" customWidth="1"/>
    <col min="6" max="7" width="13" style="3167" customWidth="1"/>
    <col min="8" max="16384" width="9" style="3167"/>
  </cols>
  <sheetData>
    <row r="1" ht="17.4"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7.4" spans="1:5">
      <c r="A3" s="3171" t="str">
        <f>IF(项目基本情况!B9="房地产市场价值","估价结果一览表（市场价值不需“结果表-1”）","估价结果一览表")</f>
        <v>估价结果一览表</v>
      </c>
      <c r="B3" s="3171"/>
      <c r="C3" s="3171"/>
      <c r="D3" s="3171"/>
      <c r="E3" s="3171"/>
    </row>
    <row r="4" ht="18.15" spans="1:5">
      <c r="A4" s="3171"/>
      <c r="B4" s="3172" t="s">
        <v>95</v>
      </c>
      <c r="C4" s="3172"/>
      <c r="D4" s="3172"/>
      <c r="E4" s="3171"/>
    </row>
    <row r="5" ht="16.35" spans="1:5">
      <c r="A5" s="3169"/>
      <c r="B5" s="3173" t="s">
        <v>96</v>
      </c>
      <c r="C5" s="3174" t="s">
        <v>97</v>
      </c>
      <c r="D5" s="3175" t="e">
        <f ca="1">结果表!H101</f>
        <v>#REF!</v>
      </c>
      <c r="E5" s="3169"/>
    </row>
    <row r="6" ht="15.6" spans="1:5">
      <c r="A6" s="3169"/>
      <c r="B6" s="3173"/>
      <c r="C6" s="3174" t="s">
        <v>98</v>
      </c>
      <c r="D6" s="3175" t="e">
        <f ca="1">NUMBERSTRING(INT(D5*10000),2)&amp;"元整"</f>
        <v>#REF!</v>
      </c>
      <c r="E6" s="3169"/>
    </row>
    <row r="7" ht="15.6" spans="1:5">
      <c r="A7" s="3169"/>
      <c r="B7" s="3176"/>
      <c r="C7" s="3177" t="s">
        <v>99</v>
      </c>
      <c r="D7" s="3178" t="e">
        <f ca="1">结果表!H102</f>
        <v>#REF!</v>
      </c>
      <c r="E7" s="3169"/>
    </row>
    <row r="8" ht="15.6" spans="1:5">
      <c r="A8" s="3169"/>
      <c r="B8" s="3179" t="str">
        <f>结果表!E103</f>
        <v>2.估价师知悉的法定优先受偿款</v>
      </c>
      <c r="C8" s="3180" t="s">
        <v>100</v>
      </c>
      <c r="D8" s="3178">
        <f>结果表!H103</f>
        <v>0</v>
      </c>
      <c r="E8" s="3169"/>
    </row>
    <row r="9" ht="15.6" spans="1:5">
      <c r="A9" s="3169"/>
      <c r="B9" s="3181"/>
      <c r="C9" s="3174" t="s">
        <v>98</v>
      </c>
      <c r="D9" s="3175" t="str">
        <f>NUMBERSTRING(INT(D8*10000),2)&amp;"元整"</f>
        <v>零元整</v>
      </c>
      <c r="E9" s="3169"/>
    </row>
    <row r="10" ht="15.6" spans="1:5">
      <c r="A10" s="3169"/>
      <c r="B10" s="3182" t="s">
        <v>101</v>
      </c>
      <c r="C10" s="3183" t="s">
        <v>102</v>
      </c>
      <c r="D10" s="3184">
        <f>结果表!H104</f>
        <v>0</v>
      </c>
      <c r="E10" s="3169"/>
    </row>
    <row r="11" ht="15.6" spans="1:5">
      <c r="A11" s="3169"/>
      <c r="B11" s="3182" t="s">
        <v>103</v>
      </c>
      <c r="C11" s="3183" t="s">
        <v>102</v>
      </c>
      <c r="D11" s="3184">
        <f>结果表!H105</f>
        <v>0</v>
      </c>
      <c r="E11" s="3169"/>
    </row>
    <row r="12" ht="15.6" spans="1:5">
      <c r="A12" s="3169"/>
      <c r="B12" s="3182" t="s">
        <v>104</v>
      </c>
      <c r="C12" s="3183" t="s">
        <v>102</v>
      </c>
      <c r="D12" s="3184">
        <f>结果表!H106</f>
        <v>0</v>
      </c>
      <c r="E12" s="3169"/>
    </row>
    <row r="13" ht="15.6" spans="1:5">
      <c r="A13" s="3169"/>
      <c r="B13" s="3185" t="str">
        <f>结果表!E107</f>
        <v>3.房地产抵押价值</v>
      </c>
      <c r="C13" s="3186" t="s">
        <v>97</v>
      </c>
      <c r="D13" s="3187" t="e">
        <f ca="1">结果表!H107</f>
        <v>#REF!</v>
      </c>
      <c r="E13" s="3169"/>
    </row>
    <row r="14" ht="15.6" spans="1:5">
      <c r="A14" s="3169"/>
      <c r="B14" s="3173"/>
      <c r="C14" s="3174" t="s">
        <v>98</v>
      </c>
      <c r="D14" s="3175" t="e">
        <f ca="1">NUMBERSTRING(INT(D13*10000),2)&amp;"元整"</f>
        <v>#REF!</v>
      </c>
      <c r="E14" s="3169"/>
    </row>
    <row r="15" ht="15.6" spans="1:5">
      <c r="A15" s="3169"/>
      <c r="B15" s="3176"/>
      <c r="C15" s="3177" t="s">
        <v>99</v>
      </c>
      <c r="D15" s="3188" t="e">
        <f ca="1">结果表!H108</f>
        <v>#REF!</v>
      </c>
      <c r="E15" s="3169"/>
    </row>
    <row r="16" ht="15.6" spans="1:5">
      <c r="A16" s="3169"/>
      <c r="B16" s="3179" t="str">
        <f>结果表!E109</f>
        <v>——</v>
      </c>
      <c r="C16" s="3186" t="s">
        <v>97</v>
      </c>
      <c r="D16" s="3189" t="str">
        <f ca="1">结果表!H109</f>
        <v>——</v>
      </c>
      <c r="E16" s="3169"/>
    </row>
    <row r="17" ht="15.6" spans="1:5">
      <c r="A17" s="3169"/>
      <c r="B17" s="3190"/>
      <c r="C17" s="3174" t="s">
        <v>98</v>
      </c>
      <c r="D17" s="3175" t="e">
        <f ca="1">NUMBERSTRING(INT(D16*10000),2)&amp;"元整"</f>
        <v>#VALUE!</v>
      </c>
      <c r="E17" s="3169"/>
    </row>
    <row r="18" ht="15.6" spans="1:5">
      <c r="A18" s="3169"/>
      <c r="B18" s="3181"/>
      <c r="C18" s="3177" t="s">
        <v>99</v>
      </c>
      <c r="D18" s="3188" t="str">
        <f ca="1">结果表!H110</f>
        <v>——</v>
      </c>
      <c r="E18" s="3169"/>
    </row>
    <row r="19" ht="15.6" spans="1:5">
      <c r="A19" s="3169"/>
      <c r="B19" s="3185" t="str">
        <f>结果表!E111</f>
        <v>——</v>
      </c>
      <c r="C19" s="3186" t="s">
        <v>97</v>
      </c>
      <c r="D19" s="3178" t="str">
        <f ca="1">结果表!H111</f>
        <v>——</v>
      </c>
      <c r="E19" s="3169"/>
    </row>
    <row r="20" ht="15.6" spans="1:5">
      <c r="A20" s="3169"/>
      <c r="B20" s="3173"/>
      <c r="C20" s="3174" t="s">
        <v>98</v>
      </c>
      <c r="D20" s="3175" t="e">
        <f ca="1">NUMBERSTRING(INT(D19*10000),2)&amp;"元整"</f>
        <v>#VALUE!</v>
      </c>
      <c r="E20" s="3169"/>
    </row>
    <row r="21" ht="16.35" spans="1:5">
      <c r="A21" s="3169"/>
      <c r="B21" s="3191"/>
      <c r="C21" s="3192" t="s">
        <v>99</v>
      </c>
      <c r="D21" s="3193" t="str">
        <f ca="1">结果表!H112</f>
        <v>——</v>
      </c>
      <c r="E21" s="3169"/>
    </row>
    <row r="22" ht="14.55" spans="1:5">
      <c r="A22" s="3169"/>
      <c r="B22" s="3194" t="s">
        <v>105</v>
      </c>
      <c r="C22" s="3169"/>
      <c r="D22" s="3169"/>
      <c r="E22" s="3169"/>
    </row>
    <row r="23" spans="1:5">
      <c r="A23" s="3169"/>
      <c r="B23" s="3169"/>
      <c r="C23" s="3169"/>
      <c r="D23" s="3169"/>
      <c r="E23" s="3169"/>
    </row>
    <row r="24" ht="17.4"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6" spans="1:9">
      <c r="A3" s="3158"/>
      <c r="B3" s="3158"/>
      <c r="C3" s="3158"/>
      <c r="D3" s="3158" t="s">
        <v>110</v>
      </c>
      <c r="E3" s="3158" t="s">
        <v>111</v>
      </c>
      <c r="F3" s="3158" t="s">
        <v>110</v>
      </c>
      <c r="G3" s="3158" t="s">
        <v>111</v>
      </c>
      <c r="H3" s="3158" t="s">
        <v>110</v>
      </c>
      <c r="I3" s="3158" t="s">
        <v>111</v>
      </c>
    </row>
    <row r="4" ht="15.6" spans="1:9">
      <c r="A4" s="3159" t="str">
        <f>项目基本情况!S2</f>
        <v>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6" spans="1:9">
      <c r="A6" s="3160" t="str">
        <f>结果表!A120</f>
        <v>估价师知悉的法定优先受偿款</v>
      </c>
      <c r="B6" s="3160"/>
      <c r="C6" s="3160"/>
      <c r="D6" s="3160">
        <f>结果表!D120</f>
        <v>0</v>
      </c>
      <c r="E6" s="3160"/>
      <c r="F6" s="3160"/>
      <c r="G6" s="3160"/>
      <c r="H6" s="3160"/>
      <c r="I6" s="3160"/>
    </row>
    <row r="7" ht="15" spans="1:9">
      <c r="A7" s="3158" t="s">
        <v>112</v>
      </c>
      <c r="B7" s="3158"/>
      <c r="C7" s="3158"/>
      <c r="D7" s="3161" t="str">
        <f>结果表!D121</f>
        <v>零元整</v>
      </c>
      <c r="E7" s="3162"/>
      <c r="F7" s="3162"/>
      <c r="G7" s="3162"/>
      <c r="H7" s="3162"/>
      <c r="I7" s="3166"/>
    </row>
    <row r="8" ht="15.6" spans="1:9">
      <c r="A8" s="3160" t="str">
        <f>结果表!A122</f>
        <v>房地产抵押价值</v>
      </c>
      <c r="B8" s="3160"/>
      <c r="C8" s="3160"/>
      <c r="D8" s="3160" t="e">
        <f ca="1">结果表!D122</f>
        <v>#REF!</v>
      </c>
      <c r="E8" s="3160"/>
      <c r="F8" s="3160"/>
      <c r="G8" s="3160"/>
      <c r="H8" s="3160"/>
      <c r="I8" s="3160"/>
    </row>
    <row r="9" ht="15" spans="1:9">
      <c r="A9" s="3158" t="s">
        <v>112</v>
      </c>
      <c r="B9" s="3158"/>
      <c r="C9" s="3158"/>
      <c r="D9" s="3158" t="e">
        <f ca="1">结果表!D123</f>
        <v>#REF!</v>
      </c>
      <c r="E9" s="3158"/>
      <c r="F9" s="3158"/>
      <c r="G9" s="3158"/>
      <c r="H9" s="3158"/>
      <c r="I9" s="3158"/>
    </row>
    <row r="10" ht="15.6" spans="1:9">
      <c r="A10" s="3160" t="str">
        <f>结果表!A124</f>
        <v/>
      </c>
      <c r="B10" s="3160"/>
      <c r="C10" s="3160"/>
      <c r="D10" s="3160" t="str">
        <f ca="1">结果表!D124</f>
        <v>——</v>
      </c>
      <c r="E10" s="3160"/>
      <c r="F10" s="3160"/>
      <c r="G10" s="3160"/>
      <c r="H10" s="3160"/>
      <c r="I10" s="3160"/>
    </row>
    <row r="11" ht="15" spans="1:9">
      <c r="A11" s="3158" t="s">
        <v>112</v>
      </c>
      <c r="B11" s="3158"/>
      <c r="C11" s="3158"/>
      <c r="D11" s="3158" t="e">
        <f ca="1">结果表!D125</f>
        <v>#VALUE!</v>
      </c>
      <c r="E11" s="3158"/>
      <c r="F11" s="3158"/>
      <c r="G11" s="3158"/>
      <c r="H11" s="3158"/>
      <c r="I11" s="3158"/>
    </row>
    <row r="12" ht="15.6" spans="1:9">
      <c r="A12" s="3160" t="str">
        <f>结果表!A126</f>
        <v/>
      </c>
      <c r="B12" s="3160"/>
      <c r="C12" s="3160"/>
      <c r="D12" s="3160" t="str">
        <f ca="1">结果表!D126</f>
        <v>——</v>
      </c>
      <c r="E12" s="3160"/>
      <c r="F12" s="3160"/>
      <c r="G12" s="3160"/>
      <c r="H12" s="3160"/>
      <c r="I12" s="3160"/>
    </row>
    <row r="13" ht="15.75" spans="1:9">
      <c r="A13" s="3163" t="s">
        <v>112</v>
      </c>
      <c r="B13" s="3163"/>
      <c r="C13" s="3163"/>
      <c r="D13" s="3163" t="e">
        <f ca="1">结果表!D127</f>
        <v>#VALUE!</v>
      </c>
      <c r="E13" s="3163"/>
      <c r="F13" s="3163"/>
      <c r="G13" s="3163"/>
      <c r="H13" s="3163"/>
      <c r="I13" s="3163"/>
    </row>
    <row r="14" ht="14.55" spans="1:9">
      <c r="A14" s="3164" t="s">
        <v>113</v>
      </c>
      <c r="B14" s="3164"/>
      <c r="C14" s="3164"/>
      <c r="D14" s="3164"/>
      <c r="E14" s="3164"/>
      <c r="F14" s="3164"/>
      <c r="G14" s="3164"/>
      <c r="H14" s="3164"/>
      <c r="I14" s="3164"/>
    </row>
    <row r="16" ht="17.4" spans="1:9">
      <c r="A16" s="3165" t="s">
        <v>106</v>
      </c>
      <c r="B16" s="1559"/>
      <c r="C16" s="1559"/>
      <c r="D16" s="1559"/>
      <c r="E16" s="1559"/>
      <c r="F16" s="1559"/>
      <c r="G16" s="1559"/>
      <c r="H16" s="1559"/>
      <c r="I16" s="1559"/>
    </row>
    <row r="17" spans="1:9">
      <c r="A17" s="1559"/>
      <c r="B17" s="1559"/>
      <c r="C17" s="1559"/>
      <c r="D17" s="1559"/>
      <c r="E17" s="1559"/>
      <c r="F17" s="1559"/>
      <c r="G17" s="1559"/>
      <c r="H17" s="1559"/>
      <c r="I17" s="1559"/>
    </row>
    <row r="18" spans="1:9">
      <c r="A18" s="1559"/>
      <c r="B18" s="1559"/>
      <c r="C18" s="1559"/>
      <c r="D18" s="1559"/>
      <c r="E18" s="1559"/>
      <c r="F18" s="1559"/>
      <c r="G18" s="1559"/>
      <c r="H18" s="1559"/>
      <c r="I18" s="1559"/>
    </row>
    <row r="19" spans="1:9">
      <c r="A19" s="1559"/>
      <c r="B19" s="1559"/>
      <c r="C19" s="1559"/>
      <c r="D19" s="1559"/>
      <c r="E19" s="1559"/>
      <c r="F19" s="1559"/>
      <c r="G19" s="1559"/>
      <c r="H19" s="1559"/>
      <c r="I19" s="1559"/>
    </row>
    <row r="20" spans="1:9">
      <c r="A20" s="1559"/>
      <c r="B20" s="1559"/>
      <c r="C20" s="1559"/>
      <c r="D20" s="1559"/>
      <c r="E20" s="1559"/>
      <c r="F20" s="1559"/>
      <c r="G20" s="1559"/>
      <c r="H20" s="1559"/>
      <c r="I20" s="1559"/>
    </row>
    <row r="21" spans="1:9">
      <c r="A21" s="1559"/>
      <c r="B21" s="1559"/>
      <c r="C21" s="1559"/>
      <c r="D21" s="1559"/>
      <c r="E21" s="1559"/>
      <c r="F21" s="1559"/>
      <c r="G21" s="1559"/>
      <c r="H21" s="1559"/>
      <c r="I21" s="1559"/>
    </row>
    <row r="22" spans="1:9">
      <c r="A22" s="1559"/>
      <c r="B22" s="1559"/>
      <c r="C22" s="1559"/>
      <c r="D22" s="1559"/>
      <c r="E22" s="1559"/>
      <c r="F22" s="1559"/>
      <c r="G22" s="1559"/>
      <c r="H22" s="1559"/>
      <c r="I22" s="1559"/>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36" t="s">
        <v>114</v>
      </c>
      <c r="B1" s="3136"/>
      <c r="C1" s="3136"/>
      <c r="D1" s="3136"/>
    </row>
    <row r="2" ht="17.4" spans="1:4">
      <c r="A2" s="3137" t="s">
        <v>115</v>
      </c>
      <c r="B2" s="3137"/>
      <c r="C2" s="3137"/>
      <c r="D2" s="3137"/>
    </row>
    <row r="3" ht="17.4"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7.4" spans="1:4">
      <c r="A6" s="3137" t="s">
        <v>121</v>
      </c>
      <c r="B6" s="3137"/>
      <c r="C6" s="3137"/>
      <c r="D6" s="3137"/>
    </row>
    <row r="7" ht="17.4"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4" spans="1:4">
      <c r="A10" s="3136" t="s">
        <v>125</v>
      </c>
      <c r="B10" s="3145"/>
      <c r="C10" s="3145"/>
      <c r="D10" s="3145"/>
    </row>
    <row r="11" ht="30" customHeight="1" spans="1:4">
      <c r="A11" s="3146" t="s">
        <v>126</v>
      </c>
      <c r="B11" s="3147"/>
      <c r="C11" s="3147"/>
      <c r="D11" s="3147"/>
    </row>
    <row r="12" ht="1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9"/>
      <c r="C23" s="1559"/>
      <c r="D23" s="1559"/>
    </row>
    <row r="24" spans="1:4">
      <c r="A24" s="3152"/>
      <c r="B24" s="1559"/>
      <c r="C24" s="1559"/>
      <c r="D24" s="1559"/>
    </row>
    <row r="25" ht="17.4" spans="1:1">
      <c r="A25" s="3153" t="s">
        <v>130</v>
      </c>
    </row>
    <row r="26" ht="17.4" spans="1:1">
      <c r="A26" s="3154"/>
    </row>
    <row r="27" ht="17.4" spans="1:1">
      <c r="A27" s="3154" t="s">
        <v>131</v>
      </c>
    </row>
    <row r="30" ht="17.4"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2" customWidth="1"/>
    <col min="3" max="10" width="12.4444444444444" style="3132" customWidth="1"/>
    <col min="11" max="16384" width="9" style="3132"/>
  </cols>
  <sheetData>
    <row r="1" ht="17.4" spans="1:10">
      <c r="A1" s="3133" t="s">
        <v>133</v>
      </c>
      <c r="B1" s="3134"/>
      <c r="C1" s="3134"/>
      <c r="D1" s="3134"/>
      <c r="E1" s="3134"/>
      <c r="F1" s="3134"/>
      <c r="G1" s="3134"/>
      <c r="H1" s="3134"/>
      <c r="I1" s="3134"/>
      <c r="J1" s="3134"/>
    </row>
    <row r="2" ht="17.4"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07" customWidth="1"/>
    <col min="2" max="16384" width="14.4444444444444" style="3108"/>
  </cols>
  <sheetData>
    <row r="1" s="3106" customFormat="1" ht="17.4"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4" spans="1:3">
      <c r="A15" s="3118" t="s">
        <v>146</v>
      </c>
      <c r="B15" s="3119" t="s">
        <v>147</v>
      </c>
      <c r="C15" s="3120"/>
    </row>
    <row r="16" ht="14.4" spans="1:3">
      <c r="A16" s="3121"/>
      <c r="B16" s="3119" t="s">
        <v>148</v>
      </c>
      <c r="C16" s="3120"/>
    </row>
    <row r="17" ht="14.4" spans="1:3">
      <c r="A17" s="3121"/>
      <c r="B17" s="3122" t="s">
        <v>149</v>
      </c>
      <c r="C17" s="3122" t="s">
        <v>146</v>
      </c>
    </row>
    <row r="18" ht="14.4" spans="1:3">
      <c r="A18" s="3121"/>
      <c r="B18" s="3122"/>
      <c r="C18" s="3122" t="s">
        <v>150</v>
      </c>
    </row>
    <row r="19" ht="14.4" spans="1:3">
      <c r="A19" s="3121"/>
      <c r="B19" s="3122"/>
      <c r="C19" s="3122" t="s">
        <v>151</v>
      </c>
    </row>
    <row r="20" ht="14.4" spans="1:3">
      <c r="A20" s="3123"/>
      <c r="B20" s="3124" t="s">
        <v>152</v>
      </c>
      <c r="C20" s="3120"/>
    </row>
    <row r="21" ht="14.4" spans="1:3">
      <c r="A21" s="3125" t="s">
        <v>153</v>
      </c>
      <c r="B21" s="3126"/>
      <c r="C21" s="3127"/>
    </row>
    <row r="22" ht="14.4" spans="1:3">
      <c r="A22" s="3128" t="s">
        <v>154</v>
      </c>
      <c r="B22" s="3124" t="s">
        <v>155</v>
      </c>
      <c r="C22" s="3120"/>
    </row>
    <row r="23" ht="14.4" spans="1:3">
      <c r="A23" s="3128"/>
      <c r="B23" s="3124" t="s">
        <v>156</v>
      </c>
      <c r="C23" s="3120"/>
    </row>
    <row r="24" ht="14.4" spans="1:3">
      <c r="A24" s="3128"/>
      <c r="B24" s="3124" t="s">
        <v>157</v>
      </c>
      <c r="C24" s="3120"/>
    </row>
    <row r="25" ht="14.4" spans="1:3">
      <c r="A25" s="3128"/>
      <c r="B25" s="3122" t="s">
        <v>158</v>
      </c>
      <c r="C25" s="3122" t="s">
        <v>159</v>
      </c>
    </row>
    <row r="26" ht="14.4" spans="1:3">
      <c r="A26" s="3128"/>
      <c r="B26" s="3122"/>
      <c r="C26" s="3122" t="s">
        <v>160</v>
      </c>
    </row>
    <row r="27" ht="14.4" spans="1:3">
      <c r="A27" s="3128"/>
      <c r="B27" s="3122"/>
      <c r="C27" s="3122" t="s">
        <v>161</v>
      </c>
    </row>
    <row r="28" ht="14.4" spans="1:3">
      <c r="A28" s="3128"/>
      <c r="B28" s="3122"/>
      <c r="C28" s="3122" t="s">
        <v>162</v>
      </c>
    </row>
    <row r="29" ht="14.4" spans="1:3">
      <c r="A29" s="3128"/>
      <c r="B29" s="3122"/>
      <c r="C29" s="3122" t="s">
        <v>163</v>
      </c>
    </row>
    <row r="30" ht="14.4" spans="1:3">
      <c r="A30" s="3128"/>
      <c r="B30" s="3122"/>
      <c r="C30" s="3122" t="s">
        <v>164</v>
      </c>
    </row>
    <row r="31" ht="14.4" spans="1:3">
      <c r="A31" s="3128"/>
      <c r="B31" s="3122"/>
      <c r="C31" s="3122" t="s">
        <v>165</v>
      </c>
    </row>
    <row r="32" ht="14.4" spans="1:3">
      <c r="A32" s="3128"/>
      <c r="B32" s="3122"/>
      <c r="C32" s="3122" t="s">
        <v>166</v>
      </c>
    </row>
    <row r="33" ht="14.4" spans="1:3">
      <c r="A33" s="3128"/>
      <c r="B33" s="3122"/>
      <c r="C33" s="3122" t="s">
        <v>167</v>
      </c>
    </row>
    <row r="34" spans="1:1">
      <c r="A34" s="3129" t="s">
        <v>168</v>
      </c>
    </row>
    <row r="37" spans="1:1">
      <c r="A37" s="3129" t="s">
        <v>169</v>
      </c>
    </row>
    <row r="38" ht="14.4" spans="1:1">
      <c r="A38" s="3130" t="s">
        <v>170</v>
      </c>
    </row>
    <row r="39" ht="14.4" spans="1:1">
      <c r="A39" s="3130" t="s">
        <v>171</v>
      </c>
    </row>
    <row r="40" ht="14.4" spans="1:1">
      <c r="A40" s="3130" t="s">
        <v>172</v>
      </c>
    </row>
    <row r="41" ht="14.4" spans="1:1">
      <c r="A41" s="3131" t="s">
        <v>173</v>
      </c>
    </row>
    <row r="42" ht="14.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77" customWidth="1"/>
    <col min="2" max="2" width="38.6666666666667" style="3077" customWidth="1"/>
    <col min="3" max="3" width="26" style="3077" customWidth="1"/>
    <col min="4" max="4" width="35" style="3077" hidden="1" customWidth="1"/>
    <col min="5" max="5" width="30.1111111111111" style="3077" customWidth="1"/>
    <col min="6" max="6" width="35.4444444444444" style="3077" customWidth="1"/>
    <col min="7" max="7" width="31" style="3077" customWidth="1"/>
    <col min="8" max="8" width="37.4444444444444" style="3077" hidden="1" customWidth="1"/>
    <col min="9" max="16384" width="22.6666666666667" style="3077"/>
  </cols>
  <sheetData>
    <row r="1" customHeight="1" spans="1:8">
      <c r="A1" s="3078"/>
      <c r="B1" s="3078"/>
      <c r="C1" s="3078"/>
      <c r="D1" s="3078"/>
      <c r="E1" s="3078"/>
      <c r="F1" s="3078"/>
      <c r="G1" s="3078"/>
      <c r="H1" s="3078"/>
    </row>
    <row r="2" customHeight="1" spans="1:8">
      <c r="A2" s="3079" t="s">
        <v>175</v>
      </c>
      <c r="B2" s="3079">
        <f ca="1">TODAY()</f>
        <v>44824</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f ca="1">IF(C11&lt;B2,"已过期",1120070131)</f>
        <v>1120070131</v>
      </c>
      <c r="C11" s="3086">
        <v>44849</v>
      </c>
      <c r="D11" s="3087" t="str">
        <f ca="1" t="shared" si="0"/>
        <v>郑燚（注册号：1120070131）</v>
      </c>
      <c r="E11" s="3088" t="s">
        <v>191</v>
      </c>
      <c r="F11" s="3085">
        <f ca="1">IF(G11&lt;B2,"已过期",2014110011)</f>
        <v>2014110011</v>
      </c>
      <c r="G11" s="3086">
        <v>49302</v>
      </c>
      <c r="H11" s="3089" t="str">
        <f ca="1" t="shared" si="1"/>
        <v>郑燚（注册号：2014110011）</v>
      </c>
    </row>
    <row r="12" customHeight="1" spans="1:8">
      <c r="A12" s="3085" t="s">
        <v>192</v>
      </c>
      <c r="B12" s="3085">
        <f ca="1">IF(C12&lt;B2,"已过期",1120040230)</f>
        <v>1120040230</v>
      </c>
      <c r="C12" s="3090">
        <v>44864</v>
      </c>
      <c r="D12" s="3087" t="str">
        <f ca="1" t="shared" si="0"/>
        <v>苏海（注册号：1120040230）</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56" customWidth="1"/>
    <col min="2" max="2" width="23.2222222222222" style="3057" customWidth="1"/>
    <col min="3" max="3" width="13" style="3058" customWidth="1"/>
    <col min="4" max="4" width="5.77777777777778" style="3059" customWidth="1"/>
    <col min="5" max="5" width="7.11111111111111" style="3059" customWidth="1"/>
    <col min="6" max="6" width="10.6666666666667" style="3059" customWidth="1"/>
    <col min="7" max="7" width="13.4444444444444" style="3059" customWidth="1"/>
    <col min="8" max="8" width="9" style="3058" customWidth="1"/>
    <col min="9" max="9" width="11.6666666666667" style="3058" customWidth="1"/>
    <col min="10" max="10" width="9" style="3058" customWidth="1"/>
    <col min="11" max="19" width="9" style="3059" customWidth="1"/>
    <col min="20" max="23" width="9" style="3058" customWidth="1"/>
    <col min="24" max="24" width="21.1111111111111" style="3057" customWidth="1"/>
    <col min="25" max="16384" width="9" style="3057"/>
  </cols>
  <sheetData>
    <row r="1" s="3055" customFormat="1" ht="28.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888888888889" style="2919" customWidth="1"/>
    <col min="2" max="2" width="10" style="2919" customWidth="1"/>
    <col min="3" max="3" width="11.4444444444444" style="2919" customWidth="1"/>
    <col min="4" max="4" width="12.2222222222222" style="2919" customWidth="1"/>
    <col min="5" max="5" width="12.6666666666667" style="2919" customWidth="1"/>
    <col min="6" max="6" width="10" style="2919" customWidth="1"/>
    <col min="7" max="7" width="10.7777777777778" style="2919" customWidth="1"/>
    <col min="8" max="8" width="10" style="2919" customWidth="1"/>
    <col min="9" max="9" width="11.1111111111111"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95" spans="1:28">
      <c r="A1" s="2922" t="s">
        <v>335</v>
      </c>
      <c r="B1" s="2923" t="str">
        <f>IF(B10="北京市","北京市",C10)&amp;F10&amp;IF(结果表!G1="在建","出让国有建设用地使用权及在建建筑物",IF(结果表!G1="土地","出让国有建设用地使用权",))&amp;B9&amp;"预评估"</f>
        <v>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
      </c>
      <c r="T1" s="2919"/>
      <c r="U1" s="2919"/>
      <c r="V1" s="2919"/>
      <c r="W1" s="2919"/>
      <c r="X1" s="2919"/>
      <c r="Y1" s="2919"/>
      <c r="Z1" s="2919"/>
      <c r="AA1" s="2919"/>
      <c r="AB1" s="2919"/>
    </row>
    <row r="2"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房地产</v>
      </c>
      <c r="T2" s="2919"/>
      <c r="U2" s="2919"/>
      <c r="V2" s="2919"/>
      <c r="W2" s="2919"/>
      <c r="X2" s="2919"/>
      <c r="Y2" s="2919"/>
      <c r="Z2" s="2919"/>
      <c r="AA2" s="2919"/>
      <c r="AB2" s="2919"/>
    </row>
    <row r="3" spans="1:28">
      <c r="A3" s="1769" t="s">
        <v>337</v>
      </c>
      <c r="B3" s="2931"/>
      <c r="C3" s="2932" t="s">
        <v>338</v>
      </c>
      <c r="D3" s="2931">
        <v>44771</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ht="13.95" spans="1:28">
      <c r="A4" s="1792"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4"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95" spans="1:28">
      <c r="A5" s="2935" t="s">
        <v>340</v>
      </c>
      <c r="B5" s="2936"/>
      <c r="C5" s="2937"/>
      <c r="D5" s="2938"/>
      <c r="E5" s="2939"/>
      <c r="F5" s="2939"/>
      <c r="G5" s="2939"/>
      <c r="H5" s="2939"/>
      <c r="I5" s="2939"/>
      <c r="J5" s="2476"/>
      <c r="K5" s="2224"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spans="1:18">
      <c r="A7" s="2940" t="s">
        <v>342</v>
      </c>
      <c r="B7" s="2944"/>
      <c r="C7" s="2942"/>
      <c r="D7" s="2943"/>
      <c r="E7" s="2929"/>
      <c r="F7" s="2939"/>
      <c r="G7" s="2939"/>
      <c r="H7" s="2939"/>
      <c r="I7" s="2939"/>
      <c r="J7" s="2476"/>
      <c r="K7" s="3037"/>
      <c r="L7" s="3038"/>
      <c r="M7" s="3038"/>
      <c r="N7" s="2476"/>
      <c r="O7" s="3038"/>
      <c r="P7" s="2476"/>
      <c r="Q7" s="2476"/>
      <c r="R7" s="2476"/>
    </row>
    <row r="8" spans="1:18">
      <c r="A8" s="2945" t="s">
        <v>343</v>
      </c>
      <c r="B8" s="2946"/>
      <c r="C8" s="2947"/>
      <c r="D8" s="2948" t="s">
        <v>344</v>
      </c>
      <c r="E8" s="2949"/>
      <c r="F8" s="2950"/>
      <c r="G8" s="2930"/>
      <c r="H8" s="2930"/>
      <c r="I8" s="2930"/>
      <c r="J8" s="2476"/>
      <c r="K8" s="3039"/>
      <c r="L8" s="3038"/>
      <c r="M8" s="3038"/>
      <c r="N8" s="2476"/>
      <c r="O8" s="3038"/>
      <c r="P8" s="2476"/>
      <c r="Q8" s="2476"/>
      <c r="R8" s="2476"/>
    </row>
    <row r="9" ht="13.95" spans="1:18">
      <c r="A9" s="2951" t="s">
        <v>345</v>
      </c>
      <c r="B9" s="2952"/>
      <c r="C9" s="2953"/>
      <c r="D9" s="2954"/>
      <c r="E9" s="2952"/>
      <c r="F9" s="2955"/>
      <c r="G9" s="2956"/>
      <c r="H9" s="2956"/>
      <c r="I9" s="2956"/>
      <c r="J9" s="2476"/>
      <c r="K9" s="3037"/>
      <c r="L9" s="3038"/>
      <c r="M9" s="3038"/>
      <c r="N9" s="2476"/>
      <c r="O9" s="3038"/>
      <c r="P9" s="2476"/>
      <c r="Q9" s="2476"/>
      <c r="R9" s="2476"/>
    </row>
    <row r="10" ht="13.95" spans="1:18">
      <c r="A10" s="2957" t="s">
        <v>346</v>
      </c>
      <c r="B10" s="2958"/>
      <c r="C10" s="2959"/>
      <c r="D10" s="2938"/>
      <c r="E10" s="703" t="s">
        <v>347</v>
      </c>
      <c r="F10" s="2960"/>
      <c r="G10" s="2961"/>
      <c r="H10" s="2962"/>
      <c r="I10" s="3040"/>
      <c r="J10" s="2476"/>
      <c r="K10" s="3037"/>
      <c r="L10" s="3038"/>
      <c r="M10" s="3038"/>
      <c r="N10" s="2476"/>
      <c r="O10" s="3038"/>
      <c r="P10" s="2476"/>
      <c r="Q10" s="2476"/>
      <c r="R10" s="2476"/>
    </row>
    <row r="11" spans="1:18">
      <c r="A11" s="2963" t="s">
        <v>348</v>
      </c>
      <c r="B11" s="2964" t="s">
        <v>349</v>
      </c>
      <c r="C11" s="2965"/>
      <c r="D11" s="2966"/>
      <c r="E11" s="2967"/>
      <c r="F11" s="2967"/>
      <c r="G11" s="2967"/>
      <c r="H11" s="2967"/>
      <c r="I11" s="2967"/>
      <c r="J11" s="2476"/>
      <c r="K11" s="3037"/>
      <c r="L11" s="3038"/>
      <c r="M11" s="3038"/>
      <c r="N11" s="2476"/>
      <c r="O11" s="3038"/>
      <c r="P11" s="2476"/>
      <c r="Q11" s="2476"/>
      <c r="R11" s="2476"/>
    </row>
    <row r="12" spans="1:18">
      <c r="A12" s="2968" t="s">
        <v>350</v>
      </c>
      <c r="B12" s="2964" t="s">
        <v>351</v>
      </c>
      <c r="C12" s="1811" t="s">
        <v>352</v>
      </c>
      <c r="D12" s="378" t="s">
        <v>353</v>
      </c>
      <c r="E12" s="378" t="s">
        <v>354</v>
      </c>
      <c r="F12" s="378" t="s">
        <v>355</v>
      </c>
      <c r="G12" s="378" t="s">
        <v>356</v>
      </c>
      <c r="H12" s="378" t="s">
        <v>357</v>
      </c>
      <c r="I12" s="378" t="s">
        <v>358</v>
      </c>
      <c r="J12" s="2476"/>
      <c r="K12" s="3037"/>
      <c r="L12" s="3038"/>
      <c r="M12" s="3038"/>
      <c r="N12" s="2476"/>
      <c r="O12" s="3038"/>
      <c r="P12" s="2476"/>
      <c r="Q12" s="2476"/>
      <c r="R12" s="2476"/>
    </row>
    <row r="13" spans="1:18">
      <c r="A13" s="1797"/>
      <c r="B13" s="2969"/>
      <c r="C13" s="2970" t="s">
        <v>359</v>
      </c>
      <c r="D13" s="2971"/>
      <c r="E13" s="2971"/>
      <c r="F13" s="2971">
        <f>'[2]数据-取费表'!$B$12</f>
        <v>54290</v>
      </c>
      <c r="G13" s="2971"/>
      <c r="H13" s="2971"/>
      <c r="I13" s="2971"/>
      <c r="J13" s="2476"/>
      <c r="K13" s="3037"/>
      <c r="L13" s="3038"/>
      <c r="M13" s="3038"/>
      <c r="N13" s="2476"/>
      <c r="O13" s="3038"/>
      <c r="P13" s="2476"/>
      <c r="Q13" s="2476"/>
      <c r="R13" s="2476"/>
    </row>
    <row r="14" spans="1:18">
      <c r="A14" s="1797"/>
      <c r="B14" s="2969"/>
      <c r="C14" s="2970" t="s">
        <v>360</v>
      </c>
      <c r="D14" s="2972"/>
      <c r="E14" s="2972"/>
      <c r="F14" s="2972">
        <v>50</v>
      </c>
      <c r="G14" s="2972"/>
      <c r="H14" s="2972"/>
      <c r="I14" s="2972"/>
      <c r="J14" s="2476"/>
      <c r="K14" s="3037"/>
      <c r="L14" s="3038"/>
      <c r="M14" s="3038"/>
      <c r="N14" s="2476"/>
      <c r="O14" s="3038"/>
      <c r="P14" s="2476"/>
      <c r="Q14" s="2476"/>
      <c r="R14" s="2476"/>
    </row>
    <row r="15" spans="1:18">
      <c r="A15" s="1804"/>
      <c r="B15" s="2973"/>
      <c r="C15" s="2974" t="s">
        <v>361</v>
      </c>
      <c r="D15" s="378" t="str">
        <f>IF(B12="出让",IF(D13="","",ROUNDDOWN(MIN((D13-$D$3)/365,D14),2)),D14)</f>
        <v/>
      </c>
      <c r="E15" s="378" t="str">
        <f>IF(B12="出让",IF(E13="","",ROUNDDOWN(MIN((E13-$D$3)/365,E14),2)),E14)</f>
        <v/>
      </c>
      <c r="F15" s="378">
        <f>IF(B12="出让",IF(F13="","",ROUNDDOWN(MIN((F13-$D$3)/365,F14),2)),F14)</f>
        <v>26.07</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spans="1:18">
      <c r="A16" s="703" t="s">
        <v>362</v>
      </c>
      <c r="B16" s="2975"/>
      <c r="C16" s="2976"/>
      <c r="D16" s="2977"/>
      <c r="E16" s="1839" t="s">
        <v>363</v>
      </c>
      <c r="F16" s="2978"/>
      <c r="G16" s="2979"/>
      <c r="H16" s="2979"/>
      <c r="I16" s="3041"/>
      <c r="J16" s="2476"/>
      <c r="K16" s="3037"/>
      <c r="L16" s="3038"/>
      <c r="M16" s="3038"/>
      <c r="N16" s="2476"/>
      <c r="O16" s="3038"/>
      <c r="P16" s="2476"/>
      <c r="Q16" s="2476"/>
      <c r="R16" s="2476"/>
    </row>
    <row r="17" spans="1:22">
      <c r="A17" s="1781" t="s">
        <v>364</v>
      </c>
      <c r="B17" s="1769" t="s">
        <v>365</v>
      </c>
      <c r="C17" s="378">
        <f>'数据-汇总表'!E3</f>
        <v>0</v>
      </c>
      <c r="D17" s="1822" t="s">
        <v>366</v>
      </c>
      <c r="E17" s="2980" t="s">
        <v>367</v>
      </c>
      <c r="F17" s="2981"/>
      <c r="G17" s="2981"/>
      <c r="H17" s="2981"/>
      <c r="I17" s="3042"/>
      <c r="J17" s="2476"/>
      <c r="K17" s="3039"/>
      <c r="L17" s="3038"/>
      <c r="M17" s="3038"/>
      <c r="N17" s="2476"/>
      <c r="O17" s="3038"/>
      <c r="P17" s="2476"/>
      <c r="Q17" s="2476"/>
      <c r="R17" s="2476"/>
      <c r="S17" s="2476"/>
      <c r="T17" s="2476"/>
      <c r="U17" s="2476"/>
      <c r="V17" s="2476"/>
    </row>
    <row r="18" ht="24.75" spans="1:22">
      <c r="A18" s="2982" t="s">
        <v>368</v>
      </c>
      <c r="B18" s="1792" t="s">
        <v>369</v>
      </c>
      <c r="C18" s="2983" t="e">
        <f>'数据-汇总表'!D3</f>
        <v>#DIV/0!</v>
      </c>
      <c r="D18" s="1815" t="s">
        <v>366</v>
      </c>
      <c r="E18" s="2984" t="s">
        <v>370</v>
      </c>
      <c r="F18" s="2985"/>
      <c r="G18" s="2985"/>
      <c r="H18" s="2985"/>
      <c r="I18" s="3043"/>
      <c r="J18" s="2476"/>
      <c r="K18" s="3039"/>
      <c r="L18" s="3038"/>
      <c r="M18" s="3038"/>
      <c r="N18" s="2476"/>
      <c r="O18" s="3038"/>
      <c r="P18" s="2476"/>
      <c r="Q18" s="2476"/>
      <c r="R18" s="2476"/>
      <c r="S18" s="2476"/>
      <c r="T18" s="2476"/>
      <c r="U18" s="2476"/>
      <c r="V18" s="2476"/>
    </row>
    <row r="19" ht="25.5" spans="1:22">
      <c r="A19" s="703" t="s">
        <v>371</v>
      </c>
      <c r="B19" s="1774" t="s">
        <v>372</v>
      </c>
      <c r="C19" s="2986"/>
      <c r="D19" s="2987" t="s">
        <v>373</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spans="1:28">
      <c r="A20" s="2991" t="s">
        <v>374</v>
      </c>
      <c r="B20" s="2992" t="s">
        <v>375</v>
      </c>
      <c r="C20" s="2993"/>
      <c r="D20" s="2994" t="s">
        <v>376</v>
      </c>
      <c r="E20" s="2995"/>
      <c r="F20" s="2996" t="s">
        <v>377</v>
      </c>
      <c r="G20" s="2939"/>
      <c r="H20" s="2939"/>
      <c r="I20" s="2939"/>
      <c r="J20" s="2476"/>
      <c r="K20" s="3044" t="s">
        <v>378</v>
      </c>
      <c r="L20" s="190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4.75" spans="1:28">
      <c r="A21" s="2991"/>
      <c r="B21" s="2997" t="s">
        <v>379</v>
      </c>
      <c r="C21" s="2471" t="s">
        <v>380</v>
      </c>
      <c r="D21" s="2998" t="s">
        <v>381</v>
      </c>
      <c r="E21" s="2999" t="s">
        <v>380</v>
      </c>
      <c r="F21" s="3000"/>
      <c r="G21" s="2939"/>
      <c r="H21" s="2939"/>
      <c r="I21" s="2939"/>
      <c r="J21" s="2476"/>
      <c r="K21" s="3044"/>
      <c r="L21" s="190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36.75" spans="1:28">
      <c r="A22" s="2991"/>
      <c r="B22" s="3001" t="s">
        <v>382</v>
      </c>
      <c r="C22" s="2471" t="s">
        <v>383</v>
      </c>
      <c r="D22" s="2930"/>
      <c r="E22" s="2930"/>
      <c r="F22" s="2930"/>
      <c r="G22" s="2939"/>
      <c r="H22" s="2939"/>
      <c r="I22" s="2939"/>
      <c r="J22" s="2476"/>
      <c r="K22" s="3044"/>
      <c r="L22" s="190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spans="1:22">
      <c r="A23" s="3002" t="s">
        <v>384</v>
      </c>
      <c r="B23" s="2469" t="s">
        <v>385</v>
      </c>
      <c r="C23" s="3003"/>
      <c r="D23" s="3004" t="s">
        <v>385</v>
      </c>
      <c r="E23" s="3005"/>
      <c r="F23" s="2930"/>
      <c r="G23" s="2939"/>
      <c r="H23" s="2939"/>
      <c r="I23" s="2939"/>
      <c r="J23" s="2476"/>
      <c r="K23" s="3037"/>
      <c r="L23" s="1923"/>
      <c r="M23" s="3038"/>
      <c r="N23" s="2476"/>
      <c r="O23" s="3038"/>
      <c r="P23" s="2476"/>
      <c r="Q23" s="2476"/>
      <c r="R23" s="2476"/>
      <c r="S23" s="2476"/>
      <c r="T23" s="2476"/>
      <c r="U23" s="2476"/>
      <c r="V23" s="2476"/>
    </row>
    <row r="24" spans="1:22">
      <c r="A24" s="3002"/>
      <c r="B24" s="2469" t="s">
        <v>386</v>
      </c>
      <c r="C24" s="2445"/>
      <c r="D24" s="3002" t="s">
        <v>386</v>
      </c>
      <c r="E24" s="3006"/>
      <c r="F24" s="2930"/>
      <c r="G24" s="2939"/>
      <c r="H24" s="2939"/>
      <c r="I24" s="2939"/>
      <c r="J24" s="2476"/>
      <c r="K24" s="3037"/>
      <c r="L24" s="1923"/>
      <c r="M24" s="3038"/>
      <c r="N24" s="2476"/>
      <c r="O24" s="3038"/>
      <c r="P24" s="2476"/>
      <c r="Q24" s="2476"/>
      <c r="R24" s="2476"/>
      <c r="S24" s="2476"/>
      <c r="T24" s="2476"/>
      <c r="U24" s="2476"/>
      <c r="V24" s="2476"/>
    </row>
    <row r="25" spans="1:22">
      <c r="A25" s="3002"/>
      <c r="B25" s="2469" t="s">
        <v>387</v>
      </c>
      <c r="C25" s="2445"/>
      <c r="D25" s="3002" t="s">
        <v>387</v>
      </c>
      <c r="E25" s="3006"/>
      <c r="F25" s="2930"/>
      <c r="G25" s="2939"/>
      <c r="H25" s="2939"/>
      <c r="I25" s="2939"/>
      <c r="J25" s="2476"/>
      <c r="K25" s="3037"/>
      <c r="L25" s="3038"/>
      <c r="M25" s="3038"/>
      <c r="N25" s="2476"/>
      <c r="O25" s="3038"/>
      <c r="P25" s="2476"/>
      <c r="Q25" s="2476"/>
      <c r="R25" s="2476"/>
      <c r="S25" s="2476"/>
      <c r="T25" s="2476"/>
      <c r="U25" s="2476"/>
      <c r="V25" s="2476"/>
    </row>
    <row r="26" ht="13.95" spans="1:22">
      <c r="A26" s="3007"/>
      <c r="B26" s="3008" t="s">
        <v>388</v>
      </c>
      <c r="C26" s="3009"/>
      <c r="D26" s="3007" t="s">
        <v>388</v>
      </c>
      <c r="E26" s="3010"/>
      <c r="F26" s="2956"/>
      <c r="G26" s="2956"/>
      <c r="H26" s="2956"/>
      <c r="I26" s="2956"/>
      <c r="J26" s="2476"/>
      <c r="K26" s="3037"/>
      <c r="L26" s="3038"/>
      <c r="M26" s="3038"/>
      <c r="N26" s="2476"/>
      <c r="O26" s="3038"/>
      <c r="P26" s="2476"/>
      <c r="Q26" s="2476"/>
      <c r="R26" s="2476"/>
      <c r="S26" s="2476"/>
      <c r="T26" s="2476"/>
      <c r="U26" s="2476"/>
      <c r="V26" s="2476"/>
    </row>
    <row r="27" ht="13.95" spans="1:22">
      <c r="A27" s="1797" t="s">
        <v>389</v>
      </c>
      <c r="B27" s="1804" t="s">
        <v>390</v>
      </c>
      <c r="C27" s="3011"/>
      <c r="D27" s="3012"/>
      <c r="E27" s="2939"/>
      <c r="F27" s="2939"/>
      <c r="G27" s="2939"/>
      <c r="H27" s="2939"/>
      <c r="I27" s="2939"/>
      <c r="J27" s="2476"/>
      <c r="K27" s="3037"/>
      <c r="L27" s="3038"/>
      <c r="M27" s="3038"/>
      <c r="N27" s="2476"/>
      <c r="O27" s="3038"/>
      <c r="P27" s="2476"/>
      <c r="Q27" s="2476"/>
      <c r="R27" s="2476"/>
      <c r="S27" s="2476"/>
      <c r="T27" s="2476"/>
      <c r="U27" s="2476"/>
      <c r="V27" s="2476"/>
    </row>
    <row r="28" spans="1:22">
      <c r="A28" s="1797"/>
      <c r="B28" s="1769" t="s">
        <v>391</v>
      </c>
      <c r="C28" s="3013"/>
      <c r="D28" s="3014"/>
      <c r="E28" s="2939"/>
      <c r="F28" s="2939"/>
      <c r="G28" s="2939"/>
      <c r="H28" s="2939"/>
      <c r="I28" s="2939"/>
      <c r="J28" s="2476"/>
      <c r="K28" s="3037"/>
      <c r="L28" s="3038"/>
      <c r="M28" s="3038"/>
      <c r="N28" s="2476"/>
      <c r="O28" s="3038"/>
      <c r="P28" s="2476"/>
      <c r="Q28" s="2476"/>
      <c r="R28" s="2476"/>
      <c r="S28" s="2476"/>
      <c r="T28" s="2476"/>
      <c r="U28" s="2476"/>
      <c r="V28" s="2476"/>
    </row>
    <row r="29" spans="1:22">
      <c r="A29" s="1797"/>
      <c r="B29" s="1769" t="s">
        <v>392</v>
      </c>
      <c r="C29" s="3015"/>
      <c r="D29" s="3016"/>
      <c r="E29" s="2939"/>
      <c r="F29" s="2939"/>
      <c r="G29" s="2939"/>
      <c r="H29" s="2939"/>
      <c r="I29" s="2939"/>
      <c r="J29" s="2476"/>
      <c r="K29" s="3037"/>
      <c r="L29" s="3038"/>
      <c r="M29" s="3038"/>
      <c r="N29" s="2476"/>
      <c r="O29" s="3038"/>
      <c r="P29" s="2476"/>
      <c r="Q29" s="2476"/>
      <c r="R29" s="2476"/>
      <c r="S29" s="2476"/>
      <c r="T29" s="2476"/>
      <c r="U29" s="2476"/>
      <c r="V29" s="2476"/>
    </row>
    <row r="30" spans="1:22">
      <c r="A30" s="1804"/>
      <c r="B30" s="1769" t="s">
        <v>393</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394</v>
      </c>
      <c r="B31" s="3020"/>
      <c r="C31" s="1915" t="str">
        <f>IF(B31="现房","成新及维护状况正常否",IF(B31="在建","工程状态是否正常",IF(B31="土地","是否闲置","-")))</f>
        <v>-</v>
      </c>
      <c r="D31" s="2004"/>
      <c r="E31" s="3021"/>
      <c r="F31" s="2939"/>
      <c r="G31" s="2939"/>
      <c r="H31" s="2939"/>
      <c r="I31" s="2939"/>
      <c r="J31" s="2476"/>
      <c r="K31" s="3037"/>
      <c r="L31" s="3038"/>
      <c r="M31" s="3038"/>
      <c r="N31" s="2476"/>
      <c r="O31" s="3038"/>
      <c r="P31" s="2476"/>
      <c r="Q31" s="2476"/>
      <c r="R31" s="2476"/>
      <c r="S31" s="2476"/>
      <c r="T31" s="2476"/>
      <c r="U31" s="2476"/>
      <c r="V31" s="2476"/>
    </row>
    <row r="32" spans="1:22">
      <c r="A32" s="1771"/>
      <c r="B32" s="3020"/>
      <c r="C32" s="1915" t="str">
        <f>IF(B32="现房","成新及维护状况是否正常",IF(B32="在建","工程状态是否正常",IF(B32="土地","是否闲置","-")))</f>
        <v>-</v>
      </c>
      <c r="D32" s="2004"/>
      <c r="E32" s="3021"/>
      <c r="F32" s="2939"/>
      <c r="G32" s="2939"/>
      <c r="H32" s="2939"/>
      <c r="I32" s="2939"/>
      <c r="J32" s="2476"/>
      <c r="K32" s="3037"/>
      <c r="L32" s="3038"/>
      <c r="M32" s="3038"/>
      <c r="N32" s="2476"/>
      <c r="O32" s="3038"/>
      <c r="P32" s="2476"/>
      <c r="Q32" s="2476"/>
      <c r="R32" s="2476"/>
      <c r="S32" s="2476"/>
      <c r="T32" s="2476"/>
      <c r="U32" s="2476"/>
      <c r="V32" s="2476"/>
    </row>
    <row r="33" spans="1:22">
      <c r="A33" s="1771"/>
      <c r="B33" s="3022"/>
      <c r="C33" s="2220" t="str">
        <f>IF(B33="现房","成新及维护状况是否正常",IF(B33="在建","工程状态是否正常",IF(B33="土地","是否闲置","-")))</f>
        <v>-</v>
      </c>
      <c r="D33" s="1779"/>
      <c r="E33" s="3023"/>
      <c r="F33" s="2939"/>
      <c r="G33" s="2939"/>
      <c r="H33" s="2939"/>
      <c r="I33" s="2939"/>
      <c r="J33" s="2476"/>
      <c r="K33" s="3037"/>
      <c r="L33" s="3038"/>
      <c r="M33" s="3038"/>
      <c r="N33" s="2476"/>
      <c r="O33" s="3038"/>
      <c r="P33" s="2476"/>
      <c r="Q33" s="2476"/>
      <c r="R33" s="2476"/>
      <c r="S33" s="2476"/>
      <c r="T33" s="2476"/>
      <c r="U33" s="2476"/>
      <c r="V33" s="2476"/>
    </row>
    <row r="34" spans="1:22">
      <c r="A34" s="1769" t="s">
        <v>395</v>
      </c>
      <c r="B34" s="3024"/>
      <c r="C34" s="3024"/>
      <c r="D34" s="3024"/>
      <c r="E34" s="3024"/>
      <c r="F34" s="3024"/>
      <c r="G34" s="3024"/>
      <c r="H34" s="3024"/>
      <c r="I34" s="2939"/>
      <c r="J34" s="2476"/>
      <c r="K34" s="378">
        <f>COUNTIF(B34:H34,"——")</f>
        <v>0</v>
      </c>
      <c r="L34" s="1811" t="s">
        <v>396</v>
      </c>
      <c r="M34" s="1811" t="s">
        <v>397</v>
      </c>
      <c r="N34" s="1811" t="s">
        <v>398</v>
      </c>
      <c r="O34" s="1811" t="s">
        <v>399</v>
      </c>
      <c r="P34" s="1811" t="s">
        <v>400</v>
      </c>
      <c r="Q34" s="1811" t="s">
        <v>401</v>
      </c>
      <c r="R34" s="1811" t="s">
        <v>402</v>
      </c>
      <c r="S34" s="378" t="s">
        <v>403</v>
      </c>
      <c r="T34" s="1811" t="str">
        <f>NUMBERSTRING(7-K34,1)&amp;"通"</f>
        <v>七通</v>
      </c>
      <c r="U34" s="2476"/>
      <c r="V34" s="2476"/>
    </row>
    <row r="35" spans="1:22">
      <c r="A35" s="3025"/>
      <c r="B35" s="378" t="s">
        <v>404</v>
      </c>
      <c r="C35" s="378"/>
      <c r="D35" s="378"/>
      <c r="E35" s="378"/>
      <c r="F35" s="378">
        <f>C10</f>
        <v>0</v>
      </c>
      <c r="G35" s="2939"/>
      <c r="H35" s="2939"/>
      <c r="I35" s="2939"/>
      <c r="J35" s="2476"/>
      <c r="K35" s="1811"/>
      <c r="L35" s="1811">
        <f>B34</f>
        <v>0</v>
      </c>
      <c r="M35" s="1813" t="str">
        <f>B34&amp;"、"&amp;C34</f>
        <v>、</v>
      </c>
      <c r="N35" s="1813" t="str">
        <f>B34&amp;"、"&amp;C34&amp;"、"&amp;D34</f>
        <v>、、</v>
      </c>
      <c r="O35" s="1813" t="str">
        <f>B34&amp;"、"&amp;C34&amp;"、"&amp;D34&amp;"、"&amp;E34</f>
        <v>、、、</v>
      </c>
      <c r="P35" s="1813" t="str">
        <f>B34&amp;"、"&amp;C34&amp;"、"&amp;D34&amp;"、"&amp;E34&amp;"、"&amp;F34</f>
        <v>、、、、</v>
      </c>
      <c r="Q35" s="1813" t="str">
        <f>B34&amp;"、"&amp;C34&amp;"、"&amp;D34&amp;"、"&amp;E34&amp;"、"&amp;F34&amp;"、"&amp;G34</f>
        <v>、、、、、</v>
      </c>
      <c r="R35" s="1813" t="str">
        <f>B34&amp;"、"&amp;C34&amp;"、"&amp;D34&amp;"、"&amp;E34&amp;"、"&amp;F34&amp;"、"&amp;G34&amp;"、"&amp;H34</f>
        <v>、、、、、、</v>
      </c>
      <c r="S35" s="378"/>
      <c r="T35" s="1813" t="str">
        <f>IF(T34="一通",L35,IF(T34="二通",M35,IF(T34="三通",N35,IF(T34="四通",O35,IF(T34="五通",P35,IF(T34="六通",Q35,R35))))))</f>
        <v>、、、、、、</v>
      </c>
      <c r="U35" s="2476"/>
      <c r="V35" s="2476"/>
    </row>
    <row r="36" spans="1:22">
      <c r="A36" s="3026"/>
      <c r="B36" s="378" t="s">
        <v>354</v>
      </c>
      <c r="C36" s="378" t="s">
        <v>355</v>
      </c>
      <c r="D36" s="378" t="s">
        <v>353</v>
      </c>
      <c r="E36" s="378" t="s">
        <v>358</v>
      </c>
      <c r="F36" s="378" t="s">
        <v>288</v>
      </c>
      <c r="G36" s="2939"/>
      <c r="H36" s="2939"/>
      <c r="I36" s="2939"/>
      <c r="J36" s="2476"/>
      <c r="K36" s="3037"/>
      <c r="L36" s="3038"/>
      <c r="M36" s="3038"/>
      <c r="N36" s="2476"/>
      <c r="O36" s="3038"/>
      <c r="P36" s="2476"/>
      <c r="Q36" s="2476"/>
      <c r="R36" s="2476"/>
      <c r="S36" s="2476"/>
      <c r="T36" s="2476"/>
      <c r="U36" s="2476"/>
      <c r="V36" s="2476"/>
    </row>
    <row r="37" spans="1:22">
      <c r="A37" s="3027" t="s">
        <v>405</v>
      </c>
      <c r="B37" s="2028"/>
      <c r="C37" s="2028" t="s">
        <v>243</v>
      </c>
      <c r="D37" s="2028"/>
      <c r="E37" s="2028"/>
      <c r="F37" s="2028"/>
      <c r="G37" s="2939"/>
      <c r="H37" s="2939"/>
      <c r="I37" s="2939"/>
      <c r="J37" s="2476"/>
      <c r="K37" s="3037"/>
      <c r="L37" s="3038"/>
      <c r="M37" s="3038"/>
      <c r="N37" s="2476"/>
      <c r="O37" s="3038"/>
      <c r="P37" s="2476"/>
      <c r="Q37" s="2476"/>
      <c r="R37" s="2476"/>
      <c r="S37" s="2476"/>
      <c r="T37" s="2476"/>
      <c r="U37" s="2476"/>
      <c r="V37" s="2476"/>
    </row>
    <row r="38" ht="13.95" spans="1:22">
      <c r="A38" s="3028" t="s">
        <v>406</v>
      </c>
      <c r="B38" s="3029"/>
      <c r="C38" s="3029" t="s">
        <v>407</v>
      </c>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7" spans="1:30">
      <c r="A39" s="3030" t="s">
        <v>408</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3"/>
      <c r="J40" s="2476"/>
      <c r="K40" s="3037"/>
      <c r="L40" s="3038"/>
      <c r="M40" s="3038"/>
      <c r="N40" s="2476"/>
      <c r="O40" s="3038"/>
      <c r="P40" s="2476"/>
      <c r="Q40" s="2476"/>
      <c r="R40" s="2476"/>
      <c r="S40" s="2476"/>
      <c r="T40" s="2476"/>
      <c r="U40" s="2476"/>
      <c r="V40" s="2476"/>
    </row>
    <row r="41" spans="1:22">
      <c r="A41" s="3032" t="s">
        <v>409</v>
      </c>
      <c r="B41" s="2117"/>
      <c r="C41" s="2004"/>
      <c r="D41" s="2967"/>
      <c r="E41" s="2967"/>
      <c r="F41" s="2967"/>
      <c r="G41" s="2967"/>
      <c r="H41" s="2967"/>
      <c r="I41" s="3036"/>
      <c r="J41" s="2476"/>
      <c r="K41" s="3037"/>
      <c r="L41" s="3038"/>
      <c r="M41" s="3038"/>
      <c r="N41" s="2476"/>
      <c r="O41" s="3038"/>
      <c r="P41" s="2476"/>
      <c r="Q41" s="2476"/>
      <c r="R41" s="2476"/>
      <c r="S41" s="2476"/>
      <c r="T41" s="2476"/>
      <c r="U41" s="2476"/>
      <c r="V41" s="2476"/>
    </row>
    <row r="42" ht="25.2" spans="1:22">
      <c r="A42" s="1811" t="s">
        <v>410</v>
      </c>
      <c r="B42" s="378" t="s">
        <v>411</v>
      </c>
      <c r="C42" s="378" t="s">
        <v>412</v>
      </c>
      <c r="D42" s="378" t="s">
        <v>413</v>
      </c>
      <c r="E42" s="378" t="s">
        <v>414</v>
      </c>
      <c r="F42" s="378" t="s">
        <v>415</v>
      </c>
      <c r="G42" s="378" t="s">
        <v>416</v>
      </c>
      <c r="H42" s="378" t="s">
        <v>417</v>
      </c>
      <c r="I42" s="378" t="s">
        <v>418</v>
      </c>
      <c r="J42" s="3048" t="s">
        <v>419</v>
      </c>
      <c r="K42" s="3049" t="s">
        <v>420</v>
      </c>
      <c r="L42" s="3049" t="s">
        <v>421</v>
      </c>
      <c r="M42" s="3049" t="s">
        <v>422</v>
      </c>
      <c r="N42" s="3049" t="s">
        <v>423</v>
      </c>
      <c r="O42" s="3049" t="s">
        <v>424</v>
      </c>
      <c r="P42" s="3049" t="s">
        <v>425</v>
      </c>
      <c r="Q42" s="3054" t="s">
        <v>426</v>
      </c>
      <c r="R42" s="3054" t="s">
        <v>427</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B21 B22">
      <formula1>"《房屋所有权证》,《国有土地使用证》,《不动产权证书》,——"</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I9" sqref="I9"/>
    </sheetView>
  </sheetViews>
  <sheetFormatPr defaultColWidth="8.88888888888889" defaultRowHeight="13.8"/>
  <cols>
    <col min="1" max="1" width="10.6666666666667" style="2804" customWidth="1"/>
    <col min="2" max="2" width="11" style="2804" customWidth="1"/>
    <col min="3" max="3" width="10.3333333333333" style="2804" customWidth="1"/>
    <col min="4" max="4" width="9.11111111111111" style="2804" customWidth="1"/>
    <col min="5" max="6" width="10" style="2802" customWidth="1"/>
    <col min="7" max="8" width="10" style="2804" customWidth="1"/>
    <col min="9" max="9" width="10.6666666666667" style="2804" customWidth="1"/>
    <col min="10" max="10" width="9.44444444444444" style="2804" customWidth="1"/>
    <col min="11" max="11" width="11" style="2804" customWidth="1"/>
    <col min="12" max="14" width="9.44444444444444" style="2804" customWidth="1"/>
    <col min="15" max="15" width="9.88888888888889" style="2804" customWidth="1"/>
    <col min="16" max="16" width="9.77777777777778" style="2804" customWidth="1"/>
    <col min="17" max="17" width="9.33333333333333" style="2804" customWidth="1"/>
    <col min="18" max="18" width="9.22222222222222" style="2804" customWidth="1"/>
    <col min="19" max="19" width="10.8888888888889" style="2804" customWidth="1"/>
    <col min="20" max="21" width="10.7777777777778" style="2804" customWidth="1"/>
    <col min="22" max="22" width="10.8888888888889" style="2804" customWidth="1"/>
    <col min="23" max="27" width="10.7777777777778" style="2804" customWidth="1"/>
    <col min="28" max="28" width="10.8888888888889" style="2804" customWidth="1"/>
    <col min="29" max="29" width="11" style="2804" customWidth="1"/>
    <col min="30" max="30" width="10" style="2804" customWidth="1"/>
    <col min="31" max="31" width="9.77777777777778" style="2804" customWidth="1"/>
    <col min="32" max="46" width="9.44444444444444" style="2804" customWidth="1"/>
    <col min="47" max="47" width="18.1111111111111" style="2804" customWidth="1"/>
    <col min="48" max="50" width="9.77777777777778" style="2804" customWidth="1"/>
    <col min="51" max="55" width="10.4444444444444" style="2804" customWidth="1"/>
    <col min="56" max="56" width="9.44444444444444" style="2804" customWidth="1"/>
    <col min="57" max="63" width="9.11111111111111" style="2804" customWidth="1"/>
    <col min="64" max="64" width="9.44444444444444" style="2804" customWidth="1"/>
    <col min="65" max="65" width="9.11111111111111" style="2804" customWidth="1"/>
    <col min="66" max="66" width="9.44444444444444" style="2804" customWidth="1"/>
    <col min="67" max="69" width="9.11111111111111" style="2804" customWidth="1"/>
    <col min="70" max="70" width="9.44444444444444" style="2804" customWidth="1"/>
    <col min="71" max="71" width="9" style="2804" customWidth="1"/>
    <col min="72" max="72" width="9.11111111111111" style="2804" customWidth="1"/>
    <col min="73" max="16384" width="8.88888888888889" style="2804"/>
  </cols>
  <sheetData>
    <row r="1" ht="20.4" spans="1:72">
      <c r="A1" s="2805" t="s">
        <v>428</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429</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4" spans="1:72">
      <c r="A2" s="2807" t="s">
        <v>369</v>
      </c>
      <c r="B2" s="2807" t="s">
        <v>365</v>
      </c>
      <c r="C2" s="2807" t="s">
        <v>430</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431</v>
      </c>
      <c r="AZ2" s="2886" t="s">
        <v>432</v>
      </c>
      <c r="BA2" s="2807" t="s">
        <v>433</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2" spans="1:72">
      <c r="A3" s="2811"/>
      <c r="B3" s="2812">
        <f>IF(C3="否",G5-AT5,G5)</f>
        <v>0</v>
      </c>
      <c r="C3" s="2813" t="s">
        <v>434</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9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2" spans="1:72">
      <c r="A5" s="2817" t="s">
        <v>435</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435</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2" spans="1:72">
      <c r="A6" s="2817" t="s">
        <v>436</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436</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5.2" spans="1:72">
      <c r="A7" s="2824" t="s">
        <v>437</v>
      </c>
      <c r="B7" s="2824" t="s">
        <v>438</v>
      </c>
      <c r="C7" s="2824" t="s">
        <v>411</v>
      </c>
      <c r="D7" s="2825" t="s">
        <v>439</v>
      </c>
      <c r="E7" s="2824" t="s">
        <v>436</v>
      </c>
      <c r="F7" s="2824" t="s">
        <v>440</v>
      </c>
      <c r="G7" s="2826" t="s">
        <v>441</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442</v>
      </c>
      <c r="AV7" s="2876" t="s">
        <v>437</v>
      </c>
      <c r="AW7" s="2810" t="s">
        <v>438</v>
      </c>
      <c r="AX7" s="2876" t="s">
        <v>411</v>
      </c>
      <c r="AY7" s="2818" t="s">
        <v>443</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4" spans="1:72">
      <c r="A8" s="2828"/>
      <c r="B8" s="2828"/>
      <c r="C8" s="2828"/>
      <c r="D8" s="2828"/>
      <c r="E8" s="2828"/>
      <c r="F8" s="2828"/>
      <c r="G8" s="2829" t="s">
        <v>444</v>
      </c>
      <c r="H8" s="2830" t="s">
        <v>445</v>
      </c>
      <c r="I8" s="2850"/>
      <c r="J8" s="2851"/>
      <c r="K8" s="2851"/>
      <c r="L8" s="2851"/>
      <c r="M8" s="2851"/>
      <c r="N8" s="2851"/>
      <c r="O8" s="2851"/>
      <c r="P8" s="2851"/>
      <c r="Q8" s="2851"/>
      <c r="R8" s="2851"/>
      <c r="S8" s="2851"/>
      <c r="T8" s="2851"/>
      <c r="U8" s="2851"/>
      <c r="V8" s="2859"/>
      <c r="W8" s="2851"/>
      <c r="X8" s="2851"/>
      <c r="Y8" s="2851"/>
      <c r="Z8" s="2851"/>
      <c r="AA8" s="2859"/>
      <c r="AB8" s="2862"/>
      <c r="AC8" s="2853" t="s">
        <v>446</v>
      </c>
      <c r="AD8" s="2863"/>
      <c r="AE8" s="2864"/>
      <c r="AF8" s="2851"/>
      <c r="AG8" s="2851"/>
      <c r="AH8" s="2851"/>
      <c r="AI8" s="2851"/>
      <c r="AJ8" s="2851"/>
      <c r="AK8" s="2851"/>
      <c r="AL8" s="2851"/>
      <c r="AM8" s="2851"/>
      <c r="AN8" s="2851"/>
      <c r="AO8" s="2851"/>
      <c r="AP8" s="2851"/>
      <c r="AQ8" s="2851"/>
      <c r="AR8" s="2851"/>
      <c r="AS8" s="2851"/>
      <c r="AT8" s="2831" t="s">
        <v>447</v>
      </c>
      <c r="AU8" s="2828" t="s">
        <v>448</v>
      </c>
      <c r="AV8" s="2831"/>
      <c r="AW8" s="2809"/>
      <c r="AX8" s="2831"/>
      <c r="AY8" s="2810" t="s">
        <v>436</v>
      </c>
      <c r="AZ8" s="2873" t="s">
        <v>365</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2" spans="1:72">
      <c r="A9" s="2828"/>
      <c r="B9" s="2828"/>
      <c r="C9" s="2828"/>
      <c r="D9" s="2828"/>
      <c r="E9" s="2828"/>
      <c r="F9" s="2828"/>
      <c r="G9" s="2831"/>
      <c r="H9" s="2832" t="s">
        <v>449</v>
      </c>
      <c r="I9" s="2852" t="s">
        <v>450</v>
      </c>
      <c r="J9" s="2853"/>
      <c r="K9" s="2852"/>
      <c r="L9" s="2853"/>
      <c r="M9" s="2852"/>
      <c r="N9" s="2853"/>
      <c r="O9" s="2852"/>
      <c r="P9" s="2853"/>
      <c r="Q9" s="2852"/>
      <c r="R9" s="2853"/>
      <c r="S9" s="2852"/>
      <c r="T9" s="2853"/>
      <c r="U9" s="2852"/>
      <c r="V9" s="2853"/>
      <c r="W9" s="2852"/>
      <c r="X9" s="2860"/>
      <c r="Y9" s="2852"/>
      <c r="Z9" s="2853"/>
      <c r="AA9" s="2852"/>
      <c r="AB9" s="2853"/>
      <c r="AC9" s="2829" t="s">
        <v>449</v>
      </c>
      <c r="AD9" s="2817" t="s">
        <v>451</v>
      </c>
      <c r="AE9" s="2865"/>
      <c r="AF9" s="2817" t="s">
        <v>452</v>
      </c>
      <c r="AG9" s="2865"/>
      <c r="AH9" s="2817" t="s">
        <v>451</v>
      </c>
      <c r="AI9" s="2865"/>
      <c r="AJ9" s="2817" t="s">
        <v>452</v>
      </c>
      <c r="AK9" s="2865"/>
      <c r="AL9" s="2817" t="s">
        <v>451</v>
      </c>
      <c r="AM9" s="2865"/>
      <c r="AN9" s="2817" t="s">
        <v>452</v>
      </c>
      <c r="AO9" s="2865"/>
      <c r="AP9" s="2817" t="s">
        <v>451</v>
      </c>
      <c r="AQ9" s="2865"/>
      <c r="AR9" s="2817" t="s">
        <v>452</v>
      </c>
      <c r="AS9" s="2877"/>
      <c r="AT9" s="2828"/>
      <c r="AU9" s="2828" t="s">
        <v>453</v>
      </c>
      <c r="AV9" s="2831"/>
      <c r="AW9" s="2809"/>
      <c r="AX9" s="2831"/>
      <c r="AY9" s="2833"/>
      <c r="AZ9" s="2833" t="s">
        <v>444</v>
      </c>
      <c r="BA9" s="2893" t="s">
        <v>454</v>
      </c>
      <c r="BB9" s="2894"/>
      <c r="BC9" s="2895"/>
      <c r="BD9" s="2895"/>
      <c r="BE9" s="2895"/>
      <c r="BF9" s="2895"/>
      <c r="BG9" s="2895"/>
      <c r="BH9" s="2895"/>
      <c r="BI9" s="2895"/>
      <c r="BJ9" s="2895"/>
      <c r="BK9" s="2902"/>
      <c r="BL9" s="2817" t="s">
        <v>455</v>
      </c>
      <c r="BM9" s="2851"/>
      <c r="BN9" s="2850"/>
      <c r="BO9" s="2851"/>
      <c r="BP9" s="2851"/>
      <c r="BQ9" s="2851"/>
      <c r="BR9" s="2851"/>
      <c r="BS9" s="2851"/>
      <c r="BT9" s="2907"/>
    </row>
    <row r="10" s="2489" customFormat="1" ht="13.2"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456</v>
      </c>
      <c r="AE10" s="2866"/>
      <c r="AF10" s="2817" t="s">
        <v>456</v>
      </c>
      <c r="AG10" s="2866"/>
      <c r="AH10" s="2817" t="s">
        <v>457</v>
      </c>
      <c r="AI10" s="2866"/>
      <c r="AJ10" s="2817" t="s">
        <v>457</v>
      </c>
      <c r="AK10" s="2866"/>
      <c r="AL10" s="2817" t="s">
        <v>458</v>
      </c>
      <c r="AM10" s="2865"/>
      <c r="AN10" s="2817" t="s">
        <v>458</v>
      </c>
      <c r="AO10" s="2865"/>
      <c r="AP10" s="2817" t="s">
        <v>459</v>
      </c>
      <c r="AQ10" s="2865"/>
      <c r="AR10" s="2817" t="s">
        <v>459</v>
      </c>
      <c r="AS10" s="2865"/>
      <c r="AT10" s="2828"/>
      <c r="AU10" s="2828"/>
      <c r="AV10" s="2831"/>
      <c r="AW10" s="2809"/>
      <c r="AX10" s="2831"/>
      <c r="AY10" s="2833"/>
      <c r="AZ10" s="2833"/>
      <c r="BA10" s="2834" t="s">
        <v>449</v>
      </c>
      <c r="BB10" s="2896" t="str">
        <f>I9</f>
        <v>地上</v>
      </c>
      <c r="BC10" s="2897">
        <f>K9</f>
        <v>0</v>
      </c>
      <c r="BD10" s="2897">
        <f>M9</f>
        <v>0</v>
      </c>
      <c r="BE10" s="2897">
        <f>O9</f>
        <v>0</v>
      </c>
      <c r="BF10" s="2897">
        <f>Q9</f>
        <v>0</v>
      </c>
      <c r="BG10" s="2897">
        <f>S9</f>
        <v>0</v>
      </c>
      <c r="BH10" s="2897">
        <f>U9</f>
        <v>0</v>
      </c>
      <c r="BI10" s="2897">
        <f>W9</f>
        <v>0</v>
      </c>
      <c r="BJ10" s="2897">
        <f>Y9</f>
        <v>0</v>
      </c>
      <c r="BK10" s="2897">
        <f>AA9</f>
        <v>0</v>
      </c>
      <c r="BL10" s="2903" t="s">
        <v>449</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2"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460</v>
      </c>
      <c r="AE11" s="2868"/>
      <c r="AF11" s="2867" t="s">
        <v>460</v>
      </c>
      <c r="AG11" s="2868"/>
      <c r="AH11" s="2867" t="s">
        <v>461</v>
      </c>
      <c r="AI11" s="2872"/>
      <c r="AJ11" s="2867" t="s">
        <v>461</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2" spans="1:72">
      <c r="A12" s="2835"/>
      <c r="B12" s="2835"/>
      <c r="C12" s="2835"/>
      <c r="D12" s="2835"/>
      <c r="E12" s="2835"/>
      <c r="F12" s="2835"/>
      <c r="G12" s="2836"/>
      <c r="H12" s="2837"/>
      <c r="I12" s="2819" t="s">
        <v>462</v>
      </c>
      <c r="J12" s="2807" t="s">
        <v>463</v>
      </c>
      <c r="K12" s="2807" t="s">
        <v>462</v>
      </c>
      <c r="L12" s="2807" t="s">
        <v>463</v>
      </c>
      <c r="M12" s="2807" t="s">
        <v>462</v>
      </c>
      <c r="N12" s="2807" t="s">
        <v>463</v>
      </c>
      <c r="O12" s="2807" t="s">
        <v>462</v>
      </c>
      <c r="P12" s="2807" t="s">
        <v>463</v>
      </c>
      <c r="Q12" s="2807" t="s">
        <v>462</v>
      </c>
      <c r="R12" s="2807" t="s">
        <v>463</v>
      </c>
      <c r="S12" s="2807" t="s">
        <v>462</v>
      </c>
      <c r="T12" s="2807" t="s">
        <v>463</v>
      </c>
      <c r="U12" s="2807" t="s">
        <v>462</v>
      </c>
      <c r="V12" s="2861" t="s">
        <v>463</v>
      </c>
      <c r="W12" s="2807" t="s">
        <v>462</v>
      </c>
      <c r="X12" s="2807" t="s">
        <v>463</v>
      </c>
      <c r="Y12" s="2807" t="s">
        <v>462</v>
      </c>
      <c r="Z12" s="2807" t="s">
        <v>463</v>
      </c>
      <c r="AA12" s="2807" t="s">
        <v>462</v>
      </c>
      <c r="AB12" s="2807" t="s">
        <v>463</v>
      </c>
      <c r="AC12" s="2869"/>
      <c r="AD12" s="2819" t="s">
        <v>462</v>
      </c>
      <c r="AE12" s="2807" t="s">
        <v>463</v>
      </c>
      <c r="AF12" s="2807" t="s">
        <v>462</v>
      </c>
      <c r="AG12" s="2807" t="s">
        <v>463</v>
      </c>
      <c r="AH12" s="2807" t="s">
        <v>462</v>
      </c>
      <c r="AI12" s="2807" t="s">
        <v>463</v>
      </c>
      <c r="AJ12" s="2807" t="s">
        <v>462</v>
      </c>
      <c r="AK12" s="2807" t="s">
        <v>463</v>
      </c>
      <c r="AL12" s="2807" t="s">
        <v>462</v>
      </c>
      <c r="AM12" s="2807" t="s">
        <v>463</v>
      </c>
      <c r="AN12" s="2807" t="s">
        <v>462</v>
      </c>
      <c r="AO12" s="2807" t="s">
        <v>463</v>
      </c>
      <c r="AP12" s="2807" t="s">
        <v>462</v>
      </c>
      <c r="AQ12" s="2807" t="s">
        <v>463</v>
      </c>
      <c r="AR12" s="2836" t="s">
        <v>462</v>
      </c>
      <c r="AS12" s="2835" t="s">
        <v>463</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3.2"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3.2"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3.2"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3.2"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3.2"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09" customWidth="1"/>
    <col min="2" max="2" width="10.2222222222222" style="2709" customWidth="1"/>
    <col min="3" max="3" width="18.4444444444444" style="2709" customWidth="1"/>
    <col min="4" max="4" width="11.6666666666667" style="2709" customWidth="1"/>
    <col min="5" max="5" width="13.3333333333333" style="2709" customWidth="1"/>
    <col min="6" max="8" width="11.4444444444444" style="2709" customWidth="1"/>
    <col min="9" max="9" width="11.1111111111111" style="2709" customWidth="1"/>
    <col min="10" max="10" width="3.11111111111111" style="2710" customWidth="1"/>
    <col min="11" max="16" width="10" style="2709" customWidth="1"/>
    <col min="17" max="17" width="2.66666666666667" style="2709" customWidth="1"/>
    <col min="18" max="18" width="9.33333333333333" style="2709" customWidth="1"/>
    <col min="19" max="19" width="10.4444444444444" style="2709" customWidth="1"/>
    <col min="20" max="16384" width="9.22222222222222" style="2709"/>
  </cols>
  <sheetData>
    <row r="1" ht="18.15" spans="1:16">
      <c r="A1" s="2102" t="s">
        <v>464</v>
      </c>
      <c r="B1" s="2185"/>
      <c r="C1" s="2185"/>
      <c r="D1" s="2185"/>
      <c r="E1" s="2185"/>
      <c r="F1" s="2185"/>
      <c r="G1" s="2185"/>
      <c r="H1" s="2185"/>
      <c r="I1" s="2185"/>
      <c r="J1" s="2185"/>
      <c r="K1" s="2185"/>
      <c r="L1" s="2185"/>
      <c r="M1" s="2185"/>
      <c r="N1" s="2185"/>
      <c r="O1" s="2185"/>
      <c r="P1" s="2185"/>
    </row>
    <row r="2" ht="14.4" spans="1:16">
      <c r="A2" s="2036" t="s">
        <v>465</v>
      </c>
      <c r="B2" s="2036"/>
      <c r="C2" s="2036"/>
      <c r="D2" s="2036" t="s">
        <v>466</v>
      </c>
      <c r="E2" s="2711" t="s">
        <v>467</v>
      </c>
      <c r="F2" s="2712"/>
      <c r="G2" s="2713"/>
      <c r="H2" s="2714"/>
      <c r="I2" s="2327" t="s">
        <v>468</v>
      </c>
      <c r="J2" s="2712"/>
      <c r="K2" s="2712"/>
      <c r="L2" s="2712"/>
      <c r="M2" s="2712"/>
      <c r="N2" s="1278"/>
      <c r="O2" s="2712"/>
      <c r="P2" s="2712"/>
    </row>
    <row r="3" ht="15.15" spans="1:16">
      <c r="A3" s="2054" t="s">
        <v>469</v>
      </c>
      <c r="B3" s="2054"/>
      <c r="C3" s="2054"/>
      <c r="D3" s="2715" t="e">
        <f>'数据-基础表'!AY6</f>
        <v>#DIV/0!</v>
      </c>
      <c r="E3" s="2715">
        <f>'数据-基础表'!AZ5</f>
        <v>0</v>
      </c>
      <c r="F3" s="2712"/>
      <c r="G3" s="2716"/>
      <c r="H3" s="2133" t="s">
        <v>470</v>
      </c>
      <c r="I3" s="1455" t="e">
        <f>ROUND('数据-基础表'!B3/'数据-基础表'!A3,2)</f>
        <v>#DIV/0!</v>
      </c>
      <c r="J3" s="2712"/>
      <c r="K3" s="2712"/>
      <c r="L3" s="2712"/>
      <c r="M3" s="2712"/>
      <c r="N3" s="1278"/>
      <c r="O3" s="2712"/>
      <c r="P3" s="2712"/>
    </row>
    <row r="4" ht="14.4" spans="1:16">
      <c r="A4" s="2325"/>
      <c r="B4" s="2326"/>
      <c r="C4" s="2717"/>
      <c r="D4" s="2718" t="s">
        <v>466</v>
      </c>
      <c r="E4" s="2719" t="s">
        <v>467</v>
      </c>
      <c r="F4" s="2712"/>
      <c r="G4" s="2720" t="s">
        <v>471</v>
      </c>
      <c r="H4" s="2133" t="s">
        <v>472</v>
      </c>
      <c r="I4" s="1455" t="e">
        <f>ROUND(SUMIF('数据-基础表'!I9:AS9,"地上",'数据-基础表'!I5:AS5)/'数据-基础表'!A3,2)</f>
        <v>#DIV/0!</v>
      </c>
      <c r="J4" s="2712"/>
      <c r="K4" s="2712"/>
      <c r="L4" s="2712"/>
      <c r="M4" s="2712"/>
      <c r="N4" s="1278"/>
      <c r="O4" s="2712"/>
      <c r="P4" s="2712"/>
    </row>
    <row r="5" ht="14.4" spans="1:16">
      <c r="A5" s="2721" t="s">
        <v>473</v>
      </c>
      <c r="B5" s="1181" t="s">
        <v>474</v>
      </c>
      <c r="C5" s="1181"/>
      <c r="D5" s="2722" t="e">
        <f>ROUND($D$3*E5/$E$3,2)</f>
        <v>#DIV/0!</v>
      </c>
      <c r="E5" s="2723">
        <f>SUMIF('数据-基础表'!$11:$11,"住宅",'数据-基础表'!$5:$5)</f>
        <v>0</v>
      </c>
      <c r="F5" s="2712"/>
      <c r="G5" s="2716"/>
      <c r="H5" s="2133" t="s">
        <v>470</v>
      </c>
      <c r="I5" s="1455" t="e">
        <f>ROUND(E31/D31,2)</f>
        <v>#DIV/0!</v>
      </c>
      <c r="J5" s="2712"/>
      <c r="K5" s="2712"/>
      <c r="L5" s="2712"/>
      <c r="M5" s="2712"/>
      <c r="N5" s="2712"/>
      <c r="O5" s="2712"/>
      <c r="P5" s="2712"/>
    </row>
    <row r="6" ht="15.15" spans="1:16">
      <c r="A6" s="2724"/>
      <c r="B6" s="1181" t="s">
        <v>475</v>
      </c>
      <c r="C6" s="1181"/>
      <c r="D6" s="2722" t="e">
        <f>ROUND($D$3*E6/$E$3,2)</f>
        <v>#DIV/0!</v>
      </c>
      <c r="E6" s="2723">
        <f>E3-E5</f>
        <v>0</v>
      </c>
      <c r="F6" s="2712"/>
      <c r="G6" s="2725" t="s">
        <v>476</v>
      </c>
      <c r="H6" s="2726" t="s">
        <v>472</v>
      </c>
      <c r="I6" s="2778" t="e">
        <f>ROUND(F31/D31,2)</f>
        <v>#DIV/0!</v>
      </c>
      <c r="J6" s="2712"/>
      <c r="K6" s="2712"/>
      <c r="L6" s="2712"/>
      <c r="M6" s="2712"/>
      <c r="N6" s="2712"/>
      <c r="O6" s="2712"/>
      <c r="P6" s="2712"/>
    </row>
    <row r="7" ht="15.15" spans="1:16">
      <c r="A7" s="2727"/>
      <c r="B7" s="2728"/>
      <c r="C7" s="2729"/>
      <c r="D7" s="2718" t="s">
        <v>466</v>
      </c>
      <c r="E7" s="2730" t="s">
        <v>477</v>
      </c>
      <c r="F7" s="2712"/>
      <c r="G7" s="2731" t="s">
        <v>478</v>
      </c>
      <c r="H7" s="2732"/>
      <c r="I7" s="2779"/>
      <c r="J7" s="2712"/>
      <c r="K7" s="2712"/>
      <c r="L7" s="2712"/>
      <c r="M7" s="2712"/>
      <c r="N7" s="2712"/>
      <c r="O7" s="2712"/>
      <c r="P7" s="2712"/>
    </row>
    <row r="8" ht="14.4" spans="1:16">
      <c r="A8" s="2721" t="s">
        <v>479</v>
      </c>
      <c r="B8" s="2733" t="s">
        <v>480</v>
      </c>
      <c r="C8" s="2722" t="s">
        <v>481</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ht="14.4" spans="1:16">
      <c r="A9" s="2735"/>
      <c r="B9" s="2736"/>
      <c r="C9" s="2722" t="s">
        <v>482</v>
      </c>
      <c r="D9" s="2722" t="e">
        <f t="shared" si="0"/>
        <v>#DIV/0!</v>
      </c>
      <c r="E9" s="2737">
        <v>0</v>
      </c>
      <c r="F9" s="2712"/>
      <c r="G9" s="2734"/>
      <c r="H9" s="2734"/>
      <c r="I9" s="2712"/>
      <c r="J9" s="2712"/>
      <c r="K9" s="2712"/>
      <c r="L9" s="2712"/>
      <c r="M9" s="2712"/>
      <c r="N9" s="2712"/>
      <c r="O9" s="2712"/>
      <c r="P9" s="2712"/>
    </row>
    <row r="10" ht="14.4" spans="1:16">
      <c r="A10" s="2735"/>
      <c r="B10" s="2736"/>
      <c r="C10" s="2722" t="s">
        <v>483</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ht="14.4" spans="1:16">
      <c r="A11" s="2735"/>
      <c r="B11" s="2736"/>
      <c r="C11" s="2722" t="s">
        <v>484</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ht="14.4" spans="1:16">
      <c r="A12" s="2735"/>
      <c r="B12" s="2736"/>
      <c r="C12" s="2722" t="s">
        <v>485</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ht="14.4" spans="1:16">
      <c r="A13" s="2735"/>
      <c r="B13" s="2736"/>
      <c r="C13" s="2722" t="s">
        <v>486</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ht="14.4" spans="1:16">
      <c r="A14" s="2735"/>
      <c r="B14" s="2736"/>
      <c r="C14" s="2722" t="s">
        <v>487</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5.15" spans="1:16">
      <c r="A15" s="2735"/>
      <c r="B15" s="2736"/>
      <c r="C15" s="2722" t="s">
        <v>488</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5.15" spans="1:16">
      <c r="A16" s="2724"/>
      <c r="B16" s="2736"/>
      <c r="C16" s="2733" t="s">
        <v>489</v>
      </c>
      <c r="D16" s="2733" t="e">
        <f>SUM(D8:D15)</f>
        <v>#DIV/0!</v>
      </c>
      <c r="E16" s="2738">
        <f>SUM(E8:E15)</f>
        <v>0</v>
      </c>
      <c r="F16" s="2712"/>
      <c r="G16" s="2734"/>
      <c r="H16" s="2739" t="s">
        <v>490</v>
      </c>
      <c r="I16" s="2780"/>
      <c r="J16" s="2185"/>
      <c r="K16" s="2781" t="s">
        <v>490</v>
      </c>
      <c r="L16" s="2743"/>
      <c r="M16" s="2743"/>
      <c r="N16" s="2743"/>
      <c r="O16" s="2743"/>
      <c r="P16" s="2782"/>
    </row>
    <row r="17" ht="14.4" spans="1:19">
      <c r="A17" s="2740" t="s">
        <v>491</v>
      </c>
      <c r="B17" s="2741" t="s">
        <v>492</v>
      </c>
      <c r="C17" s="2742" t="s">
        <v>493</v>
      </c>
      <c r="D17" s="2743" t="s">
        <v>466</v>
      </c>
      <c r="E17" s="2744" t="s">
        <v>467</v>
      </c>
      <c r="F17" s="2745"/>
      <c r="G17" s="2746"/>
      <c r="H17" s="2747" t="s">
        <v>494</v>
      </c>
      <c r="I17" s="2783" t="s">
        <v>495</v>
      </c>
      <c r="J17" s="2185"/>
      <c r="K17" s="2784" t="s">
        <v>496</v>
      </c>
      <c r="L17" s="2785"/>
      <c r="M17" s="2786"/>
      <c r="N17" s="2784" t="s">
        <v>497</v>
      </c>
      <c r="O17" s="2785"/>
      <c r="P17" s="2786"/>
      <c r="R17" s="2797" t="s">
        <v>498</v>
      </c>
      <c r="S17" s="2121"/>
    </row>
    <row r="18" ht="14.4" spans="1:19">
      <c r="A18" s="2735"/>
      <c r="B18" s="2748"/>
      <c r="C18" s="2749"/>
      <c r="D18" s="2750"/>
      <c r="E18" s="2751" t="s">
        <v>499</v>
      </c>
      <c r="F18" s="2752" t="s">
        <v>472</v>
      </c>
      <c r="G18" s="2753" t="s">
        <v>500</v>
      </c>
      <c r="H18" s="2663" t="s">
        <v>501</v>
      </c>
      <c r="I18" s="1455" t="s">
        <v>502</v>
      </c>
      <c r="J18" s="2185"/>
      <c r="K18" s="2663" t="s">
        <v>503</v>
      </c>
      <c r="L18" s="2346" t="s">
        <v>504</v>
      </c>
      <c r="M18" s="1455" t="s">
        <v>505</v>
      </c>
      <c r="N18" s="2663" t="s">
        <v>503</v>
      </c>
      <c r="O18" s="2346" t="s">
        <v>504</v>
      </c>
      <c r="P18" s="1455" t="s">
        <v>505</v>
      </c>
      <c r="R18" s="2133" t="s">
        <v>501</v>
      </c>
      <c r="S18" s="2133" t="s">
        <v>502</v>
      </c>
    </row>
    <row r="19" ht="14.4" spans="1:19">
      <c r="A19" s="2754"/>
      <c r="B19" s="2733" t="s">
        <v>506</v>
      </c>
      <c r="C19" s="2755"/>
      <c r="D19" s="2722" t="e">
        <f>ROUND($D$3*E19/$E$3,2)</f>
        <v>#DIV/0!</v>
      </c>
      <c r="E19" s="2722">
        <f t="shared" ref="E19:E26" si="1">SUM(F19:G19)</f>
        <v>0</v>
      </c>
      <c r="F19" s="2756"/>
      <c r="G19" s="2757"/>
      <c r="H19" s="2758" t="e">
        <f>ROUND($D$3*I19/$E$3,2)</f>
        <v>#DIV/0!</v>
      </c>
      <c r="I19" s="2723" t="e">
        <f t="shared" ref="I19:I26" si="2">IF($I$17="自定义",P19,M19)</f>
        <v>#DIV/0!</v>
      </c>
      <c r="J19" s="2185"/>
      <c r="K19" s="2787" t="e">
        <f t="shared" ref="K19:K26" si="3">ROUND(E$28*E19/E$27,2)</f>
        <v>#DIV/0!</v>
      </c>
      <c r="L19" s="2133">
        <f t="shared" ref="L19:L26" si="4">ROUND(IF(COUNTIF(C19,"*住宅*")&gt;0,E$29*E19/E$32,0),2)</f>
        <v>0</v>
      </c>
      <c r="M19" s="2788" t="e">
        <f>K19+L19</f>
        <v>#DIV/0!</v>
      </c>
      <c r="N19" s="2789"/>
      <c r="O19" s="2790"/>
      <c r="P19" s="2788">
        <f>N19+O19</f>
        <v>0</v>
      </c>
      <c r="R19" s="2133" t="e">
        <f t="shared" ref="R19:S26" si="5">D19+H19</f>
        <v>#DIV/0!</v>
      </c>
      <c r="S19" s="2133" t="e">
        <f t="shared" si="5"/>
        <v>#DIV/0!</v>
      </c>
    </row>
    <row r="20" ht="14.4" spans="1:19">
      <c r="A20" s="2759"/>
      <c r="B20" s="2733" t="s">
        <v>506</v>
      </c>
      <c r="C20" s="2760"/>
      <c r="D20" s="2722" t="e">
        <f t="shared" ref="D20:D26" si="6">ROUND($D$3*E20/$E$3,2)</f>
        <v>#DIV/0!</v>
      </c>
      <c r="E20" s="2722">
        <f t="shared" si="1"/>
        <v>0</v>
      </c>
      <c r="F20" s="2756"/>
      <c r="G20" s="2757"/>
      <c r="H20" s="2758" t="e">
        <f t="shared" ref="H20:H26" si="7">ROUND($D$3*I20/$E$3,2)</f>
        <v>#DIV/0!</v>
      </c>
      <c r="I20" s="2723" t="e">
        <f t="shared" si="2"/>
        <v>#DIV/0!</v>
      </c>
      <c r="J20" s="2185"/>
      <c r="K20" s="2787" t="e">
        <f t="shared" si="3"/>
        <v>#DIV/0!</v>
      </c>
      <c r="L20" s="2133">
        <f t="shared" si="4"/>
        <v>0</v>
      </c>
      <c r="M20" s="2788" t="e">
        <f t="shared" ref="M20:M26" si="8">K20+L20</f>
        <v>#DIV/0!</v>
      </c>
      <c r="N20" s="2789"/>
      <c r="O20" s="2790"/>
      <c r="P20" s="2788">
        <f t="shared" ref="P20:P26" si="9">N20+O20</f>
        <v>0</v>
      </c>
      <c r="R20" s="2133" t="e">
        <f t="shared" si="5"/>
        <v>#DIV/0!</v>
      </c>
      <c r="S20" s="2133" t="e">
        <f t="shared" si="5"/>
        <v>#DIV/0!</v>
      </c>
    </row>
    <row r="21" ht="14.4" spans="1:19">
      <c r="A21" s="2759"/>
      <c r="B21" s="2733" t="s">
        <v>506</v>
      </c>
      <c r="C21" s="2760"/>
      <c r="D21" s="2722" t="e">
        <f t="shared" si="6"/>
        <v>#DIV/0!</v>
      </c>
      <c r="E21" s="2722">
        <f t="shared" si="1"/>
        <v>0</v>
      </c>
      <c r="F21" s="2756"/>
      <c r="G21" s="2757"/>
      <c r="H21" s="2758" t="e">
        <f t="shared" si="7"/>
        <v>#DIV/0!</v>
      </c>
      <c r="I21" s="2723" t="e">
        <f t="shared" si="2"/>
        <v>#DIV/0!</v>
      </c>
      <c r="J21" s="2185"/>
      <c r="K21" s="2787" t="e">
        <f t="shared" si="3"/>
        <v>#DIV/0!</v>
      </c>
      <c r="L21" s="2133">
        <f t="shared" si="4"/>
        <v>0</v>
      </c>
      <c r="M21" s="2788" t="e">
        <f t="shared" si="8"/>
        <v>#DIV/0!</v>
      </c>
      <c r="N21" s="2789"/>
      <c r="O21" s="2790"/>
      <c r="P21" s="2788">
        <f t="shared" si="9"/>
        <v>0</v>
      </c>
      <c r="R21" s="2133" t="e">
        <f t="shared" si="5"/>
        <v>#DIV/0!</v>
      </c>
      <c r="S21" s="2133" t="e">
        <f t="shared" si="5"/>
        <v>#DIV/0!</v>
      </c>
    </row>
    <row r="22" ht="14.4" spans="1:19">
      <c r="A22" s="2759"/>
      <c r="B22" s="2733" t="s">
        <v>506</v>
      </c>
      <c r="C22" s="2761"/>
      <c r="D22" s="2722" t="e">
        <f t="shared" si="6"/>
        <v>#DIV/0!</v>
      </c>
      <c r="E22" s="2722">
        <f t="shared" si="1"/>
        <v>0</v>
      </c>
      <c r="F22" s="2762"/>
      <c r="G22" s="2763"/>
      <c r="H22" s="2758" t="e">
        <f t="shared" si="7"/>
        <v>#DIV/0!</v>
      </c>
      <c r="I22" s="2723" t="e">
        <f t="shared" si="2"/>
        <v>#DIV/0!</v>
      </c>
      <c r="J22" s="2185"/>
      <c r="K22" s="2787" t="e">
        <f t="shared" si="3"/>
        <v>#DIV/0!</v>
      </c>
      <c r="L22" s="2133">
        <f t="shared" si="4"/>
        <v>0</v>
      </c>
      <c r="M22" s="2788" t="e">
        <f t="shared" si="8"/>
        <v>#DIV/0!</v>
      </c>
      <c r="N22" s="2789"/>
      <c r="O22" s="2790"/>
      <c r="P22" s="2788">
        <f t="shared" si="9"/>
        <v>0</v>
      </c>
      <c r="R22" s="2133" t="e">
        <f t="shared" si="5"/>
        <v>#DIV/0!</v>
      </c>
      <c r="S22" s="2133" t="e">
        <f t="shared" si="5"/>
        <v>#DIV/0!</v>
      </c>
    </row>
    <row r="23" ht="14.4" spans="1:19">
      <c r="A23" s="2759"/>
      <c r="B23" s="2733" t="s">
        <v>506</v>
      </c>
      <c r="C23" s="2761"/>
      <c r="D23" s="2722" t="e">
        <f t="shared" si="6"/>
        <v>#DIV/0!</v>
      </c>
      <c r="E23" s="2722">
        <f t="shared" si="1"/>
        <v>0</v>
      </c>
      <c r="F23" s="2762"/>
      <c r="G23" s="2763"/>
      <c r="H23" s="2758" t="e">
        <f t="shared" si="7"/>
        <v>#DIV/0!</v>
      </c>
      <c r="I23" s="2723" t="e">
        <f t="shared" si="2"/>
        <v>#DIV/0!</v>
      </c>
      <c r="J23" s="2185"/>
      <c r="K23" s="2787" t="e">
        <f t="shared" si="3"/>
        <v>#DIV/0!</v>
      </c>
      <c r="L23" s="2133">
        <f t="shared" si="4"/>
        <v>0</v>
      </c>
      <c r="M23" s="2788" t="e">
        <f t="shared" si="8"/>
        <v>#DIV/0!</v>
      </c>
      <c r="N23" s="2789"/>
      <c r="O23" s="2790"/>
      <c r="P23" s="2788">
        <f t="shared" si="9"/>
        <v>0</v>
      </c>
      <c r="R23" s="2133" t="e">
        <f t="shared" si="5"/>
        <v>#DIV/0!</v>
      </c>
      <c r="S23" s="2133" t="e">
        <f t="shared" si="5"/>
        <v>#DIV/0!</v>
      </c>
    </row>
    <row r="24" ht="14.4" spans="1:19">
      <c r="A24" s="2759"/>
      <c r="B24" s="2733" t="s">
        <v>506</v>
      </c>
      <c r="C24" s="2761"/>
      <c r="D24" s="2722" t="e">
        <f t="shared" si="6"/>
        <v>#DIV/0!</v>
      </c>
      <c r="E24" s="2722">
        <f t="shared" si="1"/>
        <v>0</v>
      </c>
      <c r="F24" s="2762"/>
      <c r="G24" s="2763"/>
      <c r="H24" s="2758" t="e">
        <f t="shared" si="7"/>
        <v>#DIV/0!</v>
      </c>
      <c r="I24" s="2723" t="e">
        <f t="shared" si="2"/>
        <v>#DIV/0!</v>
      </c>
      <c r="J24" s="2185"/>
      <c r="K24" s="2787" t="e">
        <f t="shared" si="3"/>
        <v>#DIV/0!</v>
      </c>
      <c r="L24" s="2133">
        <f t="shared" si="4"/>
        <v>0</v>
      </c>
      <c r="M24" s="2788" t="e">
        <f t="shared" si="8"/>
        <v>#DIV/0!</v>
      </c>
      <c r="N24" s="2789"/>
      <c r="O24" s="2790"/>
      <c r="P24" s="2788">
        <f t="shared" si="9"/>
        <v>0</v>
      </c>
      <c r="R24" s="2133" t="e">
        <f t="shared" si="5"/>
        <v>#DIV/0!</v>
      </c>
      <c r="S24" s="2133" t="e">
        <f t="shared" si="5"/>
        <v>#DIV/0!</v>
      </c>
    </row>
    <row r="25" ht="14.4" spans="1:19">
      <c r="A25" s="2759"/>
      <c r="B25" s="2733" t="s">
        <v>506</v>
      </c>
      <c r="C25" s="2761"/>
      <c r="D25" s="2722" t="e">
        <f t="shared" si="6"/>
        <v>#DIV/0!</v>
      </c>
      <c r="E25" s="2722">
        <f t="shared" si="1"/>
        <v>0</v>
      </c>
      <c r="F25" s="2762"/>
      <c r="G25" s="2763"/>
      <c r="H25" s="2721" t="e">
        <f t="shared" si="7"/>
        <v>#DIV/0!</v>
      </c>
      <c r="I25" s="2723" t="e">
        <f t="shared" si="2"/>
        <v>#DIV/0!</v>
      </c>
      <c r="J25" s="2185"/>
      <c r="K25" s="2787" t="e">
        <f t="shared" si="3"/>
        <v>#DIV/0!</v>
      </c>
      <c r="L25" s="2133">
        <f t="shared" si="4"/>
        <v>0</v>
      </c>
      <c r="M25" s="2788" t="e">
        <f t="shared" si="8"/>
        <v>#DIV/0!</v>
      </c>
      <c r="N25" s="2789"/>
      <c r="O25" s="2790"/>
      <c r="P25" s="2788">
        <f t="shared" si="9"/>
        <v>0</v>
      </c>
      <c r="R25" s="2133" t="e">
        <f t="shared" si="5"/>
        <v>#DIV/0!</v>
      </c>
      <c r="S25" s="2133" t="e">
        <f t="shared" si="5"/>
        <v>#DIV/0!</v>
      </c>
    </row>
    <row r="26" ht="14.4" spans="1:19">
      <c r="A26" s="2759"/>
      <c r="B26" s="2733" t="s">
        <v>506</v>
      </c>
      <c r="C26" s="2764"/>
      <c r="D26" s="2722" t="e">
        <f t="shared" si="6"/>
        <v>#DIV/0!</v>
      </c>
      <c r="E26" s="2722">
        <f t="shared" si="1"/>
        <v>0</v>
      </c>
      <c r="F26" s="2762"/>
      <c r="G26" s="2763"/>
      <c r="H26" s="2721" t="e">
        <f t="shared" si="7"/>
        <v>#DIV/0!</v>
      </c>
      <c r="I26" s="2723" t="e">
        <f t="shared" si="2"/>
        <v>#DIV/0!</v>
      </c>
      <c r="J26" s="2185"/>
      <c r="K26" s="2716" t="e">
        <f t="shared" si="3"/>
        <v>#DIV/0!</v>
      </c>
      <c r="L26" s="2726">
        <f t="shared" si="4"/>
        <v>0</v>
      </c>
      <c r="M26" s="2771" t="e">
        <f t="shared" si="8"/>
        <v>#DIV/0!</v>
      </c>
      <c r="N26" s="2791"/>
      <c r="O26" s="2792"/>
      <c r="P26" s="2771">
        <f t="shared" si="9"/>
        <v>0</v>
      </c>
      <c r="R26" s="2133" t="e">
        <f t="shared" si="5"/>
        <v>#DIV/0!</v>
      </c>
      <c r="S26" s="2133" t="e">
        <f t="shared" si="5"/>
        <v>#DIV/0!</v>
      </c>
    </row>
    <row r="27" ht="15.15" spans="1:19">
      <c r="A27" s="2759"/>
      <c r="B27" s="2722"/>
      <c r="C27" s="2332" t="s">
        <v>507</v>
      </c>
      <c r="D27" s="2765" t="e">
        <f>SUM(D19:D26)</f>
        <v>#DIV/0!</v>
      </c>
      <c r="E27" s="2036">
        <f>IF(SUM(E19:E26)='数据-基础表'!BA5,SUM(E19:E26),IF(F27="地上面积有误","面积有误","地下面积有误"))</f>
        <v>0</v>
      </c>
      <c r="F27" s="2765">
        <f>IF(SUM(F19:F26)=E8,SUM(F19:F26),"地上面积有误")</f>
        <v>0</v>
      </c>
      <c r="G27" s="2766">
        <f>SUM(G19:G26)</f>
        <v>0</v>
      </c>
      <c r="H27" s="2767" t="e">
        <f>SUM(H19:H26)</f>
        <v>#DIV/0!</v>
      </c>
      <c r="I27" s="2793" t="e">
        <f>SUM(I19:I26)</f>
        <v>#DIV/0!</v>
      </c>
      <c r="J27" s="2185"/>
      <c r="K27" s="2794" t="e">
        <f>SUM(K19:K26)</f>
        <v>#DIV/0!</v>
      </c>
      <c r="L27" s="2795">
        <f>SUM(L19:L26)</f>
        <v>0</v>
      </c>
      <c r="M27" s="2796" t="e">
        <f>SUM(M19:M26)</f>
        <v>#DIV/0!</v>
      </c>
      <c r="N27" s="2794">
        <f t="shared" ref="N27:P27" si="10">SUM(N19:N26)</f>
        <v>0</v>
      </c>
      <c r="O27" s="2795">
        <f t="shared" si="10"/>
        <v>0</v>
      </c>
      <c r="P27" s="2173">
        <f t="shared" si="10"/>
        <v>0</v>
      </c>
      <c r="R27" s="2798" t="e">
        <f>IF(SUM(R19:R26)=$D$3,SUM(R19:R26),SUM(R19:R26)&amp;"误差"&amp;ROUND(SUM(R19:R26)-$D$3,2))</f>
        <v>#DIV/0!</v>
      </c>
      <c r="S27" s="2133" t="e">
        <f>IF(SUM(S19:S26)=$E$3,SUM(S19:S26),SUM(S19:S26)&amp;"误差"&amp;ROUND(SUM(S19:S26)-E3,2))</f>
        <v>#DIV/0!</v>
      </c>
    </row>
    <row r="28" ht="14.4" spans="1:16">
      <c r="A28" s="2759"/>
      <c r="B28" s="2733" t="s">
        <v>508</v>
      </c>
      <c r="C28" s="2768" t="s">
        <v>509</v>
      </c>
      <c r="D28" s="2722" t="e">
        <f>ROUND($D$3*E28/$E$3,2)</f>
        <v>#DIV/0!</v>
      </c>
      <c r="E28" s="2722">
        <f>SUM(F28:G28)</f>
        <v>0</v>
      </c>
      <c r="F28" s="2121">
        <f>'数据-基础表'!BQ5+'数据-基础表'!BS5</f>
        <v>0</v>
      </c>
      <c r="G28" s="2769">
        <f>'数据-基础表'!BR5+'数据-基础表'!BT5</f>
        <v>0</v>
      </c>
      <c r="H28" s="2712"/>
      <c r="I28" s="2712"/>
      <c r="J28" s="2712"/>
      <c r="K28" s="2712"/>
      <c r="L28" s="2712"/>
      <c r="M28" s="2712"/>
      <c r="N28" s="2712"/>
      <c r="O28" s="2712"/>
      <c r="P28" s="2712"/>
    </row>
    <row r="29" ht="14.4" spans="1:16">
      <c r="A29" s="2759"/>
      <c r="B29" s="2733" t="s">
        <v>508</v>
      </c>
      <c r="C29" s="2183" t="s">
        <v>510</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ht="14.4" spans="1:16">
      <c r="A30" s="2759"/>
      <c r="B30" s="2733"/>
      <c r="C30" s="2772" t="s">
        <v>507</v>
      </c>
      <c r="D30" s="2765" t="e">
        <f>SUM(D28:D29)</f>
        <v>#DIV/0!</v>
      </c>
      <c r="E30" s="2765">
        <f>SUM(E28:E29)</f>
        <v>0</v>
      </c>
      <c r="F30" s="2765">
        <f>SUM(F28:F29)</f>
        <v>0</v>
      </c>
      <c r="G30" s="2766">
        <f>SUM(G28:G29)</f>
        <v>0</v>
      </c>
      <c r="H30" s="2712"/>
      <c r="I30" s="2712"/>
      <c r="J30" s="2712"/>
      <c r="K30" s="2712"/>
      <c r="L30" s="2712"/>
      <c r="M30" s="2712"/>
      <c r="N30" s="2712"/>
      <c r="O30" s="2712"/>
      <c r="P30" s="2712"/>
    </row>
    <row r="31" ht="15.15" spans="1:16">
      <c r="A31" s="2773"/>
      <c r="B31" s="2774"/>
      <c r="C31" s="2066" t="s">
        <v>511</v>
      </c>
      <c r="D31" s="2775" t="e">
        <f>D27+D30</f>
        <v>#DIV/0!</v>
      </c>
      <c r="E31" s="2775">
        <f>E27+E30</f>
        <v>0</v>
      </c>
      <c r="F31" s="2066">
        <f>F27+F30</f>
        <v>0</v>
      </c>
      <c r="G31" s="2776">
        <f>G27+G30</f>
        <v>0</v>
      </c>
      <c r="H31" s="2712"/>
      <c r="I31" s="2712"/>
      <c r="J31" s="2712"/>
      <c r="K31" s="2712"/>
      <c r="L31" s="2712"/>
      <c r="M31" s="2712"/>
      <c r="N31" s="2712"/>
      <c r="O31" s="2712"/>
      <c r="P31" s="2712"/>
    </row>
    <row r="32" ht="14.4" spans="1:16">
      <c r="A32" s="2777"/>
      <c r="B32" s="2777" t="s">
        <v>512</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86" customWidth="1"/>
    <col min="2" max="2" width="19.4444444444444" style="2487" customWidth="1"/>
    <col min="3" max="3" width="12.7777777777778" style="2487" customWidth="1"/>
    <col min="4" max="4" width="9.11111111111111" style="2488" customWidth="1"/>
    <col min="5" max="5" width="15" style="2487" customWidth="1"/>
    <col min="6" max="10" width="8.88888888888889" style="2487" customWidth="1"/>
    <col min="11" max="12" width="12.3333333333333" style="2489" customWidth="1"/>
    <col min="13" max="13" width="13.3333333333333" style="2487" customWidth="1"/>
    <col min="14" max="14" width="11.8888888888889" style="2487" customWidth="1"/>
    <col min="15" max="15" width="8.44444444444444" style="2487" customWidth="1"/>
    <col min="16" max="17" width="10.8888888888889" style="2487" customWidth="1"/>
    <col min="18" max="19" width="12.4444444444444" style="2487" customWidth="1"/>
    <col min="20" max="20" width="12.1111111111111" style="2487" customWidth="1"/>
    <col min="21" max="21" width="7.44444444444444" style="2487" customWidth="1"/>
    <col min="22" max="22" width="6.33333333333333" style="2487" customWidth="1"/>
    <col min="23" max="30" width="6.77777777777778" style="2487" customWidth="1"/>
    <col min="31" max="31" width="8" style="2487" customWidth="1"/>
    <col min="32" max="34" width="7.22222222222222" style="2487" customWidth="1"/>
    <col min="35" max="39" width="8" style="2487" customWidth="1"/>
    <col min="40" max="40" width="13.7777777777778" style="2485"/>
    <col min="41" max="41" width="11.6666666666667" style="2485" customWidth="1"/>
    <col min="42" max="42" width="9.77777777777778" style="2485" customWidth="1"/>
    <col min="43" max="67" width="13.7777777777778" style="2485"/>
    <col min="68" max="16384" width="13.7777777777778" style="2487"/>
  </cols>
  <sheetData>
    <row r="1" ht="18.15" spans="1:44">
      <c r="A1" s="2490" t="s">
        <v>513</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5.15" spans="1:67">
      <c r="A2" s="2494" t="s">
        <v>514</v>
      </c>
      <c r="B2" s="2495">
        <f>项目基本情况!D3</f>
        <v>44771</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5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5.15" spans="1:67">
      <c r="A4" s="2500" t="s">
        <v>515</v>
      </c>
      <c r="B4" s="2501"/>
      <c r="C4" s="2502"/>
      <c r="D4" s="2503"/>
      <c r="E4" s="2502" t="s">
        <v>516</v>
      </c>
      <c r="F4" s="2502"/>
      <c r="G4" s="2502"/>
      <c r="H4" s="2502"/>
      <c r="I4" s="2502"/>
      <c r="J4" s="2600"/>
      <c r="K4" s="2601"/>
      <c r="L4" s="2602"/>
      <c r="M4" s="2502"/>
      <c r="N4" s="2502" t="s">
        <v>517</v>
      </c>
      <c r="O4" s="2502"/>
      <c r="P4" s="2502"/>
      <c r="Q4" s="2502"/>
      <c r="R4" s="2502"/>
      <c r="S4" s="2600"/>
      <c r="T4" s="2626" t="str">
        <f>'数据-汇总表'!I17</f>
        <v>按面积比例</v>
      </c>
      <c r="U4" s="2501" t="s">
        <v>518</v>
      </c>
      <c r="V4" s="2502"/>
      <c r="W4" s="2502"/>
      <c r="X4" s="2502"/>
      <c r="Y4" s="2600"/>
      <c r="Z4" s="2656" t="s">
        <v>519</v>
      </c>
      <c r="AA4" s="2656"/>
      <c r="AB4" s="2656"/>
      <c r="AC4" s="2656"/>
      <c r="AD4" s="2656"/>
      <c r="AE4" s="2657" t="s">
        <v>520</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57.6" spans="1:67">
      <c r="A5" s="2504" t="s">
        <v>493</v>
      </c>
      <c r="B5" s="2505" t="s">
        <v>492</v>
      </c>
      <c r="C5" s="2506" t="s">
        <v>521</v>
      </c>
      <c r="D5" s="2507" t="s">
        <v>522</v>
      </c>
      <c r="E5" s="2508" t="s">
        <v>523</v>
      </c>
      <c r="F5" s="2509" t="s">
        <v>524</v>
      </c>
      <c r="G5" s="2508" t="s">
        <v>525</v>
      </c>
      <c r="H5" s="2508" t="s">
        <v>526</v>
      </c>
      <c r="I5" s="2508" t="s">
        <v>527</v>
      </c>
      <c r="J5" s="2603" t="s">
        <v>528</v>
      </c>
      <c r="K5" s="2604" t="s">
        <v>502</v>
      </c>
      <c r="L5" s="2605" t="s">
        <v>529</v>
      </c>
      <c r="M5" s="2606" t="s">
        <v>530</v>
      </c>
      <c r="N5" s="2607" t="s">
        <v>531</v>
      </c>
      <c r="O5" s="2605" t="s">
        <v>532</v>
      </c>
      <c r="P5" s="2608" t="s">
        <v>533</v>
      </c>
      <c r="Q5" s="2627" t="s">
        <v>534</v>
      </c>
      <c r="R5" s="2628" t="s">
        <v>535</v>
      </c>
      <c r="S5" s="2629" t="s">
        <v>536</v>
      </c>
      <c r="T5" s="2630" t="s">
        <v>537</v>
      </c>
      <c r="U5" s="2631" t="s">
        <v>538</v>
      </c>
      <c r="V5" s="2508" t="s">
        <v>539</v>
      </c>
      <c r="W5" s="2508" t="s">
        <v>540</v>
      </c>
      <c r="X5" s="2632"/>
      <c r="Y5" s="2658" t="s">
        <v>541</v>
      </c>
      <c r="Z5" s="2659" t="s">
        <v>538</v>
      </c>
      <c r="AA5" s="2508" t="s">
        <v>539</v>
      </c>
      <c r="AB5" s="2508" t="s">
        <v>540</v>
      </c>
      <c r="AC5" s="2632"/>
      <c r="AD5" s="2632" t="s">
        <v>541</v>
      </c>
      <c r="AE5" s="2631" t="s">
        <v>542</v>
      </c>
      <c r="AF5" s="2508" t="s">
        <v>543</v>
      </c>
      <c r="AG5" s="2658" t="s">
        <v>544</v>
      </c>
      <c r="AH5" s="2631" t="s">
        <v>545</v>
      </c>
      <c r="AI5" s="2659" t="s">
        <v>546</v>
      </c>
      <c r="AJ5" s="2659" t="s">
        <v>547</v>
      </c>
      <c r="AK5" s="2508" t="s">
        <v>548</v>
      </c>
      <c r="AL5" s="2508" t="s">
        <v>549</v>
      </c>
      <c r="AM5" s="2658" t="s">
        <v>550</v>
      </c>
      <c r="AN5" s="2675" t="s">
        <v>551</v>
      </c>
      <c r="AO5" s="2696" t="s">
        <v>552</v>
      </c>
      <c r="AP5" s="2697" t="s">
        <v>553</v>
      </c>
      <c r="AQ5" s="2698" t="s">
        <v>554</v>
      </c>
      <c r="AR5" s="2698" t="s">
        <v>555</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3.8"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3">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8">
        <f ca="1">IF(AF6="",0,AE6-AF6)</f>
        <v>0</v>
      </c>
      <c r="AH6" s="2643"/>
      <c r="AI6" s="2676"/>
      <c r="AJ6" s="2677"/>
      <c r="AK6" s="2678"/>
      <c r="AL6" s="2679"/>
      <c r="AM6" s="2680"/>
      <c r="AN6" s="2681"/>
      <c r="AO6" s="2671" t="e">
        <f ca="1">SUMIF(INDIRECT("'"&amp;AN6&amp;"'"&amp;"!A:A"),"总价",INDIRECT("'"&amp;AN6&amp;"'"&amp;"!B:B"))</f>
        <v>#REF!</v>
      </c>
      <c r="AP6" s="2700">
        <f>IF(C6="住宅",K6*L6,0)</f>
        <v>0</v>
      </c>
      <c r="AQ6" s="1181">
        <f>ROUND($L$14*$N$14*S6/10000,0)</f>
        <v>0</v>
      </c>
      <c r="AR6" s="1181">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3.8"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3">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8">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1">
        <f t="shared" ref="AQ7:AQ13" si="10">ROUND($L$14*$N$14*S7/10000,0)</f>
        <v>0</v>
      </c>
      <c r="AR7" s="1181">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3.8"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3">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8">
        <f ca="1" t="shared" si="7"/>
        <v>0</v>
      </c>
      <c r="AH8" s="2682"/>
      <c r="AI8" s="2676"/>
      <c r="AJ8" s="2677"/>
      <c r="AK8" s="2683"/>
      <c r="AL8" s="2684"/>
      <c r="AM8" s="2685"/>
      <c r="AN8" s="2681"/>
      <c r="AO8" s="2671" t="e">
        <f ca="1" t="shared" si="8"/>
        <v>#REF!</v>
      </c>
      <c r="AP8" s="2700">
        <f t="shared" si="9"/>
        <v>0</v>
      </c>
      <c r="AQ8" s="1181">
        <f t="shared" si="10"/>
        <v>0</v>
      </c>
      <c r="AR8" s="1181">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3.8"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3">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8">
        <f ca="1" t="shared" si="7"/>
        <v>0</v>
      </c>
      <c r="AH9" s="2643"/>
      <c r="AI9" s="2676"/>
      <c r="AJ9" s="2677"/>
      <c r="AK9" s="2678"/>
      <c r="AL9" s="2679"/>
      <c r="AM9" s="2680"/>
      <c r="AN9" s="2681"/>
      <c r="AO9" s="2671" t="e">
        <f ca="1" t="shared" si="8"/>
        <v>#REF!</v>
      </c>
      <c r="AP9" s="2700">
        <f t="shared" si="9"/>
        <v>0</v>
      </c>
      <c r="AQ9" s="1181">
        <f t="shared" si="10"/>
        <v>0</v>
      </c>
      <c r="AR9" s="1181">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3.8"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3">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8">
        <f ca="1" t="shared" si="7"/>
        <v>0</v>
      </c>
      <c r="AH10" s="2643"/>
      <c r="AI10" s="2676"/>
      <c r="AJ10" s="2677"/>
      <c r="AK10" s="2678"/>
      <c r="AL10" s="2679"/>
      <c r="AM10" s="2680"/>
      <c r="AN10" s="2681"/>
      <c r="AO10" s="2671" t="e">
        <f ca="1" t="shared" si="8"/>
        <v>#REF!</v>
      </c>
      <c r="AP10" s="2700">
        <f t="shared" si="9"/>
        <v>0</v>
      </c>
      <c r="AQ10" s="1181">
        <f t="shared" si="10"/>
        <v>0</v>
      </c>
      <c r="AR10" s="1181">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3.8"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3">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8">
        <f ca="1" t="shared" si="7"/>
        <v>0</v>
      </c>
      <c r="AH11" s="2643"/>
      <c r="AI11" s="2676"/>
      <c r="AJ11" s="2677"/>
      <c r="AK11" s="2686"/>
      <c r="AL11" s="2687"/>
      <c r="AM11" s="2688"/>
      <c r="AN11" s="2681"/>
      <c r="AO11" s="2671" t="e">
        <f ca="1" t="shared" si="8"/>
        <v>#REF!</v>
      </c>
      <c r="AP11" s="2700">
        <f t="shared" si="9"/>
        <v>0</v>
      </c>
      <c r="AQ11" s="1181">
        <f t="shared" si="10"/>
        <v>0</v>
      </c>
      <c r="AR11" s="1181">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3.8"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3">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8">
        <f ca="1" t="shared" si="7"/>
        <v>0</v>
      </c>
      <c r="AH12" s="2643"/>
      <c r="AI12" s="2676"/>
      <c r="AJ12" s="2677"/>
      <c r="AK12" s="2686"/>
      <c r="AL12" s="2687"/>
      <c r="AM12" s="2688"/>
      <c r="AN12" s="2681"/>
      <c r="AO12" s="2671" t="e">
        <f ca="1" t="shared" si="8"/>
        <v>#REF!</v>
      </c>
      <c r="AP12" s="2700">
        <f t="shared" si="9"/>
        <v>0</v>
      </c>
      <c r="AQ12" s="1181">
        <f t="shared" si="10"/>
        <v>0</v>
      </c>
      <c r="AR12" s="1181">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3.8"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3">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8">
        <f ca="1" t="shared" si="7"/>
        <v>0</v>
      </c>
      <c r="AH13" s="2643"/>
      <c r="AI13" s="2676"/>
      <c r="AJ13" s="2677"/>
      <c r="AK13" s="2678"/>
      <c r="AL13" s="2679"/>
      <c r="AM13" s="2680"/>
      <c r="AN13" s="2681"/>
      <c r="AO13" s="2671" t="e">
        <f ca="1" t="shared" si="8"/>
        <v>#REF!</v>
      </c>
      <c r="AP13" s="2700">
        <f t="shared" si="9"/>
        <v>0</v>
      </c>
      <c r="AQ13" s="1181">
        <f t="shared" si="10"/>
        <v>0</v>
      </c>
      <c r="AR13" s="1181">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4" spans="1:67">
      <c r="A14" s="2519" t="s">
        <v>509</v>
      </c>
      <c r="B14" s="2511" t="s">
        <v>508</v>
      </c>
      <c r="C14" s="2520" t="s">
        <v>509</v>
      </c>
      <c r="D14" s="2513"/>
      <c r="E14" s="2514"/>
      <c r="F14" s="2515"/>
      <c r="G14" s="2516"/>
      <c r="H14" s="2521"/>
      <c r="I14" s="2521"/>
      <c r="J14" s="2521"/>
      <c r="K14" s="2609">
        <f>SUMIF('数据-汇总表'!C$19:C$33,A14,'数据-汇总表'!E$19:E$33)</f>
        <v>0</v>
      </c>
      <c r="L14" s="2613"/>
      <c r="M14" s="2611">
        <f t="shared" si="0"/>
        <v>0</v>
      </c>
      <c r="N14" s="2614"/>
      <c r="O14" s="2611">
        <f t="shared" si="3"/>
        <v>0</v>
      </c>
      <c r="P14" s="1123">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8" spans="1:67">
      <c r="A15" s="2519" t="s">
        <v>510</v>
      </c>
      <c r="B15" s="2511" t="s">
        <v>508</v>
      </c>
      <c r="C15" s="2520" t="s">
        <v>556</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5.15" spans="1:67">
      <c r="A16" s="2522" t="s">
        <v>511</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5.15" spans="1:44">
      <c r="A18" s="2500" t="s">
        <v>557</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4" spans="1:44">
      <c r="A19" s="2535" t="s">
        <v>558</v>
      </c>
      <c r="B19" s="2536"/>
      <c r="C19" s="2537" t="s">
        <v>559</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4" spans="1:44">
      <c r="A20" s="2538" t="s">
        <v>560</v>
      </c>
      <c r="B20" s="2539"/>
      <c r="C20" s="2540" t="s">
        <v>561</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4" spans="1:44">
      <c r="A21" s="2541" t="s">
        <v>562</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4" spans="1:44">
      <c r="A22" s="2538" t="s">
        <v>563</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4" spans="1:44">
      <c r="A23" s="2541" t="s">
        <v>564</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5.15" spans="1:44">
      <c r="A24" s="2543" t="s">
        <v>565</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5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5.15" spans="1:44">
      <c r="A26" s="2494" t="s">
        <v>566</v>
      </c>
      <c r="B26" s="2545" t="s">
        <v>567</v>
      </c>
      <c r="C26" s="2546" t="s">
        <v>568</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8" spans="1:67">
      <c r="A27" s="2547" t="s">
        <v>569</v>
      </c>
      <c r="B27" s="2548"/>
      <c r="C27" s="2549" t="s">
        <v>570</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8" spans="1:67">
      <c r="A28" s="2552" t="s">
        <v>571</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9.55" spans="1:67">
      <c r="A29" s="2555" t="s">
        <v>572</v>
      </c>
      <c r="B29" s="2556"/>
      <c r="C29" s="2557" t="s">
        <v>573</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8" spans="1:67">
      <c r="A30" s="2558" t="s">
        <v>574</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8" spans="1:67">
      <c r="A31" s="2552" t="s">
        <v>575</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9.55" spans="1:67">
      <c r="A32" s="2562" t="s">
        <v>576</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4" spans="1:67">
      <c r="A33" s="2547" t="s">
        <v>577</v>
      </c>
      <c r="B33" s="2564"/>
      <c r="C33" s="2565" t="s">
        <v>578</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4" spans="1:67">
      <c r="A34" s="2552" t="s">
        <v>579</v>
      </c>
      <c r="B34" s="2566"/>
      <c r="C34" s="2565" t="s">
        <v>580</v>
      </c>
      <c r="D34" s="2567" t="s">
        <v>581</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4" spans="1:67">
      <c r="A35" s="2552" t="s">
        <v>582</v>
      </c>
      <c r="B35" s="2553"/>
      <c r="C35" s="2565" t="s">
        <v>583</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5.15" spans="1:44">
      <c r="A36" s="2555" t="s">
        <v>584</v>
      </c>
      <c r="B36" s="2568"/>
      <c r="C36" s="2565" t="s">
        <v>585</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4" spans="1:44">
      <c r="A37" s="2558" t="s">
        <v>586</v>
      </c>
      <c r="B37" s="2569"/>
      <c r="C37" s="2565" t="s">
        <v>587</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4" spans="1:44">
      <c r="A38" s="2552" t="s">
        <v>588</v>
      </c>
      <c r="B38" s="2566"/>
      <c r="C38" s="2565" t="s">
        <v>587</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4" spans="1:44">
      <c r="A39" s="2562" t="s">
        <v>589</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5.15" spans="1:44">
      <c r="A40" s="2572" t="s">
        <v>590</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4" spans="1:44">
      <c r="A41" s="2547" t="s">
        <v>591</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4" spans="1:44">
      <c r="A42" s="2576" t="s">
        <v>592</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4" spans="1:44">
      <c r="A43" s="2576" t="s">
        <v>593</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4" spans="1:44">
      <c r="A44" s="2580" t="s">
        <v>594</v>
      </c>
      <c r="B44" s="2581"/>
      <c r="C44" s="2565" t="s">
        <v>595</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4" spans="1:44">
      <c r="A45" s="2580" t="s">
        <v>596</v>
      </c>
      <c r="B45" s="2577"/>
      <c r="C45" s="2557" t="s">
        <v>597</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4" spans="1:44">
      <c r="A46" s="2580" t="s">
        <v>598</v>
      </c>
      <c r="B46" s="2577"/>
      <c r="C46" s="2557" t="s">
        <v>599</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5.15" spans="1:44">
      <c r="A47" s="2582" t="s">
        <v>600</v>
      </c>
      <c r="B47" s="2583"/>
      <c r="C47" s="2584" t="s">
        <v>601</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4" spans="1:44">
      <c r="A48" s="2585" t="s">
        <v>602</v>
      </c>
      <c r="B48" s="2586"/>
      <c r="C48" s="2557" t="s">
        <v>597</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5.15" spans="1:44">
      <c r="A49" s="2562" t="s">
        <v>603</v>
      </c>
      <c r="B49" s="2577"/>
      <c r="C49" s="2557" t="s">
        <v>604</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4" spans="1:44">
      <c r="A50" s="2587" t="s">
        <v>605</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5.15" spans="1:44">
      <c r="A51" s="2555" t="s">
        <v>606</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4" spans="1:44">
      <c r="A52" s="2587" t="s">
        <v>607</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8" spans="1:44">
      <c r="A53" s="2552" t="s">
        <v>608</v>
      </c>
      <c r="B53" s="2591"/>
      <c r="C53" s="2551" t="s">
        <v>609</v>
      </c>
      <c r="D53" s="2592" t="s">
        <v>610</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4" spans="1:44">
      <c r="A54" s="2593" t="s">
        <v>611</v>
      </c>
      <c r="B54" s="2594"/>
      <c r="C54" s="1278">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4" spans="1:44">
      <c r="A55" s="2593" t="s">
        <v>612</v>
      </c>
      <c r="B55" s="2594"/>
      <c r="C55" s="1278">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4" spans="1:44">
      <c r="A56" s="2593" t="s">
        <v>613</v>
      </c>
      <c r="B56" s="2594"/>
      <c r="C56" s="1278">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4" spans="1:44">
      <c r="A57" s="2593" t="s">
        <v>614</v>
      </c>
      <c r="B57" s="2594"/>
      <c r="C57" s="1278">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4" spans="1:44">
      <c r="A58" s="2593" t="s">
        <v>615</v>
      </c>
      <c r="B58" s="2594"/>
      <c r="C58" s="1278">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4" spans="1:44">
      <c r="A59" s="2593" t="s">
        <v>616</v>
      </c>
      <c r="B59" s="2594"/>
      <c r="C59" s="1278">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4" spans="1:44">
      <c r="A60" s="2593" t="s">
        <v>617</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4" spans="1:44">
      <c r="A61" s="2593" t="s">
        <v>618</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4" spans="1:44">
      <c r="A62" s="2593" t="s">
        <v>619</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5.15" spans="1:44">
      <c r="A63" s="2595" t="s">
        <v>620</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26" customWidth="1"/>
    <col min="2" max="2" width="24.4444444444444" style="2427" customWidth="1"/>
    <col min="3" max="3" width="24.4444444444444" style="2428" customWidth="1"/>
    <col min="4" max="4" width="2.66666666666667" style="2428" customWidth="1"/>
    <col min="5" max="5" width="5.88888888888889" style="2428" customWidth="1"/>
    <col min="6" max="6" width="27" style="2427" customWidth="1"/>
    <col min="7" max="7" width="27" style="2428" customWidth="1"/>
    <col min="8" max="8" width="11.8888888888889" style="2429" customWidth="1"/>
    <col min="9" max="9" width="16.7777777777778" style="2429" customWidth="1"/>
    <col min="10" max="10" width="2.66666666666667" style="2429" customWidth="1"/>
    <col min="11" max="11" width="11.8888888888889" style="2429" customWidth="1"/>
    <col min="12" max="12" width="16.7777777777778" style="2429" customWidth="1"/>
    <col min="13" max="13" width="2.66666666666667" style="2429" customWidth="1"/>
    <col min="14" max="14" width="11.8888888888889" style="2429" customWidth="1"/>
    <col min="15" max="15" width="16.7777777777778" style="2429" customWidth="1"/>
    <col min="16" max="16" width="2.66666666666667" style="2429" customWidth="1"/>
    <col min="17" max="17" width="11.8888888888889" style="2429" customWidth="1"/>
    <col min="18" max="18" width="16.7777777777778" style="2010" customWidth="1"/>
    <col min="19" max="29" width="9" style="2010"/>
    <col min="30" max="16384" width="9" style="2426"/>
  </cols>
  <sheetData>
    <row r="1" s="2424" customFormat="1" ht="18.15" spans="1:29">
      <c r="A1" s="2430" t="s">
        <v>621</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55" spans="1:17">
      <c r="A2" s="2433"/>
      <c r="B2" s="2434"/>
      <c r="C2" s="2435" t="s">
        <v>622</v>
      </c>
      <c r="D2" s="2436"/>
      <c r="E2" s="2433"/>
      <c r="F2" s="2437"/>
      <c r="G2" s="2435" t="s">
        <v>623</v>
      </c>
      <c r="H2" s="2010"/>
      <c r="I2" s="2010"/>
      <c r="J2" s="2010"/>
      <c r="K2" s="2010"/>
      <c r="L2" s="2010"/>
      <c r="M2" s="2010"/>
      <c r="N2" s="2010"/>
      <c r="O2" s="2010"/>
      <c r="P2" s="2010"/>
      <c r="Q2" s="2010"/>
    </row>
    <row r="3" ht="48" spans="1:17">
      <c r="A3" s="2438" t="s">
        <v>624</v>
      </c>
      <c r="B3" s="2439" t="s">
        <v>625</v>
      </c>
      <c r="C3" s="2440" t="s">
        <v>626</v>
      </c>
      <c r="D3" s="2441"/>
      <c r="E3" s="2442" t="s">
        <v>624</v>
      </c>
      <c r="F3" s="2443" t="s">
        <v>627</v>
      </c>
      <c r="G3" s="2444" t="s">
        <v>628</v>
      </c>
      <c r="H3" s="2010"/>
      <c r="I3" s="2010"/>
      <c r="J3" s="2010"/>
      <c r="K3" s="2010"/>
      <c r="L3" s="2010"/>
      <c r="M3" s="2010"/>
      <c r="N3" s="2010"/>
      <c r="O3" s="2010"/>
      <c r="P3" s="2010"/>
      <c r="Q3" s="2010"/>
    </row>
    <row r="4" ht="37.2" spans="1:17">
      <c r="A4" s="2442"/>
      <c r="B4" s="1811" t="s">
        <v>629</v>
      </c>
      <c r="C4" s="2445" t="s">
        <v>630</v>
      </c>
      <c r="D4" s="2441"/>
      <c r="E4" s="2446"/>
      <c r="F4" s="2004" t="s">
        <v>631</v>
      </c>
      <c r="G4" s="2447" t="s">
        <v>632</v>
      </c>
      <c r="H4" s="2010"/>
      <c r="I4" s="2010"/>
      <c r="J4" s="2010"/>
      <c r="K4" s="2010"/>
      <c r="L4" s="2010"/>
      <c r="M4" s="2010"/>
      <c r="N4" s="2010"/>
      <c r="O4" s="2010"/>
      <c r="P4" s="2010"/>
      <c r="Q4" s="2010"/>
    </row>
    <row r="5" ht="37.2" spans="1:17">
      <c r="A5" s="2442"/>
      <c r="B5" s="1811" t="s">
        <v>633</v>
      </c>
      <c r="C5" s="2445" t="s">
        <v>634</v>
      </c>
      <c r="D5" s="2441"/>
      <c r="E5" s="2446"/>
      <c r="F5" s="1811" t="s">
        <v>456</v>
      </c>
      <c r="G5" s="2447" t="s">
        <v>635</v>
      </c>
      <c r="H5" s="2010"/>
      <c r="I5" s="2010"/>
      <c r="J5" s="2010"/>
      <c r="K5" s="2010"/>
      <c r="L5" s="2010"/>
      <c r="M5" s="2010"/>
      <c r="N5" s="2010"/>
      <c r="O5" s="2010"/>
      <c r="P5" s="2010"/>
      <c r="Q5" s="2010"/>
    </row>
    <row r="6" ht="48" spans="1:17">
      <c r="A6" s="2442"/>
      <c r="B6" s="1811" t="s">
        <v>631</v>
      </c>
      <c r="C6" s="2447" t="s">
        <v>632</v>
      </c>
      <c r="D6" s="2441"/>
      <c r="E6" s="2446"/>
      <c r="F6" s="1811" t="s">
        <v>636</v>
      </c>
      <c r="G6" s="2447" t="s">
        <v>637</v>
      </c>
      <c r="H6" s="2010"/>
      <c r="I6" s="2010"/>
      <c r="J6" s="2010"/>
      <c r="K6" s="2010"/>
      <c r="L6" s="2010"/>
      <c r="M6" s="2010"/>
      <c r="N6" s="2010"/>
      <c r="O6" s="2010"/>
      <c r="P6" s="2010"/>
      <c r="Q6" s="2010"/>
    </row>
    <row r="7" ht="36.75" spans="1:17">
      <c r="A7" s="2442"/>
      <c r="B7" s="1811" t="s">
        <v>456</v>
      </c>
      <c r="C7" s="2447" t="s">
        <v>635</v>
      </c>
      <c r="D7" s="2441"/>
      <c r="E7" s="2448"/>
      <c r="F7" s="2449" t="s">
        <v>638</v>
      </c>
      <c r="G7" s="2450" t="s">
        <v>639</v>
      </c>
      <c r="H7" s="2010"/>
      <c r="I7" s="2010"/>
      <c r="J7" s="2010"/>
      <c r="K7" s="2010"/>
      <c r="L7" s="2010"/>
      <c r="M7" s="2010"/>
      <c r="N7" s="2010"/>
      <c r="O7" s="2010"/>
      <c r="P7" s="2010"/>
      <c r="Q7" s="2010"/>
    </row>
    <row r="8" ht="24" spans="1:17">
      <c r="A8" s="2442"/>
      <c r="B8" s="1811" t="s">
        <v>636</v>
      </c>
      <c r="C8" s="2447" t="s">
        <v>637</v>
      </c>
      <c r="D8" s="2441"/>
      <c r="E8" s="2441"/>
      <c r="F8" s="1923"/>
      <c r="G8" s="1923"/>
      <c r="H8" s="2010"/>
      <c r="I8" s="2010"/>
      <c r="J8" s="2010"/>
      <c r="K8" s="2010"/>
      <c r="L8" s="2010"/>
      <c r="M8" s="2010"/>
      <c r="N8" s="2010"/>
      <c r="O8" s="2010"/>
      <c r="P8" s="2010"/>
      <c r="Q8" s="2010"/>
    </row>
    <row r="9" ht="24" spans="1:17">
      <c r="A9" s="2442"/>
      <c r="B9" s="1811" t="s">
        <v>640</v>
      </c>
      <c r="C9" s="2445" t="s">
        <v>641</v>
      </c>
      <c r="D9" s="2441"/>
      <c r="E9" s="2441"/>
      <c r="F9" s="1923"/>
      <c r="G9" s="1923"/>
      <c r="H9" s="2010"/>
      <c r="I9" s="2010"/>
      <c r="J9" s="2010"/>
      <c r="K9" s="2010"/>
      <c r="L9" s="2010"/>
      <c r="M9" s="2010"/>
      <c r="N9" s="2010"/>
      <c r="O9" s="2010"/>
      <c r="P9" s="2010"/>
      <c r="Q9" s="2010"/>
    </row>
    <row r="10" s="2425" customFormat="1" ht="14.55" spans="1:29">
      <c r="A10" s="2451"/>
      <c r="B10" s="2452" t="s">
        <v>642</v>
      </c>
      <c r="C10" s="2453"/>
      <c r="D10" s="2441"/>
      <c r="E10" s="2441"/>
      <c r="F10" s="1923"/>
      <c r="G10" s="1923"/>
      <c r="H10" s="2454"/>
      <c r="I10" s="2454"/>
      <c r="J10" s="2454"/>
      <c r="K10" s="2454"/>
      <c r="L10" s="2454"/>
      <c r="M10" s="2454"/>
      <c r="N10" s="2454"/>
      <c r="O10" s="2454"/>
      <c r="P10" s="2454"/>
      <c r="Q10" s="2454"/>
      <c r="R10" s="2454"/>
      <c r="S10" s="2010"/>
      <c r="T10" s="2010"/>
      <c r="U10" s="2010"/>
      <c r="V10" s="2010"/>
      <c r="W10" s="2010"/>
      <c r="X10" s="2010"/>
      <c r="Y10" s="2010"/>
      <c r="Z10" s="2010"/>
      <c r="AA10" s="2010"/>
      <c r="AB10" s="2010"/>
      <c r="AC10" s="2010"/>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10"/>
      <c r="T11" s="2010"/>
      <c r="U11" s="2010"/>
      <c r="V11" s="2010"/>
      <c r="W11" s="2010"/>
      <c r="X11" s="2010"/>
      <c r="Y11" s="2010"/>
      <c r="Z11" s="2010"/>
      <c r="AA11" s="2010"/>
      <c r="AB11" s="2010"/>
      <c r="AC11" s="2010"/>
    </row>
    <row r="12" s="2424" customFormat="1" ht="17.4"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5.15" spans="1:7">
      <c r="A13" s="2458" t="s">
        <v>643</v>
      </c>
      <c r="B13" s="2456"/>
      <c r="C13" s="2456"/>
      <c r="D13" s="2455"/>
      <c r="E13" s="2456"/>
      <c r="F13" s="2456"/>
      <c r="G13" s="2456"/>
    </row>
    <row r="14" ht="14.55" spans="1:7">
      <c r="A14" s="2459"/>
      <c r="B14" s="2459"/>
      <c r="C14" s="2460" t="s">
        <v>622</v>
      </c>
      <c r="D14" s="2441"/>
      <c r="E14" s="2461"/>
      <c r="F14" s="2461"/>
      <c r="G14" s="2435" t="s">
        <v>623</v>
      </c>
    </row>
    <row r="15" ht="48" spans="1:7">
      <c r="A15" s="2462" t="s">
        <v>624</v>
      </c>
      <c r="B15" s="2463" t="s">
        <v>625</v>
      </c>
      <c r="C15" s="2464" t="str">
        <f>C3</f>
        <v>估价对象周边居住用地比例、居住小区规模和社区发展完善程度，综合评价居住社区成熟度一般</v>
      </c>
      <c r="D15" s="2441"/>
      <c r="E15" s="2462" t="s">
        <v>624</v>
      </c>
      <c r="F15" s="2463" t="s">
        <v>627</v>
      </c>
      <c r="G15" s="2465" t="str">
        <f>G3</f>
        <v>估价对象位于XX开发区，园区建设成熟度XX，产业集聚程度XX</v>
      </c>
    </row>
    <row r="16" ht="37.2" spans="1:7">
      <c r="A16" s="2466"/>
      <c r="B16" s="2467" t="s">
        <v>629</v>
      </c>
      <c r="C16" s="2468" t="str">
        <f>C4</f>
        <v>估价对象位于XX商圈，周边商业氛围成熟，人流量大，商业繁华度好</v>
      </c>
      <c r="D16" s="2441"/>
      <c r="E16" s="2466"/>
      <c r="F16" s="2469" t="s">
        <v>631</v>
      </c>
      <c r="G16" s="2468" t="str">
        <f>G4</f>
        <v>估价对象周边道路状况、公共交通通达情况、停车便捷程度，综合评价交通便捷度较好</v>
      </c>
    </row>
    <row r="17" ht="37.2" spans="1:7">
      <c r="A17" s="2466"/>
      <c r="B17" s="2467" t="s">
        <v>633</v>
      </c>
      <c r="C17" s="2468" t="str">
        <f>C5</f>
        <v>估价对象位于XX商圈，周边办公楼项目较多，入驻率高，办公集聚程度较好</v>
      </c>
      <c r="D17" s="2441"/>
      <c r="E17" s="2466"/>
      <c r="F17" s="2469" t="s">
        <v>644</v>
      </c>
      <c r="G17" s="2470"/>
    </row>
    <row r="18" ht="48" spans="1:7">
      <c r="A18" s="2466"/>
      <c r="B18" s="2469" t="s">
        <v>631</v>
      </c>
      <c r="C18" s="2468" t="str">
        <f>C6</f>
        <v>估价对象周边道路状况、公共交通通达情况、停车便捷程度，综合评价交通便捷度较好</v>
      </c>
      <c r="D18" s="2441"/>
      <c r="E18" s="2466"/>
      <c r="F18" s="2469" t="s">
        <v>638</v>
      </c>
      <c r="G18" s="2468" t="str">
        <f>G7</f>
        <v>该园区内是否有污染型企业，绿化情况，卫生条件，整体环境状况判断</v>
      </c>
    </row>
    <row r="19" ht="24" spans="1:7">
      <c r="A19" s="2466"/>
      <c r="B19" s="2469" t="s">
        <v>644</v>
      </c>
      <c r="C19" s="2470"/>
      <c r="D19" s="2441"/>
      <c r="E19" s="2466"/>
      <c r="F19" s="1811" t="s">
        <v>456</v>
      </c>
      <c r="G19" s="2468" t="str">
        <f>G5</f>
        <v>估价对象所在区域公共配套设施齐备情况</v>
      </c>
    </row>
    <row r="20" ht="24" spans="1:7">
      <c r="A20" s="2466"/>
      <c r="B20" s="2469" t="s">
        <v>645</v>
      </c>
      <c r="C20" s="2468" t="str">
        <f>C9</f>
        <v>区域自然环境：；人文环境；综合评价环境状况一般</v>
      </c>
      <c r="D20" s="2441"/>
      <c r="E20" s="2466"/>
      <c r="F20" s="1811" t="s">
        <v>636</v>
      </c>
      <c r="G20" s="2468" t="str">
        <f>G6</f>
        <v>估价对象所在区域基础设施水平</v>
      </c>
    </row>
    <row r="21" ht="24" spans="1:7">
      <c r="A21" s="2466"/>
      <c r="B21" s="1811" t="s">
        <v>456</v>
      </c>
      <c r="C21" s="2468" t="str">
        <f>C7</f>
        <v>估价对象所在区域公共配套设施齐备情况</v>
      </c>
      <c r="D21" s="2441"/>
      <c r="E21" s="2466"/>
      <c r="F21" s="2469" t="s">
        <v>646</v>
      </c>
      <c r="G21" s="2471"/>
    </row>
    <row r="22" ht="13.5" customHeight="1" spans="1:7">
      <c r="A22" s="2466"/>
      <c r="B22" s="1811" t="s">
        <v>636</v>
      </c>
      <c r="C22" s="2468" t="str">
        <f>C8</f>
        <v>估价对象所在区域基础设施水平</v>
      </c>
      <c r="D22" s="2441"/>
      <c r="E22" s="2466"/>
      <c r="F22" s="2469" t="s">
        <v>642</v>
      </c>
      <c r="G22" s="2470"/>
    </row>
    <row r="23" s="2010" customFormat="1" ht="14.55" spans="1:17">
      <c r="A23" s="2466"/>
      <c r="B23" s="2469" t="s">
        <v>646</v>
      </c>
      <c r="C23" s="2471"/>
      <c r="D23" s="2405"/>
      <c r="E23" s="2472"/>
      <c r="F23" s="2473" t="s">
        <v>405</v>
      </c>
      <c r="G23" s="2474"/>
      <c r="H23" s="2429"/>
      <c r="I23" s="2429"/>
      <c r="J23" s="2429"/>
      <c r="K23" s="2429"/>
      <c r="L23" s="2429"/>
      <c r="M23" s="2429"/>
      <c r="N23" s="2429"/>
      <c r="O23" s="2429"/>
      <c r="P23" s="2429"/>
      <c r="Q23" s="2429"/>
    </row>
    <row r="24" s="2010" customFormat="1" ht="14.55" spans="1:17">
      <c r="A24" s="2472"/>
      <c r="B24" s="2473" t="s">
        <v>642</v>
      </c>
      <c r="C24" s="2475">
        <f>C10</f>
        <v>0</v>
      </c>
      <c r="D24" s="2405"/>
      <c r="E24" s="2476"/>
      <c r="F24" s="2476"/>
      <c r="G24" s="2476"/>
      <c r="H24" s="2429"/>
      <c r="I24" s="2429"/>
      <c r="J24" s="2429"/>
      <c r="K24" s="2429"/>
      <c r="L24" s="2429"/>
      <c r="M24" s="2429"/>
      <c r="N24" s="2429"/>
      <c r="O24" s="2429"/>
      <c r="P24" s="2429"/>
      <c r="Q24" s="2429"/>
    </row>
    <row r="25" s="2010" customFormat="1" spans="2:17">
      <c r="B25" s="2429"/>
      <c r="C25" s="2429"/>
      <c r="D25" s="2429"/>
      <c r="H25" s="2429"/>
      <c r="I25" s="2429"/>
      <c r="J25" s="2429"/>
      <c r="K25" s="2429"/>
      <c r="L25" s="2429"/>
      <c r="M25" s="2429"/>
      <c r="N25" s="2429"/>
      <c r="O25" s="2429"/>
      <c r="P25" s="2429"/>
      <c r="Q25" s="2429"/>
    </row>
    <row r="26" s="2010" customFormat="1" spans="2:17">
      <c r="B26" s="2429"/>
      <c r="C26" s="2429"/>
      <c r="D26" s="2429"/>
      <c r="H26" s="2429"/>
      <c r="I26" s="2429"/>
      <c r="J26" s="2429"/>
      <c r="K26" s="2429"/>
      <c r="L26" s="2429"/>
      <c r="M26" s="2429"/>
      <c r="N26" s="2429"/>
      <c r="O26" s="2429"/>
      <c r="P26" s="2429"/>
      <c r="Q26" s="2429"/>
    </row>
    <row r="27" s="2010" customFormat="1" spans="2:17">
      <c r="B27" s="2429"/>
      <c r="C27" s="2429"/>
      <c r="D27" s="2429"/>
      <c r="H27" s="2429"/>
      <c r="I27" s="2429"/>
      <c r="J27" s="2429"/>
      <c r="K27" s="2429"/>
      <c r="L27" s="2429"/>
      <c r="M27" s="2429"/>
      <c r="N27" s="2429"/>
      <c r="O27" s="2429"/>
      <c r="P27" s="2429"/>
      <c r="Q27" s="2429"/>
    </row>
    <row r="28" s="2010" customFormat="1" spans="2:17">
      <c r="B28" s="2429"/>
      <c r="C28" s="2429"/>
      <c r="D28" s="2429"/>
      <c r="H28" s="2429"/>
      <c r="I28" s="2429"/>
      <c r="J28" s="2429"/>
      <c r="K28" s="2429"/>
      <c r="L28" s="2429"/>
      <c r="M28" s="2429"/>
      <c r="N28" s="2429"/>
      <c r="O28" s="2429"/>
      <c r="P28" s="2429"/>
      <c r="Q28" s="2429"/>
    </row>
    <row r="29" s="2010" customFormat="1" spans="2:17">
      <c r="B29" s="2429"/>
      <c r="C29" s="2429"/>
      <c r="D29" s="2429"/>
      <c r="H29" s="2429"/>
      <c r="I29" s="2429"/>
      <c r="J29" s="2429"/>
      <c r="K29" s="2429"/>
      <c r="L29" s="2429"/>
      <c r="M29" s="2429"/>
      <c r="N29" s="2429"/>
      <c r="O29" s="2429"/>
      <c r="P29" s="2429"/>
      <c r="Q29" s="2429"/>
    </row>
    <row r="30" s="2010" customFormat="1" spans="2:17">
      <c r="B30" s="2429"/>
      <c r="C30" s="2429"/>
      <c r="D30" s="2429"/>
      <c r="H30" s="2429"/>
      <c r="I30" s="2429"/>
      <c r="J30" s="2429"/>
      <c r="K30" s="2429"/>
      <c r="L30" s="2429"/>
      <c r="M30" s="2429"/>
      <c r="N30" s="2429"/>
      <c r="O30" s="2429"/>
      <c r="P30" s="2429"/>
      <c r="Q30" s="2429"/>
    </row>
    <row r="31" s="2010" customFormat="1" spans="2:17">
      <c r="B31" s="2429"/>
      <c r="C31" s="2429"/>
      <c r="D31" s="2429"/>
      <c r="H31" s="2429"/>
      <c r="I31" s="2429"/>
      <c r="J31" s="2429"/>
      <c r="K31" s="2429"/>
      <c r="L31" s="2429"/>
      <c r="M31" s="2429"/>
      <c r="N31" s="2429"/>
      <c r="O31" s="2429"/>
      <c r="P31" s="2429"/>
      <c r="Q31" s="2429"/>
    </row>
    <row r="32" s="2010" customFormat="1" spans="2:17">
      <c r="B32" s="2429"/>
      <c r="C32" s="2429"/>
      <c r="D32" s="2429"/>
      <c r="H32" s="2429"/>
      <c r="I32" s="2429"/>
      <c r="J32" s="2429"/>
      <c r="K32" s="2429"/>
      <c r="L32" s="2429"/>
      <c r="M32" s="2429"/>
      <c r="N32" s="2429"/>
      <c r="O32" s="2429"/>
      <c r="P32" s="2429"/>
      <c r="Q32" s="2429"/>
    </row>
    <row r="33" s="2010" customFormat="1" spans="2:17">
      <c r="B33" s="2429"/>
      <c r="C33" s="2429"/>
      <c r="D33" s="2429"/>
      <c r="H33" s="2429"/>
      <c r="I33" s="2429"/>
      <c r="J33" s="2429"/>
      <c r="K33" s="2429"/>
      <c r="L33" s="2429"/>
      <c r="M33" s="2429"/>
      <c r="N33" s="2429"/>
      <c r="O33" s="2429"/>
      <c r="P33" s="2429"/>
      <c r="Q33" s="2429"/>
    </row>
    <row r="34" s="2010" customFormat="1" spans="2:17">
      <c r="B34" s="2429"/>
      <c r="C34" s="2429"/>
      <c r="D34" s="2429"/>
      <c r="H34" s="2429"/>
      <c r="I34" s="2429"/>
      <c r="J34" s="2429"/>
      <c r="K34" s="2429"/>
      <c r="L34" s="2429"/>
      <c r="M34" s="2429"/>
      <c r="N34" s="2429"/>
      <c r="O34" s="2429"/>
      <c r="P34" s="2429"/>
      <c r="Q34" s="2429"/>
    </row>
    <row r="35" s="2010" customFormat="1" spans="2:17">
      <c r="B35" s="2429"/>
      <c r="C35" s="2429"/>
      <c r="D35" s="2429"/>
      <c r="H35" s="2429"/>
      <c r="I35" s="2429"/>
      <c r="J35" s="2429"/>
      <c r="K35" s="2429"/>
      <c r="L35" s="2429"/>
      <c r="M35" s="2429"/>
      <c r="N35" s="2429"/>
      <c r="O35" s="2429"/>
      <c r="P35" s="2429"/>
      <c r="Q35" s="2429"/>
    </row>
    <row r="36" s="2010" customFormat="1" spans="2:17">
      <c r="B36" s="2429"/>
      <c r="C36" s="2429"/>
      <c r="D36" s="2429"/>
      <c r="H36" s="2429"/>
      <c r="I36" s="2429"/>
      <c r="J36" s="2429"/>
      <c r="K36" s="2429"/>
      <c r="L36" s="2429"/>
      <c r="M36" s="2429"/>
      <c r="N36" s="2429"/>
      <c r="O36" s="2429"/>
      <c r="P36" s="2429"/>
      <c r="Q36" s="2429"/>
    </row>
    <row r="37" s="2010" customFormat="1" spans="2:17">
      <c r="B37" s="2429"/>
      <c r="C37" s="2429"/>
      <c r="D37" s="2429"/>
      <c r="H37" s="2429"/>
      <c r="I37" s="2429"/>
      <c r="J37" s="2429"/>
      <c r="K37" s="2429"/>
      <c r="L37" s="2429"/>
      <c r="M37" s="2429"/>
      <c r="N37" s="2429"/>
      <c r="O37" s="2429"/>
      <c r="P37" s="2429"/>
      <c r="Q37" s="2429"/>
    </row>
    <row r="38" s="2010" customFormat="1" spans="2:17">
      <c r="B38" s="2429"/>
      <c r="C38" s="2429"/>
      <c r="D38" s="2429"/>
      <c r="E38" s="2429"/>
      <c r="F38" s="2429"/>
      <c r="G38" s="2429"/>
      <c r="H38" s="2429"/>
      <c r="I38" s="2429"/>
      <c r="J38" s="2429"/>
      <c r="K38" s="2429"/>
      <c r="L38" s="2429"/>
      <c r="M38" s="2429"/>
      <c r="N38" s="2429"/>
      <c r="O38" s="2429"/>
      <c r="P38" s="2429"/>
      <c r="Q38" s="2429"/>
    </row>
    <row r="39" s="2010" customFormat="1" spans="2:17">
      <c r="B39" s="2429"/>
      <c r="C39" s="2429"/>
      <c r="D39" s="2429"/>
      <c r="E39" s="2429"/>
      <c r="F39" s="2429"/>
      <c r="G39" s="2429"/>
      <c r="H39" s="2429"/>
      <c r="I39" s="2429"/>
      <c r="J39" s="2429"/>
      <c r="K39" s="2429"/>
      <c r="L39" s="2429"/>
      <c r="M39" s="2429"/>
      <c r="N39" s="2429"/>
      <c r="O39" s="2429"/>
      <c r="P39" s="2429"/>
      <c r="Q39" s="2429"/>
    </row>
    <row r="40" s="2010" customFormat="1" spans="2:17">
      <c r="B40" s="2429"/>
      <c r="C40" s="2429"/>
      <c r="D40" s="2429"/>
      <c r="E40" s="2429"/>
      <c r="F40" s="2429"/>
      <c r="G40" s="2429"/>
      <c r="H40" s="2429"/>
      <c r="I40" s="2429"/>
      <c r="J40" s="2429"/>
      <c r="K40" s="2429"/>
      <c r="L40" s="2429"/>
      <c r="M40" s="2429"/>
      <c r="N40" s="2429"/>
      <c r="O40" s="2429"/>
      <c r="P40" s="2429"/>
      <c r="Q40" s="2429"/>
    </row>
    <row r="41" s="2010" customFormat="1" spans="2:17">
      <c r="B41" s="2429"/>
      <c r="C41" s="2429"/>
      <c r="D41" s="2429"/>
      <c r="E41" s="2429"/>
      <c r="F41" s="2429"/>
      <c r="G41" s="2429"/>
      <c r="H41" s="2429"/>
      <c r="I41" s="2429"/>
      <c r="J41" s="2429"/>
      <c r="K41" s="2429"/>
      <c r="L41" s="2429"/>
      <c r="M41" s="2429"/>
      <c r="N41" s="2429"/>
      <c r="O41" s="2429"/>
      <c r="P41" s="2429"/>
      <c r="Q41" s="2429"/>
    </row>
    <row r="42" s="2010" customFormat="1" spans="2:17">
      <c r="B42" s="2429"/>
      <c r="C42" s="2429"/>
      <c r="D42" s="2429"/>
      <c r="E42" s="2429"/>
      <c r="F42" s="2429"/>
      <c r="G42" s="2429"/>
      <c r="H42" s="2429"/>
      <c r="I42" s="2429"/>
      <c r="J42" s="2429"/>
      <c r="K42" s="2429"/>
      <c r="L42" s="2429"/>
      <c r="M42" s="2429"/>
      <c r="N42" s="2429"/>
      <c r="O42" s="2429"/>
      <c r="P42" s="2429"/>
      <c r="Q42" s="2429"/>
    </row>
    <row r="43" s="2010" customFormat="1" spans="2:17">
      <c r="B43" s="2429"/>
      <c r="C43" s="2429"/>
      <c r="D43" s="2429"/>
      <c r="E43" s="2429"/>
      <c r="F43" s="2429"/>
      <c r="G43" s="2429"/>
      <c r="H43" s="2429"/>
      <c r="I43" s="2429"/>
      <c r="J43" s="2429"/>
      <c r="K43" s="2429"/>
      <c r="L43" s="2429"/>
      <c r="M43" s="2429"/>
      <c r="N43" s="2429"/>
      <c r="O43" s="2429"/>
      <c r="P43" s="2429"/>
      <c r="Q43" s="2429"/>
    </row>
    <row r="44" s="2010" customFormat="1" spans="2:17">
      <c r="B44" s="2429"/>
      <c r="C44" s="2429"/>
      <c r="D44" s="2429"/>
      <c r="E44" s="2429"/>
      <c r="F44" s="2429"/>
      <c r="G44" s="2429"/>
      <c r="H44" s="2429"/>
      <c r="I44" s="2429"/>
      <c r="J44" s="2429"/>
      <c r="K44" s="2429"/>
      <c r="L44" s="2429"/>
      <c r="M44" s="2429"/>
      <c r="N44" s="2429"/>
      <c r="O44" s="2429"/>
      <c r="P44" s="2429"/>
      <c r="Q44" s="2429"/>
    </row>
    <row r="45" s="2010" customFormat="1" spans="2:17">
      <c r="B45" s="2429"/>
      <c r="C45" s="2429"/>
      <c r="D45" s="2429"/>
      <c r="E45" s="2429"/>
      <c r="F45" s="2429"/>
      <c r="G45" s="2429"/>
      <c r="H45" s="2429"/>
      <c r="I45" s="2429"/>
      <c r="J45" s="2429"/>
      <c r="K45" s="2429"/>
      <c r="L45" s="2429"/>
      <c r="M45" s="2429"/>
      <c r="N45" s="2429"/>
      <c r="O45" s="2429"/>
      <c r="P45" s="2429"/>
      <c r="Q45" s="2429"/>
    </row>
    <row r="46" s="2010" customFormat="1" spans="2:17">
      <c r="B46" s="2429"/>
      <c r="C46" s="2429"/>
      <c r="D46" s="2429"/>
      <c r="E46" s="2429"/>
      <c r="F46" s="2429"/>
      <c r="G46" s="2429"/>
      <c r="H46" s="2429"/>
      <c r="I46" s="2429"/>
      <c r="J46" s="2429"/>
      <c r="K46" s="2429"/>
      <c r="L46" s="2429"/>
      <c r="M46" s="2429"/>
      <c r="N46" s="2429"/>
      <c r="O46" s="2429"/>
      <c r="P46" s="2429"/>
      <c r="Q46" s="2429"/>
    </row>
    <row r="47" s="2010" customFormat="1" spans="2:17">
      <c r="B47" s="2429"/>
      <c r="C47" s="2429"/>
      <c r="D47" s="2429"/>
      <c r="E47" s="2429"/>
      <c r="F47" s="2429"/>
      <c r="G47" s="2429"/>
      <c r="H47" s="2429"/>
      <c r="I47" s="2429"/>
      <c r="J47" s="2429"/>
      <c r="K47" s="2429"/>
      <c r="L47" s="2429"/>
      <c r="M47" s="2429"/>
      <c r="N47" s="2429"/>
      <c r="O47" s="2429"/>
      <c r="P47" s="2429"/>
      <c r="Q47" s="2429"/>
    </row>
    <row r="48" s="2010" customFormat="1" spans="2:17">
      <c r="B48" s="2429"/>
      <c r="C48" s="2429"/>
      <c r="D48" s="2429"/>
      <c r="E48" s="2429"/>
      <c r="F48" s="2429"/>
      <c r="G48" s="2429"/>
      <c r="H48" s="2429"/>
      <c r="I48" s="2429"/>
      <c r="J48" s="2429"/>
      <c r="K48" s="2429"/>
      <c r="L48" s="2429"/>
      <c r="M48" s="2429"/>
      <c r="N48" s="2429"/>
      <c r="O48" s="2429"/>
      <c r="P48" s="2429"/>
      <c r="Q48" s="2429"/>
    </row>
    <row r="49" s="2010" customFormat="1" spans="2:17">
      <c r="B49" s="2429"/>
      <c r="C49" s="2429"/>
      <c r="D49" s="2429"/>
      <c r="E49" s="2429"/>
      <c r="F49" s="2429"/>
      <c r="G49" s="2429"/>
      <c r="H49" s="2429"/>
      <c r="I49" s="2429"/>
      <c r="J49" s="2429"/>
      <c r="K49" s="2429"/>
      <c r="L49" s="2429"/>
      <c r="M49" s="2429"/>
      <c r="N49" s="2429"/>
      <c r="O49" s="2429"/>
      <c r="P49" s="2429"/>
      <c r="Q49" s="2429"/>
    </row>
    <row r="50" s="2010" customFormat="1" spans="2:17">
      <c r="B50" s="2429"/>
      <c r="C50" s="2429"/>
      <c r="D50" s="2429"/>
      <c r="E50" s="2429"/>
      <c r="F50" s="2429"/>
      <c r="G50" s="2429"/>
      <c r="H50" s="2429"/>
      <c r="I50" s="2429"/>
      <c r="J50" s="2429"/>
      <c r="K50" s="2429"/>
      <c r="L50" s="2429"/>
      <c r="M50" s="2429"/>
      <c r="N50" s="2429"/>
      <c r="O50" s="2429"/>
      <c r="P50" s="2429"/>
      <c r="Q50" s="2429"/>
    </row>
    <row r="51" s="2010" customFormat="1" spans="2:17">
      <c r="B51" s="2429"/>
      <c r="C51" s="2429"/>
      <c r="D51" s="2429"/>
      <c r="E51" s="2429"/>
      <c r="F51" s="2429"/>
      <c r="G51" s="2429"/>
      <c r="H51" s="2429"/>
      <c r="I51" s="2429"/>
      <c r="J51" s="2429"/>
      <c r="K51" s="2429"/>
      <c r="L51" s="2429"/>
      <c r="M51" s="2429"/>
      <c r="N51" s="2429"/>
      <c r="O51" s="2429"/>
      <c r="P51" s="2429"/>
      <c r="Q51" s="2429"/>
    </row>
    <row r="52" s="2010" customFormat="1" spans="2:17">
      <c r="B52" s="2429"/>
      <c r="C52" s="2429"/>
      <c r="D52" s="2429"/>
      <c r="E52" s="2429"/>
      <c r="F52" s="2429"/>
      <c r="G52" s="2429"/>
      <c r="H52" s="2429"/>
      <c r="I52" s="2429"/>
      <c r="J52" s="2429"/>
      <c r="K52" s="2429"/>
      <c r="L52" s="2429"/>
      <c r="M52" s="2429"/>
      <c r="N52" s="2429"/>
      <c r="O52" s="2429"/>
      <c r="P52" s="2429"/>
      <c r="Q52" s="2429"/>
    </row>
    <row r="53" s="2010" customFormat="1" spans="2:17">
      <c r="B53" s="2429"/>
      <c r="C53" s="2429"/>
      <c r="D53" s="2429"/>
      <c r="E53" s="2429"/>
      <c r="F53" s="2429"/>
      <c r="G53" s="2429"/>
      <c r="H53" s="2429"/>
      <c r="I53" s="2429"/>
      <c r="J53" s="2429"/>
      <c r="K53" s="2429"/>
      <c r="L53" s="2429"/>
      <c r="M53" s="2429"/>
      <c r="N53" s="2429"/>
      <c r="O53" s="2429"/>
      <c r="P53" s="2429"/>
      <c r="Q53" s="2429"/>
    </row>
    <row r="54" s="2010" customFormat="1" spans="2:17">
      <c r="B54" s="2429"/>
      <c r="C54" s="2429"/>
      <c r="D54" s="2429"/>
      <c r="E54" s="2429"/>
      <c r="F54" s="2429"/>
      <c r="G54" s="2429"/>
      <c r="H54" s="2429"/>
      <c r="I54" s="2429"/>
      <c r="J54" s="2429"/>
      <c r="K54" s="2429"/>
      <c r="L54" s="2429"/>
      <c r="M54" s="2429"/>
      <c r="N54" s="2429"/>
      <c r="O54" s="2429"/>
      <c r="P54" s="2429"/>
      <c r="Q54" s="2429"/>
    </row>
    <row r="55" s="2010" customFormat="1" spans="2:17">
      <c r="B55" s="2429"/>
      <c r="C55" s="2429"/>
      <c r="D55" s="2429"/>
      <c r="E55" s="2429"/>
      <c r="F55" s="2429"/>
      <c r="G55" s="2429"/>
      <c r="H55" s="2429"/>
      <c r="I55" s="2429"/>
      <c r="J55" s="2429"/>
      <c r="K55" s="2429"/>
      <c r="L55" s="2429"/>
      <c r="M55" s="2429"/>
      <c r="N55" s="2429"/>
      <c r="O55" s="2429"/>
      <c r="P55" s="2429"/>
      <c r="Q55" s="2429"/>
    </row>
    <row r="56" s="2010" customFormat="1" spans="2:17">
      <c r="B56" s="2429"/>
      <c r="C56" s="2429"/>
      <c r="D56" s="2429"/>
      <c r="E56" s="2429"/>
      <c r="F56" s="2429"/>
      <c r="G56" s="2429"/>
      <c r="H56" s="2429"/>
      <c r="I56" s="2429"/>
      <c r="J56" s="2429"/>
      <c r="K56" s="2429"/>
      <c r="L56" s="2429"/>
      <c r="M56" s="2429"/>
      <c r="N56" s="2429"/>
      <c r="O56" s="2429"/>
      <c r="P56" s="2429"/>
      <c r="Q56" s="2429"/>
    </row>
    <row r="57" s="2010" customFormat="1" spans="2:17">
      <c r="B57" s="2429"/>
      <c r="C57" s="2429"/>
      <c r="D57" s="2429"/>
      <c r="E57" s="2429"/>
      <c r="F57" s="2429"/>
      <c r="G57" s="2429"/>
      <c r="H57" s="2429"/>
      <c r="I57" s="2429"/>
      <c r="J57" s="2429"/>
      <c r="K57" s="2429"/>
      <c r="L57" s="2429"/>
      <c r="M57" s="2429"/>
      <c r="N57" s="2429"/>
      <c r="O57" s="2429"/>
      <c r="P57" s="2429"/>
      <c r="Q57" s="2429"/>
    </row>
    <row r="58" s="2010" customFormat="1" spans="2:17">
      <c r="B58" s="2429"/>
      <c r="C58" s="2429"/>
      <c r="D58" s="2429"/>
      <c r="E58" s="2429"/>
      <c r="F58" s="2429"/>
      <c r="G58" s="2429"/>
      <c r="H58" s="2429"/>
      <c r="I58" s="2429"/>
      <c r="J58" s="2429"/>
      <c r="K58" s="2429"/>
      <c r="L58" s="2429"/>
      <c r="M58" s="2429"/>
      <c r="N58" s="2429"/>
      <c r="O58" s="2429"/>
      <c r="P58" s="2429"/>
      <c r="Q58" s="2429"/>
    </row>
    <row r="59" s="2010" customFormat="1" spans="2:17">
      <c r="B59" s="2429"/>
      <c r="C59" s="2429"/>
      <c r="D59" s="2429"/>
      <c r="E59" s="2429"/>
      <c r="F59" s="2429"/>
      <c r="G59" s="2429"/>
      <c r="H59" s="2429"/>
      <c r="I59" s="2429"/>
      <c r="J59" s="2429"/>
      <c r="K59" s="2429"/>
      <c r="L59" s="2429"/>
      <c r="M59" s="2429"/>
      <c r="N59" s="2429"/>
      <c r="O59" s="2429"/>
      <c r="P59" s="2429"/>
      <c r="Q59" s="2429"/>
    </row>
    <row r="60" s="2010" customFormat="1" spans="2:17">
      <c r="B60" s="2429"/>
      <c r="C60" s="2429"/>
      <c r="D60" s="2429"/>
      <c r="E60" s="2429"/>
      <c r="F60" s="2429"/>
      <c r="G60" s="2429"/>
      <c r="H60" s="2429"/>
      <c r="I60" s="2429"/>
      <c r="J60" s="2429"/>
      <c r="K60" s="2429"/>
      <c r="L60" s="2429"/>
      <c r="M60" s="2429"/>
      <c r="N60" s="2429"/>
      <c r="O60" s="2429"/>
      <c r="P60" s="2429"/>
      <c r="Q60" s="2429"/>
    </row>
    <row r="61" s="2010" customFormat="1" spans="2:17">
      <c r="B61" s="2429"/>
      <c r="C61" s="2429"/>
      <c r="D61" s="2429"/>
      <c r="E61" s="2429"/>
      <c r="F61" s="2429"/>
      <c r="G61" s="2429"/>
      <c r="H61" s="2429"/>
      <c r="I61" s="2429"/>
      <c r="J61" s="2429"/>
      <c r="K61" s="2429"/>
      <c r="L61" s="2429"/>
      <c r="M61" s="2429"/>
      <c r="N61" s="2429"/>
      <c r="O61" s="2429"/>
      <c r="P61" s="2429"/>
      <c r="Q61" s="2429"/>
    </row>
    <row r="62" s="2010" customFormat="1" spans="2:17">
      <c r="B62" s="2429"/>
      <c r="C62" s="2429"/>
      <c r="D62" s="2429"/>
      <c r="E62" s="2429"/>
      <c r="F62" s="2429"/>
      <c r="G62" s="2429"/>
      <c r="H62" s="2429"/>
      <c r="I62" s="2429"/>
      <c r="J62" s="2429"/>
      <c r="K62" s="2429"/>
      <c r="L62" s="2429"/>
      <c r="M62" s="2429"/>
      <c r="N62" s="2429"/>
      <c r="O62" s="2429"/>
      <c r="P62" s="2429"/>
      <c r="Q62" s="2429"/>
    </row>
    <row r="63" s="2010" customFormat="1" spans="2:17">
      <c r="B63" s="2429"/>
      <c r="C63" s="2429"/>
      <c r="D63" s="2429"/>
      <c r="E63" s="2429"/>
      <c r="F63" s="2429"/>
      <c r="G63" s="2429"/>
      <c r="H63" s="2429"/>
      <c r="I63" s="2429"/>
      <c r="J63" s="2429"/>
      <c r="K63" s="2429"/>
      <c r="L63" s="2429"/>
      <c r="M63" s="2429"/>
      <c r="N63" s="2429"/>
      <c r="O63" s="2429"/>
      <c r="P63" s="2429"/>
      <c r="Q63" s="2429"/>
    </row>
    <row r="64" s="2010" customFormat="1" spans="2:17">
      <c r="B64" s="2429"/>
      <c r="C64" s="2429"/>
      <c r="D64" s="2429"/>
      <c r="E64" s="2429"/>
      <c r="F64" s="2429"/>
      <c r="G64" s="2429"/>
      <c r="H64" s="2429"/>
      <c r="I64" s="2429"/>
      <c r="J64" s="2429"/>
      <c r="K64" s="2429"/>
      <c r="L64" s="2429"/>
      <c r="M64" s="2429"/>
      <c r="N64" s="2429"/>
      <c r="O64" s="2429"/>
      <c r="P64" s="2429"/>
      <c r="Q64" s="2429"/>
    </row>
    <row r="65" s="2010" customFormat="1" spans="2:17">
      <c r="B65" s="2429"/>
      <c r="C65" s="2429"/>
      <c r="D65" s="2429"/>
      <c r="E65" s="2429"/>
      <c r="F65" s="2429"/>
      <c r="G65" s="2429"/>
      <c r="H65" s="2429"/>
      <c r="I65" s="2429"/>
      <c r="J65" s="2429"/>
      <c r="K65" s="2429"/>
      <c r="L65" s="2429"/>
      <c r="M65" s="2429"/>
      <c r="N65" s="2429"/>
      <c r="O65" s="2429"/>
      <c r="P65" s="2429"/>
      <c r="Q65" s="2429"/>
    </row>
    <row r="66" s="2010" customFormat="1" spans="2:17">
      <c r="B66" s="2429"/>
      <c r="C66" s="2429"/>
      <c r="D66" s="2429"/>
      <c r="E66" s="2429"/>
      <c r="F66" s="2429"/>
      <c r="G66" s="2429"/>
      <c r="H66" s="2429"/>
      <c r="I66" s="2429"/>
      <c r="J66" s="2429"/>
      <c r="K66" s="2429"/>
      <c r="L66" s="2429"/>
      <c r="M66" s="2429"/>
      <c r="N66" s="2429"/>
      <c r="O66" s="2429"/>
      <c r="P66" s="2429"/>
      <c r="Q66" s="2429"/>
    </row>
    <row r="67" s="2010" customFormat="1" spans="2:17">
      <c r="B67" s="2429"/>
      <c r="C67" s="2429"/>
      <c r="D67" s="2429"/>
      <c r="E67" s="2429"/>
      <c r="F67" s="2429"/>
      <c r="G67" s="2429"/>
      <c r="H67" s="2429"/>
      <c r="I67" s="2429"/>
      <c r="J67" s="2429"/>
      <c r="K67" s="2429"/>
      <c r="L67" s="2429"/>
      <c r="M67" s="2429"/>
      <c r="N67" s="2429"/>
      <c r="O67" s="2429"/>
      <c r="P67" s="2429"/>
      <c r="Q67" s="2429"/>
    </row>
    <row r="68" s="2010" customFormat="1" spans="2:17">
      <c r="B68" s="2429"/>
      <c r="C68" s="2429"/>
      <c r="D68" s="2429"/>
      <c r="E68" s="2429"/>
      <c r="F68" s="2429"/>
      <c r="G68" s="2429"/>
      <c r="H68" s="2429"/>
      <c r="I68" s="2429"/>
      <c r="J68" s="2429"/>
      <c r="K68" s="2429"/>
      <c r="L68" s="2429"/>
      <c r="M68" s="2429"/>
      <c r="N68" s="2429"/>
      <c r="O68" s="2429"/>
      <c r="P68" s="2429"/>
      <c r="Q68" s="2429"/>
    </row>
    <row r="69" s="2010" customFormat="1" spans="2:17">
      <c r="B69" s="2429"/>
      <c r="C69" s="2429"/>
      <c r="D69" s="2429"/>
      <c r="E69" s="2429"/>
      <c r="F69" s="2429"/>
      <c r="G69" s="2429"/>
      <c r="H69" s="2429"/>
      <c r="I69" s="2429"/>
      <c r="J69" s="2429"/>
      <c r="K69" s="2429"/>
      <c r="L69" s="2429"/>
      <c r="M69" s="2429"/>
      <c r="N69" s="2429"/>
      <c r="O69" s="2429"/>
      <c r="P69" s="2429"/>
      <c r="Q69" s="2429"/>
    </row>
    <row r="70" s="2010" customFormat="1" spans="2:17">
      <c r="B70" s="2429"/>
      <c r="C70" s="2429"/>
      <c r="D70" s="2429"/>
      <c r="E70" s="2429"/>
      <c r="F70" s="2429"/>
      <c r="G70" s="2429"/>
      <c r="H70" s="2429"/>
      <c r="I70" s="2429"/>
      <c r="J70" s="2429"/>
      <c r="K70" s="2429"/>
      <c r="L70" s="2429"/>
      <c r="M70" s="2429"/>
      <c r="N70" s="2429"/>
      <c r="O70" s="2429"/>
      <c r="P70" s="2429"/>
      <c r="Q70" s="2429"/>
    </row>
    <row r="71" s="2010" customFormat="1" spans="2:17">
      <c r="B71" s="2429"/>
      <c r="C71" s="2429"/>
      <c r="D71" s="2429"/>
      <c r="E71" s="2429"/>
      <c r="F71" s="2429"/>
      <c r="G71" s="2429"/>
      <c r="H71" s="2429"/>
      <c r="I71" s="2429"/>
      <c r="J71" s="2429"/>
      <c r="K71" s="2429"/>
      <c r="L71" s="2429"/>
      <c r="M71" s="2429"/>
      <c r="N71" s="2429"/>
      <c r="O71" s="2429"/>
      <c r="P71" s="2429"/>
      <c r="Q71" s="2429"/>
    </row>
    <row r="72" s="2010" customFormat="1" spans="2:17">
      <c r="B72" s="2429"/>
      <c r="C72" s="2429"/>
      <c r="D72" s="2429"/>
      <c r="E72" s="2429"/>
      <c r="F72" s="2429"/>
      <c r="G72" s="2429"/>
      <c r="H72" s="2429"/>
      <c r="I72" s="2429"/>
      <c r="J72" s="2429"/>
      <c r="K72" s="2429"/>
      <c r="L72" s="2429"/>
      <c r="M72" s="2429"/>
      <c r="N72" s="2429"/>
      <c r="O72" s="2429"/>
      <c r="P72" s="2429"/>
      <c r="Q72" s="2429"/>
    </row>
    <row r="73" s="2010" customFormat="1" spans="2:17">
      <c r="B73" s="2429"/>
      <c r="C73" s="2429"/>
      <c r="D73" s="2429"/>
      <c r="E73" s="2429"/>
      <c r="F73" s="2429"/>
      <c r="G73" s="2429"/>
      <c r="H73" s="2429"/>
      <c r="I73" s="2429"/>
      <c r="J73" s="2429"/>
      <c r="K73" s="2429"/>
      <c r="L73" s="2429"/>
      <c r="M73" s="2429"/>
      <c r="N73" s="2429"/>
      <c r="O73" s="2429"/>
      <c r="P73" s="2429"/>
      <c r="Q73" s="2429"/>
    </row>
    <row r="74" s="2010" customFormat="1" spans="2:17">
      <c r="B74" s="2429"/>
      <c r="C74" s="2429"/>
      <c r="D74" s="2429"/>
      <c r="E74" s="2429"/>
      <c r="F74" s="2429"/>
      <c r="G74" s="2429"/>
      <c r="H74" s="2429"/>
      <c r="I74" s="2429"/>
      <c r="J74" s="2429"/>
      <c r="K74" s="2429"/>
      <c r="L74" s="2429"/>
      <c r="M74" s="2429"/>
      <c r="N74" s="2429"/>
      <c r="O74" s="2429"/>
      <c r="P74" s="2429"/>
      <c r="Q74" s="2429"/>
    </row>
    <row r="75" s="2010" customFormat="1" spans="2:17">
      <c r="B75" s="2429"/>
      <c r="C75" s="2429"/>
      <c r="D75" s="2429"/>
      <c r="E75" s="2429"/>
      <c r="F75" s="2429"/>
      <c r="G75" s="2429"/>
      <c r="H75" s="2429"/>
      <c r="I75" s="2429"/>
      <c r="J75" s="2429"/>
      <c r="K75" s="2429"/>
      <c r="L75" s="2429"/>
      <c r="M75" s="2429"/>
      <c r="N75" s="2429"/>
      <c r="O75" s="2429"/>
      <c r="P75" s="2429"/>
      <c r="Q75" s="2429"/>
    </row>
    <row r="76" s="2010" customFormat="1" spans="2:17">
      <c r="B76" s="2429"/>
      <c r="C76" s="2429"/>
      <c r="D76" s="2429"/>
      <c r="E76" s="2429"/>
      <c r="F76" s="2429"/>
      <c r="G76" s="2429"/>
      <c r="H76" s="2429"/>
      <c r="I76" s="2429"/>
      <c r="J76" s="2429"/>
      <c r="K76" s="2429"/>
      <c r="L76" s="2429"/>
      <c r="M76" s="2429"/>
      <c r="N76" s="2429"/>
      <c r="O76" s="2429"/>
      <c r="P76" s="2429"/>
      <c r="Q76" s="2429"/>
    </row>
    <row r="77" s="2010" customFormat="1" spans="2:17">
      <c r="B77" s="2429"/>
      <c r="C77" s="2429"/>
      <c r="D77" s="2429"/>
      <c r="E77" s="2429"/>
      <c r="F77" s="2429"/>
      <c r="G77" s="2429"/>
      <c r="H77" s="2429"/>
      <c r="I77" s="2429"/>
      <c r="J77" s="2429"/>
      <c r="K77" s="2429"/>
      <c r="L77" s="2429"/>
      <c r="M77" s="2429"/>
      <c r="N77" s="2429"/>
      <c r="O77" s="2429"/>
      <c r="P77" s="2429"/>
      <c r="Q77" s="2429"/>
    </row>
    <row r="78" s="2010" customFormat="1" spans="2:17">
      <c r="B78" s="2429"/>
      <c r="C78" s="2429"/>
      <c r="D78" s="2429"/>
      <c r="E78" s="2429"/>
      <c r="F78" s="2429"/>
      <c r="G78" s="2429"/>
      <c r="H78" s="2429"/>
      <c r="I78" s="2429"/>
      <c r="J78" s="2429"/>
      <c r="K78" s="2429"/>
      <c r="L78" s="2429"/>
      <c r="M78" s="2429"/>
      <c r="N78" s="2429"/>
      <c r="O78" s="2429"/>
      <c r="P78" s="2429"/>
      <c r="Q78" s="2429"/>
    </row>
    <row r="79" s="2010" customFormat="1" spans="2:17">
      <c r="B79" s="2429"/>
      <c r="C79" s="2429"/>
      <c r="D79" s="2429"/>
      <c r="E79" s="2429"/>
      <c r="F79" s="2429"/>
      <c r="G79" s="2429"/>
      <c r="H79" s="2429"/>
      <c r="I79" s="2429"/>
      <c r="J79" s="2429"/>
      <c r="K79" s="2429"/>
      <c r="L79" s="2429"/>
      <c r="M79" s="2429"/>
      <c r="N79" s="2429"/>
      <c r="O79" s="2429"/>
      <c r="P79" s="2429"/>
      <c r="Q79" s="2429"/>
    </row>
    <row r="80" s="2010" customFormat="1" spans="2:17">
      <c r="B80" s="2429"/>
      <c r="C80" s="2429"/>
      <c r="D80" s="2429"/>
      <c r="E80" s="2429"/>
      <c r="F80" s="2429"/>
      <c r="G80" s="2429"/>
      <c r="H80" s="2429"/>
      <c r="I80" s="2429"/>
      <c r="J80" s="2429"/>
      <c r="K80" s="2429"/>
      <c r="L80" s="2429"/>
      <c r="M80" s="2429"/>
      <c r="N80" s="2429"/>
      <c r="O80" s="2429"/>
      <c r="P80" s="2429"/>
      <c r="Q80" s="2429"/>
    </row>
    <row r="81" s="2010" customFormat="1" spans="2:17">
      <c r="B81" s="2429"/>
      <c r="C81" s="2429"/>
      <c r="D81" s="2429"/>
      <c r="E81" s="2429"/>
      <c r="F81" s="2429"/>
      <c r="G81" s="2429"/>
      <c r="H81" s="2429"/>
      <c r="I81" s="2429"/>
      <c r="J81" s="2429"/>
      <c r="K81" s="2429"/>
      <c r="L81" s="2429"/>
      <c r="M81" s="2429"/>
      <c r="N81" s="2429"/>
      <c r="O81" s="2429"/>
      <c r="P81" s="2429"/>
      <c r="Q81" s="2429"/>
    </row>
    <row r="82" s="2010" customFormat="1" spans="2:17">
      <c r="B82" s="2429"/>
      <c r="C82" s="2429"/>
      <c r="D82" s="2429"/>
      <c r="E82" s="2429"/>
      <c r="F82" s="2429"/>
      <c r="G82" s="2429"/>
      <c r="H82" s="2429"/>
      <c r="I82" s="2429"/>
      <c r="J82" s="2429"/>
      <c r="K82" s="2429"/>
      <c r="L82" s="2429"/>
      <c r="M82" s="2429"/>
      <c r="N82" s="2429"/>
      <c r="O82" s="2429"/>
      <c r="P82" s="2429"/>
      <c r="Q82" s="2429"/>
    </row>
    <row r="83" s="2010" customFormat="1" spans="2:17">
      <c r="B83" s="2429"/>
      <c r="C83" s="2429"/>
      <c r="D83" s="2429"/>
      <c r="E83" s="2429"/>
      <c r="F83" s="2429"/>
      <c r="G83" s="2429"/>
      <c r="H83" s="2429"/>
      <c r="I83" s="2429"/>
      <c r="J83" s="2429"/>
      <c r="K83" s="2429"/>
      <c r="L83" s="2429"/>
      <c r="M83" s="2429"/>
      <c r="N83" s="2429"/>
      <c r="O83" s="2429"/>
      <c r="P83" s="2429"/>
      <c r="Q83" s="2429"/>
    </row>
    <row r="84" s="2010" customFormat="1" spans="2:17">
      <c r="B84" s="2429"/>
      <c r="C84" s="2429"/>
      <c r="D84" s="2429"/>
      <c r="E84" s="2429"/>
      <c r="F84" s="2429"/>
      <c r="G84" s="2429"/>
      <c r="H84" s="2429"/>
      <c r="I84" s="2429"/>
      <c r="J84" s="2429"/>
      <c r="K84" s="2429"/>
      <c r="L84" s="2429"/>
      <c r="M84" s="2429"/>
      <c r="N84" s="2429"/>
      <c r="O84" s="2429"/>
      <c r="P84" s="2429"/>
      <c r="Q84" s="2429"/>
    </row>
    <row r="85" s="2010" customFormat="1" spans="2:17">
      <c r="B85" s="2429"/>
      <c r="C85" s="2429"/>
      <c r="D85" s="2429"/>
      <c r="E85" s="2429"/>
      <c r="F85" s="2429"/>
      <c r="G85" s="2429"/>
      <c r="H85" s="2429"/>
      <c r="I85" s="2429"/>
      <c r="J85" s="2429"/>
      <c r="K85" s="2429"/>
      <c r="L85" s="2429"/>
      <c r="M85" s="2429"/>
      <c r="N85" s="2429"/>
      <c r="O85" s="2429"/>
      <c r="P85" s="2429"/>
      <c r="Q85" s="2429"/>
    </row>
    <row r="86" s="2010" customFormat="1" spans="2:17">
      <c r="B86" s="2429"/>
      <c r="C86" s="2429"/>
      <c r="D86" s="2429"/>
      <c r="E86" s="2429"/>
      <c r="F86" s="2429"/>
      <c r="G86" s="2429"/>
      <c r="H86" s="2429"/>
      <c r="I86" s="2429"/>
      <c r="J86" s="2429"/>
      <c r="K86" s="2429"/>
      <c r="L86" s="2429"/>
      <c r="M86" s="2429"/>
      <c r="N86" s="2429"/>
      <c r="O86" s="2429"/>
      <c r="P86" s="2429"/>
      <c r="Q86" s="2429"/>
    </row>
    <row r="87" s="2010" customFormat="1" spans="2:17">
      <c r="B87" s="2429"/>
      <c r="C87" s="2429"/>
      <c r="D87" s="2429"/>
      <c r="E87" s="2429"/>
      <c r="F87" s="2429"/>
      <c r="G87" s="2429"/>
      <c r="H87" s="2429"/>
      <c r="I87" s="2429"/>
      <c r="J87" s="2429"/>
      <c r="K87" s="2429"/>
      <c r="L87" s="2429"/>
      <c r="M87" s="2429"/>
      <c r="N87" s="2429"/>
      <c r="O87" s="2429"/>
      <c r="P87" s="2429"/>
      <c r="Q87" s="2429"/>
    </row>
    <row r="88" s="2010" customFormat="1" spans="2:17">
      <c r="B88" s="2429"/>
      <c r="C88" s="2429"/>
      <c r="D88" s="2429"/>
      <c r="E88" s="2429"/>
      <c r="F88" s="2429"/>
      <c r="G88" s="2429"/>
      <c r="H88" s="2429"/>
      <c r="I88" s="2429"/>
      <c r="J88" s="2429"/>
      <c r="K88" s="2429"/>
      <c r="L88" s="2429"/>
      <c r="M88" s="2429"/>
      <c r="N88" s="2429"/>
      <c r="O88" s="2429"/>
      <c r="P88" s="2429"/>
      <c r="Q88" s="2429"/>
    </row>
    <row r="89" s="2010" customFormat="1" spans="2:17">
      <c r="B89" s="2429"/>
      <c r="C89" s="2429"/>
      <c r="D89" s="2429"/>
      <c r="E89" s="2429"/>
      <c r="F89" s="2429"/>
      <c r="G89" s="2429"/>
      <c r="H89" s="2429"/>
      <c r="I89" s="2429"/>
      <c r="J89" s="2429"/>
      <c r="K89" s="2429"/>
      <c r="L89" s="2429"/>
      <c r="M89" s="2429"/>
      <c r="N89" s="2429"/>
      <c r="O89" s="2429"/>
      <c r="P89" s="2429"/>
      <c r="Q89" s="2429"/>
    </row>
    <row r="90" s="2010" customFormat="1" spans="2:17">
      <c r="B90" s="2429"/>
      <c r="C90" s="2429"/>
      <c r="D90" s="2429"/>
      <c r="E90" s="2429"/>
      <c r="F90" s="2429"/>
      <c r="G90" s="2429"/>
      <c r="H90" s="2429"/>
      <c r="I90" s="2429"/>
      <c r="J90" s="2429"/>
      <c r="K90" s="2429"/>
      <c r="L90" s="2429"/>
      <c r="M90" s="2429"/>
      <c r="N90" s="2429"/>
      <c r="O90" s="2429"/>
      <c r="P90" s="2429"/>
      <c r="Q90" s="2429"/>
    </row>
    <row r="91" s="2010" customFormat="1" spans="2:17">
      <c r="B91" s="2429"/>
      <c r="C91" s="2429"/>
      <c r="D91" s="2429"/>
      <c r="E91" s="2429"/>
      <c r="F91" s="2429"/>
      <c r="G91" s="2429"/>
      <c r="H91" s="2429"/>
      <c r="I91" s="2429"/>
      <c r="J91" s="2429"/>
      <c r="K91" s="2429"/>
      <c r="L91" s="2429"/>
      <c r="M91" s="2429"/>
      <c r="N91" s="2429"/>
      <c r="O91" s="2429"/>
      <c r="P91" s="2429"/>
      <c r="Q91" s="2429"/>
    </row>
    <row r="92" s="2010" customFormat="1" spans="2:17">
      <c r="B92" s="2429"/>
      <c r="C92" s="2429"/>
      <c r="D92" s="2429"/>
      <c r="E92" s="2429"/>
      <c r="F92" s="2429"/>
      <c r="G92" s="2429"/>
      <c r="H92" s="2429"/>
      <c r="I92" s="2429"/>
      <c r="J92" s="2429"/>
      <c r="K92" s="2429"/>
      <c r="L92" s="2429"/>
      <c r="M92" s="2429"/>
      <c r="N92" s="2429"/>
      <c r="O92" s="2429"/>
      <c r="P92" s="2429"/>
      <c r="Q92" s="2429"/>
    </row>
    <row r="93" s="2010" customFormat="1" spans="2:17">
      <c r="B93" s="2429"/>
      <c r="C93" s="2429"/>
      <c r="D93" s="2429"/>
      <c r="E93" s="2429"/>
      <c r="F93" s="2429"/>
      <c r="G93" s="2429"/>
      <c r="H93" s="2429"/>
      <c r="I93" s="2429"/>
      <c r="J93" s="2429"/>
      <c r="K93" s="2429"/>
      <c r="L93" s="2429"/>
      <c r="M93" s="2429"/>
      <c r="N93" s="2429"/>
      <c r="O93" s="2429"/>
      <c r="P93" s="2429"/>
      <c r="Q93" s="2429"/>
    </row>
    <row r="94" s="2010" customFormat="1" spans="2:17">
      <c r="B94" s="2429"/>
      <c r="C94" s="2429"/>
      <c r="D94" s="2429"/>
      <c r="E94" s="2429"/>
      <c r="F94" s="2429"/>
      <c r="G94" s="2429"/>
      <c r="H94" s="2429"/>
      <c r="I94" s="2429"/>
      <c r="J94" s="2429"/>
      <c r="K94" s="2429"/>
      <c r="L94" s="2429"/>
      <c r="M94" s="2429"/>
      <c r="N94" s="2429"/>
      <c r="O94" s="2429"/>
      <c r="P94" s="2429"/>
      <c r="Q94" s="2429"/>
    </row>
    <row r="95" s="2010" customFormat="1" spans="2:17">
      <c r="B95" s="2429"/>
      <c r="C95" s="2429"/>
      <c r="D95" s="2429"/>
      <c r="E95" s="2429"/>
      <c r="F95" s="2429"/>
      <c r="G95" s="2429"/>
      <c r="H95" s="2429"/>
      <c r="I95" s="2429"/>
      <c r="J95" s="2429"/>
      <c r="K95" s="2429"/>
      <c r="L95" s="2429"/>
      <c r="M95" s="2429"/>
      <c r="N95" s="2429"/>
      <c r="O95" s="2429"/>
      <c r="P95" s="2429"/>
      <c r="Q95" s="2429"/>
    </row>
    <row r="96" s="2010" customFormat="1" spans="2:17">
      <c r="B96" s="2429"/>
      <c r="C96" s="2429"/>
      <c r="D96" s="2429"/>
      <c r="E96" s="2429"/>
      <c r="F96" s="2429"/>
      <c r="G96" s="2429"/>
      <c r="H96" s="2429"/>
      <c r="I96" s="2429"/>
      <c r="J96" s="2429"/>
      <c r="K96" s="2429"/>
      <c r="L96" s="2429"/>
      <c r="M96" s="2429"/>
      <c r="N96" s="2429"/>
      <c r="O96" s="2429"/>
      <c r="P96" s="2429"/>
      <c r="Q96" s="2429"/>
    </row>
    <row r="97" s="2010" customFormat="1" spans="2:17">
      <c r="B97" s="2429"/>
      <c r="C97" s="2429"/>
      <c r="D97" s="2429"/>
      <c r="E97" s="2429"/>
      <c r="F97" s="2429"/>
      <c r="G97" s="2429"/>
      <c r="H97" s="2429"/>
      <c r="I97" s="2429"/>
      <c r="J97" s="2429"/>
      <c r="K97" s="2429"/>
      <c r="L97" s="2429"/>
      <c r="M97" s="2429"/>
      <c r="N97" s="2429"/>
      <c r="O97" s="2429"/>
      <c r="P97" s="2429"/>
      <c r="Q97" s="2429"/>
    </row>
    <row r="98" s="2010" customFormat="1" spans="2:17">
      <c r="B98" s="2429"/>
      <c r="C98" s="2429"/>
      <c r="D98" s="2429"/>
      <c r="E98" s="2429"/>
      <c r="F98" s="2429"/>
      <c r="G98" s="2429"/>
      <c r="H98" s="2429"/>
      <c r="I98" s="2429"/>
      <c r="J98" s="2429"/>
      <c r="K98" s="2429"/>
      <c r="L98" s="2429"/>
      <c r="M98" s="2429"/>
      <c r="N98" s="2429"/>
      <c r="O98" s="2429"/>
      <c r="P98" s="2429"/>
      <c r="Q98" s="2429"/>
    </row>
    <row r="99" s="2010" customFormat="1" spans="2:17">
      <c r="B99" s="2429"/>
      <c r="C99" s="2429"/>
      <c r="D99" s="2429"/>
      <c r="E99" s="2429"/>
      <c r="F99" s="2429"/>
      <c r="G99" s="2429"/>
      <c r="H99" s="2429"/>
      <c r="I99" s="2429"/>
      <c r="J99" s="2429"/>
      <c r="K99" s="2429"/>
      <c r="L99" s="2429"/>
      <c r="M99" s="2429"/>
      <c r="N99" s="2429"/>
      <c r="O99" s="2429"/>
      <c r="P99" s="2429"/>
      <c r="Q99" s="2429"/>
    </row>
    <row r="100" s="2010" customFormat="1" spans="2:17">
      <c r="B100" s="2429"/>
      <c r="C100" s="2429"/>
      <c r="D100" s="2429"/>
      <c r="E100" s="2429"/>
      <c r="F100" s="2429"/>
      <c r="G100" s="2429"/>
      <c r="H100" s="2429"/>
      <c r="I100" s="2429"/>
      <c r="J100" s="2429"/>
      <c r="K100" s="2429"/>
      <c r="L100" s="2429"/>
      <c r="M100" s="2429"/>
      <c r="N100" s="2429"/>
      <c r="O100" s="2429"/>
      <c r="P100" s="2429"/>
      <c r="Q100" s="2429"/>
    </row>
    <row r="101" s="2010" customFormat="1" spans="2:17">
      <c r="B101" s="2429"/>
      <c r="C101" s="2429"/>
      <c r="D101" s="2429"/>
      <c r="E101" s="2429"/>
      <c r="F101" s="2429"/>
      <c r="G101" s="2429"/>
      <c r="H101" s="2429"/>
      <c r="I101" s="2429"/>
      <c r="J101" s="2429"/>
      <c r="K101" s="2429"/>
      <c r="L101" s="2429"/>
      <c r="M101" s="2429"/>
      <c r="N101" s="2429"/>
      <c r="O101" s="2429"/>
      <c r="P101" s="2429"/>
      <c r="Q101" s="2429"/>
    </row>
    <row r="102" s="2010" customFormat="1" spans="2:17">
      <c r="B102" s="2429"/>
      <c r="C102" s="2429"/>
      <c r="D102" s="2429"/>
      <c r="E102" s="2429"/>
      <c r="F102" s="2429"/>
      <c r="G102" s="2429"/>
      <c r="H102" s="2429"/>
      <c r="I102" s="2429"/>
      <c r="J102" s="2429"/>
      <c r="K102" s="2429"/>
      <c r="L102" s="2429"/>
      <c r="M102" s="2429"/>
      <c r="N102" s="2429"/>
      <c r="O102" s="2429"/>
      <c r="P102" s="2429"/>
      <c r="Q102" s="2429"/>
    </row>
    <row r="103" s="2010" customFormat="1" spans="2:17">
      <c r="B103" s="2429"/>
      <c r="C103" s="2429"/>
      <c r="D103" s="2429"/>
      <c r="E103" s="2429"/>
      <c r="F103" s="2429"/>
      <c r="G103" s="2429"/>
      <c r="H103" s="2429"/>
      <c r="I103" s="2429"/>
      <c r="J103" s="2429"/>
      <c r="K103" s="2429"/>
      <c r="L103" s="2429"/>
      <c r="M103" s="2429"/>
      <c r="N103" s="2429"/>
      <c r="O103" s="2429"/>
      <c r="P103" s="2429"/>
      <c r="Q103" s="2429"/>
    </row>
    <row r="104" s="2010" customFormat="1" spans="2:17">
      <c r="B104" s="2429"/>
      <c r="C104" s="2429"/>
      <c r="D104" s="2429"/>
      <c r="E104" s="2429"/>
      <c r="F104" s="2429"/>
      <c r="G104" s="2429"/>
      <c r="H104" s="2429"/>
      <c r="I104" s="2429"/>
      <c r="J104" s="2429"/>
      <c r="K104" s="2429"/>
      <c r="L104" s="2429"/>
      <c r="M104" s="2429"/>
      <c r="N104" s="2429"/>
      <c r="O104" s="2429"/>
      <c r="P104" s="2429"/>
      <c r="Q104" s="2429"/>
    </row>
    <row r="105" s="2010" customFormat="1" spans="2:17">
      <c r="B105" s="2429"/>
      <c r="C105" s="2429"/>
      <c r="D105" s="2429"/>
      <c r="E105" s="2429"/>
      <c r="F105" s="2429"/>
      <c r="G105" s="2429"/>
      <c r="H105" s="2429"/>
      <c r="I105" s="2429"/>
      <c r="J105" s="2429"/>
      <c r="K105" s="2429"/>
      <c r="L105" s="2429"/>
      <c r="M105" s="2429"/>
      <c r="N105" s="2429"/>
      <c r="O105" s="2429"/>
      <c r="P105" s="2429"/>
      <c r="Q105" s="2429"/>
    </row>
    <row r="106" s="2010" customFormat="1" spans="2:17">
      <c r="B106" s="2429"/>
      <c r="C106" s="2429"/>
      <c r="D106" s="2429"/>
      <c r="E106" s="2429"/>
      <c r="F106" s="2429"/>
      <c r="G106" s="2429"/>
      <c r="H106" s="2429"/>
      <c r="I106" s="2429"/>
      <c r="J106" s="2429"/>
      <c r="K106" s="2429"/>
      <c r="L106" s="2429"/>
      <c r="M106" s="2429"/>
      <c r="N106" s="2429"/>
      <c r="O106" s="2429"/>
      <c r="P106" s="2429"/>
      <c r="Q106" s="2429"/>
    </row>
    <row r="107" s="2010" customFormat="1" spans="2:17">
      <c r="B107" s="2429"/>
      <c r="C107" s="2429"/>
      <c r="D107" s="2429"/>
      <c r="E107" s="2429"/>
      <c r="F107" s="2429"/>
      <c r="G107" s="2429"/>
      <c r="H107" s="2429"/>
      <c r="I107" s="2429"/>
      <c r="J107" s="2429"/>
      <c r="K107" s="2429"/>
      <c r="L107" s="2429"/>
      <c r="M107" s="2429"/>
      <c r="N107" s="2429"/>
      <c r="O107" s="2429"/>
      <c r="P107" s="2429"/>
      <c r="Q107" s="2429"/>
    </row>
    <row r="108" s="2010" customFormat="1" spans="2:17">
      <c r="B108" s="2429"/>
      <c r="C108" s="2429"/>
      <c r="D108" s="2429"/>
      <c r="E108" s="2429"/>
      <c r="F108" s="2429"/>
      <c r="G108" s="2429"/>
      <c r="H108" s="2429"/>
      <c r="I108" s="2429"/>
      <c r="J108" s="2429"/>
      <c r="K108" s="2429"/>
      <c r="L108" s="2429"/>
      <c r="M108" s="2429"/>
      <c r="N108" s="2429"/>
      <c r="O108" s="2429"/>
      <c r="P108" s="2429"/>
      <c r="Q108" s="2429"/>
    </row>
    <row r="109" s="2010" customFormat="1" spans="2:17">
      <c r="B109" s="2429"/>
      <c r="C109" s="2429"/>
      <c r="D109" s="2429"/>
      <c r="E109" s="2429"/>
      <c r="F109" s="2429"/>
      <c r="G109" s="2429"/>
      <c r="H109" s="2429"/>
      <c r="I109" s="2429"/>
      <c r="J109" s="2429"/>
      <c r="K109" s="2429"/>
      <c r="L109" s="2429"/>
      <c r="M109" s="2429"/>
      <c r="N109" s="2429"/>
      <c r="O109" s="2429"/>
      <c r="P109" s="2429"/>
      <c r="Q109" s="2429"/>
    </row>
    <row r="110" s="2010" customFormat="1" spans="2:17">
      <c r="B110" s="2429"/>
      <c r="C110" s="2429"/>
      <c r="D110" s="2429"/>
      <c r="E110" s="2429"/>
      <c r="F110" s="2429"/>
      <c r="G110" s="2429"/>
      <c r="H110" s="2429"/>
      <c r="I110" s="2429"/>
      <c r="J110" s="2429"/>
      <c r="K110" s="2429"/>
      <c r="L110" s="2429"/>
      <c r="M110" s="2429"/>
      <c r="N110" s="2429"/>
      <c r="O110" s="2429"/>
      <c r="P110" s="2429"/>
      <c r="Q110" s="2429"/>
    </row>
    <row r="111" s="2010" customFormat="1" spans="2:17">
      <c r="B111" s="2429"/>
      <c r="C111" s="2429"/>
      <c r="D111" s="2429"/>
      <c r="E111" s="2429"/>
      <c r="F111" s="2429"/>
      <c r="G111" s="2429"/>
      <c r="H111" s="2429"/>
      <c r="I111" s="2429"/>
      <c r="J111" s="2429"/>
      <c r="K111" s="2429"/>
      <c r="L111" s="2429"/>
      <c r="M111" s="2429"/>
      <c r="N111" s="2429"/>
      <c r="O111" s="2429"/>
      <c r="P111" s="2429"/>
      <c r="Q111" s="2429"/>
    </row>
    <row r="112" s="2010" customFormat="1" spans="2:17">
      <c r="B112" s="2429"/>
      <c r="C112" s="2429"/>
      <c r="D112" s="2429"/>
      <c r="E112" s="2429"/>
      <c r="F112" s="2429"/>
      <c r="G112" s="2429"/>
      <c r="H112" s="2429"/>
      <c r="I112" s="2429"/>
      <c r="J112" s="2429"/>
      <c r="K112" s="2429"/>
      <c r="L112" s="2429"/>
      <c r="M112" s="2429"/>
      <c r="N112" s="2429"/>
      <c r="O112" s="2429"/>
      <c r="P112" s="2429"/>
      <c r="Q112" s="2429"/>
    </row>
    <row r="113" s="2010" customFormat="1" spans="2:17">
      <c r="B113" s="2429"/>
      <c r="C113" s="2429"/>
      <c r="D113" s="2429"/>
      <c r="E113" s="2429"/>
      <c r="F113" s="2429"/>
      <c r="G113" s="2429"/>
      <c r="H113" s="2429"/>
      <c r="I113" s="2429"/>
      <c r="J113" s="2429"/>
      <c r="K113" s="2429"/>
      <c r="L113" s="2429"/>
      <c r="M113" s="2429"/>
      <c r="N113" s="2429"/>
      <c r="O113" s="2429"/>
      <c r="P113" s="2429"/>
      <c r="Q113" s="2429"/>
    </row>
    <row r="114" s="2010" customFormat="1" spans="2:17">
      <c r="B114" s="2429"/>
      <c r="C114" s="2429"/>
      <c r="D114" s="2429"/>
      <c r="E114" s="2429"/>
      <c r="F114" s="2429"/>
      <c r="G114" s="2429"/>
      <c r="H114" s="2429"/>
      <c r="I114" s="2429"/>
      <c r="J114" s="2429"/>
      <c r="K114" s="2429"/>
      <c r="L114" s="2429"/>
      <c r="M114" s="2429"/>
      <c r="N114" s="2429"/>
      <c r="O114" s="2429"/>
      <c r="P114" s="2429"/>
      <c r="Q114" s="2429"/>
    </row>
    <row r="115" s="2010" customFormat="1" spans="2:17">
      <c r="B115" s="2429"/>
      <c r="C115" s="2429"/>
      <c r="D115" s="2429"/>
      <c r="E115" s="2429"/>
      <c r="F115" s="2429"/>
      <c r="G115" s="2429"/>
      <c r="H115" s="2429"/>
      <c r="I115" s="2429"/>
      <c r="J115" s="2429"/>
      <c r="K115" s="2429"/>
      <c r="L115" s="2429"/>
      <c r="M115" s="2429"/>
      <c r="N115" s="2429"/>
      <c r="O115" s="2429"/>
      <c r="P115" s="2429"/>
      <c r="Q115" s="2429"/>
    </row>
    <row r="116" s="2010" customFormat="1" spans="2:17">
      <c r="B116" s="2429"/>
      <c r="C116" s="2429"/>
      <c r="D116" s="2429"/>
      <c r="E116" s="2429"/>
      <c r="F116" s="2429"/>
      <c r="G116" s="2429"/>
      <c r="H116" s="2429"/>
      <c r="I116" s="2429"/>
      <c r="J116" s="2429"/>
      <c r="K116" s="2429"/>
      <c r="L116" s="2429"/>
      <c r="M116" s="2429"/>
      <c r="N116" s="2429"/>
      <c r="O116" s="2429"/>
      <c r="P116" s="2429"/>
      <c r="Q116" s="2429"/>
    </row>
    <row r="117" s="2010" customFormat="1" spans="2:17">
      <c r="B117" s="2429"/>
      <c r="C117" s="2429"/>
      <c r="D117" s="2429"/>
      <c r="E117" s="2429"/>
      <c r="F117" s="2429"/>
      <c r="G117" s="2429"/>
      <c r="H117" s="2429"/>
      <c r="I117" s="2429"/>
      <c r="J117" s="2429"/>
      <c r="K117" s="2429"/>
      <c r="L117" s="2429"/>
      <c r="M117" s="2429"/>
      <c r="N117" s="2429"/>
      <c r="O117" s="2429"/>
      <c r="P117" s="2429"/>
      <c r="Q117" s="2429"/>
    </row>
    <row r="118" s="2010" customFormat="1" spans="2:17">
      <c r="B118" s="2429"/>
      <c r="C118" s="2429"/>
      <c r="D118" s="2429"/>
      <c r="E118" s="2429"/>
      <c r="F118" s="2429"/>
      <c r="G118" s="2429"/>
      <c r="H118" s="2429"/>
      <c r="I118" s="2429"/>
      <c r="J118" s="2429"/>
      <c r="K118" s="2429"/>
      <c r="L118" s="2429"/>
      <c r="M118" s="2429"/>
      <c r="N118" s="2429"/>
      <c r="O118" s="2429"/>
      <c r="P118" s="2429"/>
      <c r="Q118" s="2429"/>
    </row>
    <row r="119" s="2010" customFormat="1" spans="2:17">
      <c r="B119" s="2429"/>
      <c r="C119" s="2429"/>
      <c r="D119" s="2429"/>
      <c r="E119" s="2429"/>
      <c r="F119" s="2429"/>
      <c r="G119" s="2429"/>
      <c r="H119" s="2429"/>
      <c r="I119" s="2429"/>
      <c r="J119" s="2429"/>
      <c r="K119" s="2429"/>
      <c r="L119" s="2429"/>
      <c r="M119" s="2429"/>
      <c r="N119" s="2429"/>
      <c r="O119" s="2429"/>
      <c r="P119" s="2429"/>
      <c r="Q119" s="2429"/>
    </row>
    <row r="120" s="2010" customFormat="1" spans="2:17">
      <c r="B120" s="2429"/>
      <c r="C120" s="2429"/>
      <c r="D120" s="2429"/>
      <c r="E120" s="2429"/>
      <c r="F120" s="2429"/>
      <c r="G120" s="2429"/>
      <c r="H120" s="2429"/>
      <c r="I120" s="2429"/>
      <c r="J120" s="2429"/>
      <c r="K120" s="2429"/>
      <c r="L120" s="2429"/>
      <c r="M120" s="2429"/>
      <c r="N120" s="2429"/>
      <c r="O120" s="2429"/>
      <c r="P120" s="2429"/>
      <c r="Q120" s="2429"/>
    </row>
    <row r="121" s="2010" customFormat="1" spans="2:17">
      <c r="B121" s="2429"/>
      <c r="C121" s="2429"/>
      <c r="D121" s="2429"/>
      <c r="E121" s="2429"/>
      <c r="F121" s="2429"/>
      <c r="G121" s="2429"/>
      <c r="H121" s="2429"/>
      <c r="I121" s="2429"/>
      <c r="J121" s="2429"/>
      <c r="K121" s="2429"/>
      <c r="L121" s="2429"/>
      <c r="M121" s="2429"/>
      <c r="N121" s="2429"/>
      <c r="O121" s="2429"/>
      <c r="P121" s="2429"/>
      <c r="Q121" s="2429"/>
    </row>
    <row r="122" s="2010" customFormat="1" spans="2:17">
      <c r="B122" s="2429"/>
      <c r="C122" s="2429"/>
      <c r="D122" s="2429"/>
      <c r="E122" s="2429"/>
      <c r="F122" s="2429"/>
      <c r="G122" s="2429"/>
      <c r="H122" s="2429"/>
      <c r="I122" s="2429"/>
      <c r="J122" s="2429"/>
      <c r="K122" s="2429"/>
      <c r="L122" s="2429"/>
      <c r="M122" s="2429"/>
      <c r="N122" s="2429"/>
      <c r="O122" s="2429"/>
      <c r="P122" s="2429"/>
      <c r="Q122" s="2429"/>
    </row>
    <row r="123" s="2010" customFormat="1" spans="2:17">
      <c r="B123" s="2429"/>
      <c r="C123" s="2429"/>
      <c r="D123" s="2429"/>
      <c r="E123" s="2429"/>
      <c r="F123" s="2429"/>
      <c r="G123" s="2429"/>
      <c r="H123" s="2429"/>
      <c r="I123" s="2429"/>
      <c r="J123" s="2429"/>
      <c r="K123" s="2429"/>
      <c r="L123" s="2429"/>
      <c r="M123" s="2429"/>
      <c r="N123" s="2429"/>
      <c r="O123" s="2429"/>
      <c r="P123" s="2429"/>
      <c r="Q123" s="2429"/>
    </row>
    <row r="124" s="2010" customFormat="1" spans="2:17">
      <c r="B124" s="2429"/>
      <c r="C124" s="2429"/>
      <c r="D124" s="2429"/>
      <c r="E124" s="2429"/>
      <c r="F124" s="2429"/>
      <c r="G124" s="2429"/>
      <c r="H124" s="2429"/>
      <c r="I124" s="2429"/>
      <c r="J124" s="2429"/>
      <c r="K124" s="2429"/>
      <c r="L124" s="2429"/>
      <c r="M124" s="2429"/>
      <c r="N124" s="2429"/>
      <c r="O124" s="2429"/>
      <c r="P124" s="2429"/>
      <c r="Q124" s="2429"/>
    </row>
    <row r="125" s="2010" customFormat="1" spans="2:17">
      <c r="B125" s="2429"/>
      <c r="C125" s="2429"/>
      <c r="D125" s="2429"/>
      <c r="E125" s="2429"/>
      <c r="F125" s="2429"/>
      <c r="G125" s="2429"/>
      <c r="H125" s="2429"/>
      <c r="I125" s="2429"/>
      <c r="J125" s="2429"/>
      <c r="K125" s="2429"/>
      <c r="L125" s="2429"/>
      <c r="M125" s="2429"/>
      <c r="N125" s="2429"/>
      <c r="O125" s="2429"/>
      <c r="P125" s="2429"/>
      <c r="Q125" s="2429"/>
    </row>
    <row r="126" s="2010" customFormat="1" spans="2:17">
      <c r="B126" s="2429"/>
      <c r="C126" s="2429"/>
      <c r="D126" s="2429"/>
      <c r="E126" s="2429"/>
      <c r="F126" s="2429"/>
      <c r="G126" s="2429"/>
      <c r="H126" s="2429"/>
      <c r="I126" s="2429"/>
      <c r="J126" s="2429"/>
      <c r="K126" s="2429"/>
      <c r="L126" s="2429"/>
      <c r="M126" s="2429"/>
      <c r="N126" s="2429"/>
      <c r="O126" s="2429"/>
      <c r="P126" s="2429"/>
      <c r="Q126" s="2429"/>
    </row>
    <row r="127" s="2010" customFormat="1" spans="2:17">
      <c r="B127" s="2429"/>
      <c r="C127" s="2429"/>
      <c r="D127" s="2429"/>
      <c r="E127" s="2429"/>
      <c r="F127" s="2429"/>
      <c r="G127" s="2429"/>
      <c r="H127" s="2429"/>
      <c r="I127" s="2429"/>
      <c r="J127" s="2429"/>
      <c r="K127" s="2429"/>
      <c r="L127" s="2429"/>
      <c r="M127" s="2429"/>
      <c r="N127" s="2429"/>
      <c r="O127" s="2429"/>
      <c r="P127" s="2429"/>
      <c r="Q127" s="2429"/>
    </row>
    <row r="128" s="2010" customFormat="1" spans="2:17">
      <c r="B128" s="2429"/>
      <c r="C128" s="2429"/>
      <c r="D128" s="2429"/>
      <c r="E128" s="2429"/>
      <c r="F128" s="2429"/>
      <c r="G128" s="2429"/>
      <c r="H128" s="2429"/>
      <c r="I128" s="2429"/>
      <c r="J128" s="2429"/>
      <c r="K128" s="2429"/>
      <c r="L128" s="2429"/>
      <c r="M128" s="2429"/>
      <c r="N128" s="2429"/>
      <c r="O128" s="2429"/>
      <c r="P128" s="2429"/>
      <c r="Q128" s="2429"/>
    </row>
    <row r="129" s="2010" customFormat="1" spans="2:17">
      <c r="B129" s="2429"/>
      <c r="C129" s="2429"/>
      <c r="D129" s="2429"/>
      <c r="E129" s="2429"/>
      <c r="F129" s="2429"/>
      <c r="G129" s="2429"/>
      <c r="H129" s="2429"/>
      <c r="I129" s="2429"/>
      <c r="J129" s="2429"/>
      <c r="K129" s="2429"/>
      <c r="L129" s="2429"/>
      <c r="M129" s="2429"/>
      <c r="N129" s="2429"/>
      <c r="O129" s="2429"/>
      <c r="P129" s="2429"/>
      <c r="Q129" s="2429"/>
    </row>
    <row r="130" s="2010" customFormat="1" spans="2:17">
      <c r="B130" s="2429"/>
      <c r="C130" s="2429"/>
      <c r="D130" s="2429"/>
      <c r="E130" s="2429"/>
      <c r="F130" s="2429"/>
      <c r="G130" s="2429"/>
      <c r="H130" s="2429"/>
      <c r="I130" s="2429"/>
      <c r="J130" s="2429"/>
      <c r="K130" s="2429"/>
      <c r="L130" s="2429"/>
      <c r="M130" s="2429"/>
      <c r="N130" s="2429"/>
      <c r="O130" s="2429"/>
      <c r="P130" s="2429"/>
      <c r="Q130" s="2429"/>
    </row>
    <row r="131" s="2010" customFormat="1" spans="2:17">
      <c r="B131" s="2429"/>
      <c r="C131" s="2429"/>
      <c r="D131" s="2429"/>
      <c r="E131" s="2429"/>
      <c r="F131" s="2429"/>
      <c r="G131" s="2429"/>
      <c r="H131" s="2429"/>
      <c r="I131" s="2429"/>
      <c r="J131" s="2429"/>
      <c r="K131" s="2429"/>
      <c r="L131" s="2429"/>
      <c r="M131" s="2429"/>
      <c r="N131" s="2429"/>
      <c r="O131" s="2429"/>
      <c r="P131" s="2429"/>
      <c r="Q131" s="2429"/>
    </row>
    <row r="132" s="2010" customFormat="1" spans="2:17">
      <c r="B132" s="2429"/>
      <c r="C132" s="2429"/>
      <c r="D132" s="2429"/>
      <c r="E132" s="2429"/>
      <c r="F132" s="2429"/>
      <c r="G132" s="2429"/>
      <c r="H132" s="2429"/>
      <c r="I132" s="2429"/>
      <c r="J132" s="2429"/>
      <c r="K132" s="2429"/>
      <c r="L132" s="2429"/>
      <c r="M132" s="2429"/>
      <c r="N132" s="2429"/>
      <c r="O132" s="2429"/>
      <c r="P132" s="2429"/>
      <c r="Q132" s="2429"/>
    </row>
    <row r="133" s="2010" customFormat="1" spans="2:17">
      <c r="B133" s="2429"/>
      <c r="C133" s="2429"/>
      <c r="D133" s="2429"/>
      <c r="E133" s="2429"/>
      <c r="F133" s="2429"/>
      <c r="G133" s="2429"/>
      <c r="H133" s="2429"/>
      <c r="I133" s="2429"/>
      <c r="J133" s="2429"/>
      <c r="K133" s="2429"/>
      <c r="L133" s="2429"/>
      <c r="M133" s="2429"/>
      <c r="N133" s="2429"/>
      <c r="O133" s="2429"/>
      <c r="P133" s="2429"/>
      <c r="Q133" s="2429"/>
    </row>
    <row r="134" s="2010" customFormat="1" spans="2:17">
      <c r="B134" s="2429"/>
      <c r="C134" s="2429"/>
      <c r="D134" s="2429"/>
      <c r="E134" s="2429"/>
      <c r="F134" s="2429"/>
      <c r="G134" s="2429"/>
      <c r="H134" s="2429"/>
      <c r="I134" s="2429"/>
      <c r="J134" s="2429"/>
      <c r="K134" s="2429"/>
      <c r="L134" s="2429"/>
      <c r="M134" s="2429"/>
      <c r="N134" s="2429"/>
      <c r="O134" s="2429"/>
      <c r="P134" s="2429"/>
      <c r="Q134" s="2429"/>
    </row>
    <row r="135" s="2010" customFormat="1" spans="2:17">
      <c r="B135" s="2429"/>
      <c r="C135" s="2429"/>
      <c r="D135" s="2429"/>
      <c r="E135" s="2429"/>
      <c r="F135" s="2429"/>
      <c r="G135" s="2429"/>
      <c r="H135" s="2429"/>
      <c r="I135" s="2429"/>
      <c r="J135" s="2429"/>
      <c r="K135" s="2429"/>
      <c r="L135" s="2429"/>
      <c r="M135" s="2429"/>
      <c r="N135" s="2429"/>
      <c r="O135" s="2429"/>
      <c r="P135" s="2429"/>
      <c r="Q135" s="2429"/>
    </row>
    <row r="136" s="2010" customFormat="1" spans="2:17">
      <c r="B136" s="2429"/>
      <c r="C136" s="2429"/>
      <c r="D136" s="2429"/>
      <c r="E136" s="2429"/>
      <c r="F136" s="2429"/>
      <c r="G136" s="2429"/>
      <c r="H136" s="2429"/>
      <c r="I136" s="2429"/>
      <c r="J136" s="2429"/>
      <c r="K136" s="2429"/>
      <c r="L136" s="2429"/>
      <c r="M136" s="2429"/>
      <c r="N136" s="2429"/>
      <c r="O136" s="2429"/>
      <c r="P136" s="2429"/>
      <c r="Q136" s="2429"/>
    </row>
    <row r="137" s="2010" customFormat="1" spans="2:17">
      <c r="B137" s="2429"/>
      <c r="C137" s="2429"/>
      <c r="D137" s="2429"/>
      <c r="E137" s="2429"/>
      <c r="F137" s="2429"/>
      <c r="G137" s="2429"/>
      <c r="H137" s="2429"/>
      <c r="I137" s="2429"/>
      <c r="J137" s="2429"/>
      <c r="K137" s="2429"/>
      <c r="L137" s="2429"/>
      <c r="M137" s="2429"/>
      <c r="N137" s="2429"/>
      <c r="O137" s="2429"/>
      <c r="P137" s="2429"/>
      <c r="Q137" s="2429"/>
    </row>
    <row r="138" s="2010" customFormat="1" spans="2:17">
      <c r="B138" s="2429"/>
      <c r="C138" s="2429"/>
      <c r="D138" s="2429"/>
      <c r="E138" s="2429"/>
      <c r="F138" s="2429"/>
      <c r="G138" s="2429"/>
      <c r="H138" s="2429"/>
      <c r="I138" s="2429"/>
      <c r="J138" s="2429"/>
      <c r="K138" s="2429"/>
      <c r="L138" s="2429"/>
      <c r="M138" s="2429"/>
      <c r="N138" s="2429"/>
      <c r="O138" s="2429"/>
      <c r="P138" s="2429"/>
      <c r="Q138" s="2429"/>
    </row>
    <row r="139" s="2010" customFormat="1" spans="2:17">
      <c r="B139" s="2429"/>
      <c r="C139" s="2429"/>
      <c r="D139" s="2429"/>
      <c r="E139" s="2429"/>
      <c r="F139" s="2429"/>
      <c r="G139" s="2429"/>
      <c r="H139" s="2429"/>
      <c r="I139" s="2429"/>
      <c r="J139" s="2429"/>
      <c r="K139" s="2429"/>
      <c r="L139" s="2429"/>
      <c r="M139" s="2429"/>
      <c r="N139" s="2429"/>
      <c r="O139" s="2429"/>
      <c r="P139" s="2429"/>
      <c r="Q139" s="2429"/>
    </row>
    <row r="140" s="2010" customFormat="1" spans="2:17">
      <c r="B140" s="2429"/>
      <c r="C140" s="2429"/>
      <c r="D140" s="2429"/>
      <c r="E140" s="2429"/>
      <c r="F140" s="2429"/>
      <c r="G140" s="2429"/>
      <c r="H140" s="2429"/>
      <c r="I140" s="2429"/>
      <c r="J140" s="2429"/>
      <c r="K140" s="2429"/>
      <c r="L140" s="2429"/>
      <c r="M140" s="2429"/>
      <c r="N140" s="2429"/>
      <c r="O140" s="2429"/>
      <c r="P140" s="2429"/>
      <c r="Q140" s="2429"/>
    </row>
    <row r="141" s="2010" customFormat="1" spans="2:17">
      <c r="B141" s="2429"/>
      <c r="C141" s="2429"/>
      <c r="D141" s="2429"/>
      <c r="E141" s="2429"/>
      <c r="F141" s="2429"/>
      <c r="G141" s="2429"/>
      <c r="H141" s="2429"/>
      <c r="I141" s="2429"/>
      <c r="J141" s="2429"/>
      <c r="K141" s="2429"/>
      <c r="L141" s="2429"/>
      <c r="M141" s="2429"/>
      <c r="N141" s="2429"/>
      <c r="O141" s="2429"/>
      <c r="P141" s="2429"/>
      <c r="Q141" s="2429"/>
    </row>
    <row r="142" s="2010" customFormat="1" spans="2:17">
      <c r="B142" s="2429"/>
      <c r="C142" s="2429"/>
      <c r="D142" s="2429"/>
      <c r="E142" s="2429"/>
      <c r="F142" s="2429"/>
      <c r="G142" s="2429"/>
      <c r="H142" s="2429"/>
      <c r="I142" s="2429"/>
      <c r="J142" s="2429"/>
      <c r="K142" s="2429"/>
      <c r="L142" s="2429"/>
      <c r="M142" s="2429"/>
      <c r="N142" s="2429"/>
      <c r="O142" s="2429"/>
      <c r="P142" s="2429"/>
      <c r="Q142" s="2429"/>
    </row>
    <row r="143" s="2010" customFormat="1" spans="2:17">
      <c r="B143" s="2429"/>
      <c r="C143" s="2429"/>
      <c r="D143" s="2429"/>
      <c r="E143" s="2429"/>
      <c r="F143" s="2429"/>
      <c r="G143" s="2429"/>
      <c r="H143" s="2429"/>
      <c r="I143" s="2429"/>
      <c r="J143" s="2429"/>
      <c r="K143" s="2429"/>
      <c r="L143" s="2429"/>
      <c r="M143" s="2429"/>
      <c r="N143" s="2429"/>
      <c r="O143" s="2429"/>
      <c r="P143" s="2429"/>
      <c r="Q143" s="2429"/>
    </row>
    <row r="144" s="2010" customFormat="1" spans="2:17">
      <c r="B144" s="2429"/>
      <c r="C144" s="2429"/>
      <c r="D144" s="2429"/>
      <c r="E144" s="2429"/>
      <c r="F144" s="2429"/>
      <c r="G144" s="2429"/>
      <c r="H144" s="2429"/>
      <c r="I144" s="2429"/>
      <c r="J144" s="2429"/>
      <c r="K144" s="2429"/>
      <c r="L144" s="2429"/>
      <c r="M144" s="2429"/>
      <c r="N144" s="2429"/>
      <c r="O144" s="2429"/>
      <c r="P144" s="2429"/>
      <c r="Q144" s="2429"/>
    </row>
    <row r="145" s="2010" customFormat="1" spans="2:17">
      <c r="B145" s="2429"/>
      <c r="C145" s="2429"/>
      <c r="D145" s="2429"/>
      <c r="E145" s="2429"/>
      <c r="F145" s="2429"/>
      <c r="G145" s="2429"/>
      <c r="H145" s="2429"/>
      <c r="I145" s="2429"/>
      <c r="J145" s="2429"/>
      <c r="K145" s="2429"/>
      <c r="L145" s="2429"/>
      <c r="M145" s="2429"/>
      <c r="N145" s="2429"/>
      <c r="O145" s="2429"/>
      <c r="P145" s="2429"/>
      <c r="Q145" s="2429"/>
    </row>
    <row r="146" s="2010" customFormat="1" spans="2:17">
      <c r="B146" s="2429"/>
      <c r="C146" s="2429"/>
      <c r="D146" s="2429"/>
      <c r="E146" s="2429"/>
      <c r="F146" s="2429"/>
      <c r="G146" s="2429"/>
      <c r="H146" s="2429"/>
      <c r="I146" s="2429"/>
      <c r="J146" s="2429"/>
      <c r="K146" s="2429"/>
      <c r="L146" s="2429"/>
      <c r="M146" s="2429"/>
      <c r="N146" s="2429"/>
      <c r="O146" s="2429"/>
      <c r="P146" s="2429"/>
      <c r="Q146" s="2429"/>
    </row>
    <row r="147" s="2010" customFormat="1" spans="2:17">
      <c r="B147" s="2429"/>
      <c r="C147" s="2429"/>
      <c r="D147" s="2429"/>
      <c r="E147" s="2429"/>
      <c r="F147" s="2429"/>
      <c r="G147" s="2429"/>
      <c r="H147" s="2429"/>
      <c r="I147" s="2429"/>
      <c r="J147" s="2429"/>
      <c r="K147" s="2429"/>
      <c r="L147" s="2429"/>
      <c r="M147" s="2429"/>
      <c r="N147" s="2429"/>
      <c r="O147" s="2429"/>
      <c r="P147" s="2429"/>
      <c r="Q147" s="2429"/>
    </row>
    <row r="148" s="2010" customFormat="1" spans="2:17">
      <c r="B148" s="2429"/>
      <c r="C148" s="2429"/>
      <c r="D148" s="2429"/>
      <c r="E148" s="2429"/>
      <c r="F148" s="2429"/>
      <c r="G148" s="2429"/>
      <c r="H148" s="2429"/>
      <c r="I148" s="2429"/>
      <c r="J148" s="2429"/>
      <c r="K148" s="2429"/>
      <c r="L148" s="2429"/>
      <c r="M148" s="2429"/>
      <c r="N148" s="2429"/>
      <c r="O148" s="2429"/>
      <c r="P148" s="2429"/>
      <c r="Q148" s="2429"/>
    </row>
    <row r="149" s="2010" customFormat="1" spans="2:17">
      <c r="B149" s="2429"/>
      <c r="C149" s="2429"/>
      <c r="D149" s="2429"/>
      <c r="E149" s="2429"/>
      <c r="F149" s="2429"/>
      <c r="G149" s="2429"/>
      <c r="H149" s="2429"/>
      <c r="I149" s="2429"/>
      <c r="J149" s="2429"/>
      <c r="K149" s="2429"/>
      <c r="L149" s="2429"/>
      <c r="M149" s="2429"/>
      <c r="N149" s="2429"/>
      <c r="O149" s="2429"/>
      <c r="P149" s="2429"/>
      <c r="Q149" s="2429"/>
    </row>
    <row r="150" s="2010" customFormat="1" spans="2:17">
      <c r="B150" s="2429"/>
      <c r="C150" s="2429"/>
      <c r="D150" s="2429"/>
      <c r="E150" s="2429"/>
      <c r="F150" s="2429"/>
      <c r="G150" s="2429"/>
      <c r="H150" s="2429"/>
      <c r="I150" s="2429"/>
      <c r="J150" s="2429"/>
      <c r="K150" s="2429"/>
      <c r="L150" s="2429"/>
      <c r="M150" s="2429"/>
      <c r="N150" s="2429"/>
      <c r="O150" s="2429"/>
      <c r="P150" s="2429"/>
      <c r="Q150" s="2429"/>
    </row>
    <row r="151" s="2010" customFormat="1" spans="2:17">
      <c r="B151" s="2429"/>
      <c r="C151" s="2429"/>
      <c r="D151" s="2429"/>
      <c r="E151" s="2429"/>
      <c r="F151" s="2429"/>
      <c r="G151" s="2429"/>
      <c r="H151" s="2429"/>
      <c r="I151" s="2429"/>
      <c r="J151" s="2429"/>
      <c r="K151" s="2429"/>
      <c r="L151" s="2429"/>
      <c r="M151" s="2429"/>
      <c r="N151" s="2429"/>
      <c r="O151" s="2429"/>
      <c r="P151" s="2429"/>
      <c r="Q151" s="2429"/>
    </row>
    <row r="152" s="2010" customFormat="1" spans="2:17">
      <c r="B152" s="2429"/>
      <c r="C152" s="2429"/>
      <c r="D152" s="2429"/>
      <c r="E152" s="2429"/>
      <c r="F152" s="2429"/>
      <c r="G152" s="2429"/>
      <c r="H152" s="2429"/>
      <c r="I152" s="2429"/>
      <c r="J152" s="2429"/>
      <c r="K152" s="2429"/>
      <c r="L152" s="2429"/>
      <c r="M152" s="2429"/>
      <c r="N152" s="2429"/>
      <c r="O152" s="2429"/>
      <c r="P152" s="2429"/>
      <c r="Q152" s="2429"/>
    </row>
    <row r="153" s="2010" customFormat="1" spans="2:17">
      <c r="B153" s="2429"/>
      <c r="C153" s="2429"/>
      <c r="D153" s="2429"/>
      <c r="E153" s="2429"/>
      <c r="F153" s="2429"/>
      <c r="G153" s="2429"/>
      <c r="H153" s="2429"/>
      <c r="I153" s="2429"/>
      <c r="J153" s="2429"/>
      <c r="K153" s="2429"/>
      <c r="L153" s="2429"/>
      <c r="M153" s="2429"/>
      <c r="N153" s="2429"/>
      <c r="O153" s="2429"/>
      <c r="P153" s="2429"/>
      <c r="Q153" s="2429"/>
    </row>
    <row r="154" s="2010" customFormat="1" spans="2:17">
      <c r="B154" s="2429"/>
      <c r="C154" s="2429"/>
      <c r="D154" s="2429"/>
      <c r="E154" s="2429"/>
      <c r="F154" s="2429"/>
      <c r="G154" s="2429"/>
      <c r="H154" s="2429"/>
      <c r="I154" s="2429"/>
      <c r="J154" s="2429"/>
      <c r="K154" s="2429"/>
      <c r="L154" s="2429"/>
      <c r="M154" s="2429"/>
      <c r="N154" s="2429"/>
      <c r="O154" s="2429"/>
      <c r="P154" s="2429"/>
      <c r="Q154" s="2429"/>
    </row>
    <row r="155" s="2010" customFormat="1" spans="2:17">
      <c r="B155" s="2429"/>
      <c r="C155" s="2429"/>
      <c r="D155" s="2429"/>
      <c r="E155" s="2429"/>
      <c r="F155" s="2429"/>
      <c r="G155" s="2429"/>
      <c r="H155" s="2429"/>
      <c r="I155" s="2429"/>
      <c r="J155" s="2429"/>
      <c r="K155" s="2429"/>
      <c r="L155" s="2429"/>
      <c r="M155" s="2429"/>
      <c r="N155" s="2429"/>
      <c r="O155" s="2429"/>
      <c r="P155" s="2429"/>
      <c r="Q155" s="2429"/>
    </row>
    <row r="156" s="2010" customFormat="1" spans="2:17">
      <c r="B156" s="2429"/>
      <c r="C156" s="2429"/>
      <c r="D156" s="2429"/>
      <c r="E156" s="2429"/>
      <c r="F156" s="2429"/>
      <c r="G156" s="2429"/>
      <c r="H156" s="2429"/>
      <c r="I156" s="2429"/>
      <c r="J156" s="2429"/>
      <c r="K156" s="2429"/>
      <c r="L156" s="2429"/>
      <c r="M156" s="2429"/>
      <c r="N156" s="2429"/>
      <c r="O156" s="2429"/>
      <c r="P156" s="2429"/>
      <c r="Q156" s="2429"/>
    </row>
    <row r="157" s="2010" customFormat="1" spans="2:17">
      <c r="B157" s="2429"/>
      <c r="C157" s="2429"/>
      <c r="D157" s="2429"/>
      <c r="E157" s="2429"/>
      <c r="F157" s="2429"/>
      <c r="G157" s="2429"/>
      <c r="H157" s="2429"/>
      <c r="I157" s="2429"/>
      <c r="J157" s="2429"/>
      <c r="K157" s="2429"/>
      <c r="L157" s="2429"/>
      <c r="M157" s="2429"/>
      <c r="N157" s="2429"/>
      <c r="O157" s="2429"/>
      <c r="P157" s="2429"/>
      <c r="Q157" s="2429"/>
    </row>
    <row r="158" s="2010" customFormat="1" spans="2:17">
      <c r="B158" s="2429"/>
      <c r="C158" s="2429"/>
      <c r="D158" s="2429"/>
      <c r="E158" s="2429"/>
      <c r="F158" s="2429"/>
      <c r="G158" s="2429"/>
      <c r="H158" s="2429"/>
      <c r="I158" s="2429"/>
      <c r="J158" s="2429"/>
      <c r="K158" s="2429"/>
      <c r="L158" s="2429"/>
      <c r="M158" s="2429"/>
      <c r="N158" s="2429"/>
      <c r="O158" s="2429"/>
      <c r="P158" s="2429"/>
      <c r="Q158" s="2429"/>
    </row>
    <row r="159" s="2010" customFormat="1" spans="2:17">
      <c r="B159" s="2429"/>
      <c r="C159" s="2429"/>
      <c r="D159" s="2429"/>
      <c r="E159" s="2429"/>
      <c r="F159" s="2429"/>
      <c r="G159" s="2429"/>
      <c r="H159" s="2429"/>
      <c r="I159" s="2429"/>
      <c r="J159" s="2429"/>
      <c r="K159" s="2429"/>
      <c r="L159" s="2429"/>
      <c r="M159" s="2429"/>
      <c r="N159" s="2429"/>
      <c r="O159" s="2429"/>
      <c r="P159" s="2429"/>
      <c r="Q159" s="2429"/>
    </row>
    <row r="160" s="2010" customFormat="1" spans="2:17">
      <c r="B160" s="2429"/>
      <c r="C160" s="2429"/>
      <c r="D160" s="2429"/>
      <c r="E160" s="2429"/>
      <c r="F160" s="2429"/>
      <c r="G160" s="2429"/>
      <c r="H160" s="2429"/>
      <c r="I160" s="2429"/>
      <c r="J160" s="2429"/>
      <c r="K160" s="2429"/>
      <c r="L160" s="2429"/>
      <c r="M160" s="2429"/>
      <c r="N160" s="2429"/>
      <c r="O160" s="2429"/>
      <c r="P160" s="2429"/>
      <c r="Q160" s="2429"/>
    </row>
    <row r="161" s="2010" customFormat="1" spans="2:17">
      <c r="B161" s="2429"/>
      <c r="C161" s="2429"/>
      <c r="D161" s="2429"/>
      <c r="E161" s="2429"/>
      <c r="F161" s="2429"/>
      <c r="G161" s="2429"/>
      <c r="H161" s="2429"/>
      <c r="I161" s="2429"/>
      <c r="J161" s="2429"/>
      <c r="K161" s="2429"/>
      <c r="L161" s="2429"/>
      <c r="M161" s="2429"/>
      <c r="N161" s="2429"/>
      <c r="O161" s="2429"/>
      <c r="P161" s="2429"/>
      <c r="Q161" s="2429"/>
    </row>
    <row r="162" s="2010" customFormat="1" spans="2:17">
      <c r="B162" s="2429"/>
      <c r="C162" s="2429"/>
      <c r="D162" s="2429"/>
      <c r="E162" s="2429"/>
      <c r="F162" s="2429"/>
      <c r="G162" s="2429"/>
      <c r="H162" s="2429"/>
      <c r="I162" s="2429"/>
      <c r="J162" s="2429"/>
      <c r="K162" s="2429"/>
      <c r="L162" s="2429"/>
      <c r="M162" s="2429"/>
      <c r="N162" s="2429"/>
      <c r="O162" s="2429"/>
      <c r="P162" s="2429"/>
      <c r="Q162" s="2429"/>
    </row>
    <row r="163" s="2010" customFormat="1" spans="2:17">
      <c r="B163" s="2429"/>
      <c r="C163" s="2429"/>
      <c r="D163" s="2429"/>
      <c r="E163" s="2429"/>
      <c r="F163" s="2429"/>
      <c r="G163" s="2429"/>
      <c r="H163" s="2429"/>
      <c r="I163" s="2429"/>
      <c r="J163" s="2429"/>
      <c r="K163" s="2429"/>
      <c r="L163" s="2429"/>
      <c r="M163" s="2429"/>
      <c r="N163" s="2429"/>
      <c r="O163" s="2429"/>
      <c r="P163" s="2429"/>
      <c r="Q163" s="2429"/>
    </row>
    <row r="164" s="2010" customFormat="1" spans="2:17">
      <c r="B164" s="2429"/>
      <c r="C164" s="2429"/>
      <c r="D164" s="2429"/>
      <c r="E164" s="2429"/>
      <c r="F164" s="2429"/>
      <c r="G164" s="2429"/>
      <c r="H164" s="2429"/>
      <c r="I164" s="2429"/>
      <c r="J164" s="2429"/>
      <c r="K164" s="2429"/>
      <c r="L164" s="2429"/>
      <c r="M164" s="2429"/>
      <c r="N164" s="2429"/>
      <c r="O164" s="2429"/>
      <c r="P164" s="2429"/>
      <c r="Q164" s="2429"/>
    </row>
    <row r="165" s="2010" customFormat="1" spans="2:17">
      <c r="B165" s="2429"/>
      <c r="C165" s="2429"/>
      <c r="D165" s="2429"/>
      <c r="E165" s="2429"/>
      <c r="F165" s="2429"/>
      <c r="G165" s="2429"/>
      <c r="H165" s="2429"/>
      <c r="I165" s="2429"/>
      <c r="J165" s="2429"/>
      <c r="K165" s="2429"/>
      <c r="L165" s="2429"/>
      <c r="M165" s="2429"/>
      <c r="N165" s="2429"/>
      <c r="O165" s="2429"/>
      <c r="P165" s="2429"/>
      <c r="Q165" s="2429"/>
    </row>
    <row r="166" s="2010" customFormat="1" spans="2:17">
      <c r="B166" s="2429"/>
      <c r="C166" s="2429"/>
      <c r="D166" s="2429"/>
      <c r="E166" s="2429"/>
      <c r="F166" s="2429"/>
      <c r="G166" s="2429"/>
      <c r="H166" s="2429"/>
      <c r="I166" s="2429"/>
      <c r="J166" s="2429"/>
      <c r="K166" s="2429"/>
      <c r="L166" s="2429"/>
      <c r="M166" s="2429"/>
      <c r="N166" s="2429"/>
      <c r="O166" s="2429"/>
      <c r="P166" s="2429"/>
      <c r="Q166" s="2429"/>
    </row>
    <row r="167" s="2010" customFormat="1" spans="2:17">
      <c r="B167" s="2429"/>
      <c r="C167" s="2429"/>
      <c r="D167" s="2429"/>
      <c r="E167" s="2429"/>
      <c r="F167" s="2429"/>
      <c r="G167" s="2429"/>
      <c r="H167" s="2429"/>
      <c r="I167" s="2429"/>
      <c r="J167" s="2429"/>
      <c r="K167" s="2429"/>
      <c r="L167" s="2429"/>
      <c r="M167" s="2429"/>
      <c r="N167" s="2429"/>
      <c r="O167" s="2429"/>
      <c r="P167" s="2429"/>
      <c r="Q167" s="2429"/>
    </row>
    <row r="168" s="2010" customFormat="1" spans="2:17">
      <c r="B168" s="2429"/>
      <c r="C168" s="2429"/>
      <c r="D168" s="2429"/>
      <c r="E168" s="2429"/>
      <c r="F168" s="2429"/>
      <c r="G168" s="2429"/>
      <c r="H168" s="2429"/>
      <c r="I168" s="2429"/>
      <c r="J168" s="2429"/>
      <c r="K168" s="2429"/>
      <c r="L168" s="2429"/>
      <c r="M168" s="2429"/>
      <c r="N168" s="2429"/>
      <c r="O168" s="2429"/>
      <c r="P168" s="2429"/>
      <c r="Q168" s="2429"/>
    </row>
    <row r="169" s="2010" customFormat="1" spans="2:17">
      <c r="B169" s="2429"/>
      <c r="C169" s="2429"/>
      <c r="D169" s="2429"/>
      <c r="E169" s="2429"/>
      <c r="F169" s="2429"/>
      <c r="G169" s="2429"/>
      <c r="H169" s="2429"/>
      <c r="I169" s="2429"/>
      <c r="J169" s="2429"/>
      <c r="K169" s="2429"/>
      <c r="L169" s="2429"/>
      <c r="M169" s="2429"/>
      <c r="N169" s="2429"/>
      <c r="O169" s="2429"/>
      <c r="P169" s="2429"/>
      <c r="Q169" s="2429"/>
    </row>
    <row r="170" s="2010" customFormat="1" spans="2:17">
      <c r="B170" s="2429"/>
      <c r="C170" s="2429"/>
      <c r="D170" s="2429"/>
      <c r="E170" s="2429"/>
      <c r="F170" s="2429"/>
      <c r="G170" s="2429"/>
      <c r="H170" s="2429"/>
      <c r="I170" s="2429"/>
      <c r="J170" s="2429"/>
      <c r="K170" s="2429"/>
      <c r="L170" s="2429"/>
      <c r="M170" s="2429"/>
      <c r="N170" s="2429"/>
      <c r="O170" s="2429"/>
      <c r="P170" s="2429"/>
      <c r="Q170" s="2429"/>
    </row>
    <row r="171" s="2010" customFormat="1" spans="2:17">
      <c r="B171" s="2429"/>
      <c r="C171" s="2429"/>
      <c r="D171" s="2429"/>
      <c r="E171" s="2429"/>
      <c r="F171" s="2429"/>
      <c r="G171" s="2429"/>
      <c r="H171" s="2429"/>
      <c r="I171" s="2429"/>
      <c r="J171" s="2429"/>
      <c r="K171" s="2429"/>
      <c r="L171" s="2429"/>
      <c r="M171" s="2429"/>
      <c r="N171" s="2429"/>
      <c r="O171" s="2429"/>
      <c r="P171" s="2429"/>
      <c r="Q171" s="2429"/>
    </row>
    <row r="172" s="2010" customFormat="1" spans="2:17">
      <c r="B172" s="2429"/>
      <c r="C172" s="2429"/>
      <c r="D172" s="2429"/>
      <c r="E172" s="2429"/>
      <c r="F172" s="2429"/>
      <c r="G172" s="2429"/>
      <c r="H172" s="2429"/>
      <c r="I172" s="2429"/>
      <c r="J172" s="2429"/>
      <c r="K172" s="2429"/>
      <c r="L172" s="2429"/>
      <c r="M172" s="2429"/>
      <c r="N172" s="2429"/>
      <c r="O172" s="2429"/>
      <c r="P172" s="2429"/>
      <c r="Q172" s="2429"/>
    </row>
    <row r="173" s="2010" customFormat="1" spans="2:17">
      <c r="B173" s="2429"/>
      <c r="C173" s="2429"/>
      <c r="D173" s="2429"/>
      <c r="E173" s="2429"/>
      <c r="F173" s="2429"/>
      <c r="G173" s="2429"/>
      <c r="H173" s="2429"/>
      <c r="I173" s="2429"/>
      <c r="J173" s="2429"/>
      <c r="K173" s="2429"/>
      <c r="L173" s="2429"/>
      <c r="M173" s="2429"/>
      <c r="N173" s="2429"/>
      <c r="O173" s="2429"/>
      <c r="P173" s="2429"/>
      <c r="Q173" s="2429"/>
    </row>
    <row r="174" s="2010" customFormat="1" spans="2:17">
      <c r="B174" s="2429"/>
      <c r="C174" s="2429"/>
      <c r="D174" s="2429"/>
      <c r="E174" s="2429"/>
      <c r="F174" s="2429"/>
      <c r="G174" s="2429"/>
      <c r="H174" s="2429"/>
      <c r="I174" s="2429"/>
      <c r="J174" s="2429"/>
      <c r="K174" s="2429"/>
      <c r="L174" s="2429"/>
      <c r="M174" s="2429"/>
      <c r="N174" s="2429"/>
      <c r="O174" s="2429"/>
      <c r="P174" s="2429"/>
      <c r="Q174" s="2429"/>
    </row>
    <row r="175" s="2010" customFormat="1" spans="2:17">
      <c r="B175" s="2429"/>
      <c r="C175" s="2429"/>
      <c r="D175" s="2429"/>
      <c r="E175" s="2429"/>
      <c r="F175" s="2429"/>
      <c r="G175" s="2429"/>
      <c r="H175" s="2429"/>
      <c r="I175" s="2429"/>
      <c r="J175" s="2429"/>
      <c r="K175" s="2429"/>
      <c r="L175" s="2429"/>
      <c r="M175" s="2429"/>
      <c r="N175" s="2429"/>
      <c r="O175" s="2429"/>
      <c r="P175" s="2429"/>
      <c r="Q175" s="2429"/>
    </row>
    <row r="176" s="2010" customFormat="1" spans="2:17">
      <c r="B176" s="2429"/>
      <c r="C176" s="2429"/>
      <c r="D176" s="2429"/>
      <c r="E176" s="2429"/>
      <c r="F176" s="2429"/>
      <c r="G176" s="2429"/>
      <c r="H176" s="2429"/>
      <c r="I176" s="2429"/>
      <c r="J176" s="2429"/>
      <c r="K176" s="2429"/>
      <c r="L176" s="2429"/>
      <c r="M176" s="2429"/>
      <c r="N176" s="2429"/>
      <c r="O176" s="2429"/>
      <c r="P176" s="2429"/>
      <c r="Q176" s="2429"/>
    </row>
    <row r="177" s="2010" customFormat="1" spans="2:17">
      <c r="B177" s="2429"/>
      <c r="C177" s="2429"/>
      <c r="D177" s="2429"/>
      <c r="E177" s="2429"/>
      <c r="F177" s="2429"/>
      <c r="G177" s="2429"/>
      <c r="H177" s="2429"/>
      <c r="I177" s="2429"/>
      <c r="J177" s="2429"/>
      <c r="K177" s="2429"/>
      <c r="L177" s="2429"/>
      <c r="M177" s="2429"/>
      <c r="N177" s="2429"/>
      <c r="O177" s="2429"/>
      <c r="P177" s="2429"/>
      <c r="Q177" s="2429"/>
    </row>
    <row r="178" s="2010" customFormat="1" spans="2:17">
      <c r="B178" s="2429"/>
      <c r="C178" s="2429"/>
      <c r="D178" s="2429"/>
      <c r="E178" s="2429"/>
      <c r="F178" s="2429"/>
      <c r="G178" s="2429"/>
      <c r="H178" s="2429"/>
      <c r="I178" s="2429"/>
      <c r="J178" s="2429"/>
      <c r="K178" s="2429"/>
      <c r="L178" s="2429"/>
      <c r="M178" s="2429"/>
      <c r="N178" s="2429"/>
      <c r="O178" s="2429"/>
      <c r="P178" s="2429"/>
      <c r="Q178" s="2429"/>
    </row>
    <row r="179" s="2010" customFormat="1" spans="2:17">
      <c r="B179" s="2429"/>
      <c r="C179" s="2429"/>
      <c r="D179" s="2429"/>
      <c r="E179" s="2429"/>
      <c r="F179" s="2429"/>
      <c r="G179" s="2429"/>
      <c r="H179" s="2429"/>
      <c r="I179" s="2429"/>
      <c r="J179" s="2429"/>
      <c r="K179" s="2429"/>
      <c r="L179" s="2429"/>
      <c r="M179" s="2429"/>
      <c r="N179" s="2429"/>
      <c r="O179" s="2429"/>
      <c r="P179" s="2429"/>
      <c r="Q179" s="2429"/>
    </row>
    <row r="180" s="2010" customFormat="1" spans="2:17">
      <c r="B180" s="2429"/>
      <c r="C180" s="2429"/>
      <c r="D180" s="2429"/>
      <c r="E180" s="2429"/>
      <c r="F180" s="2429"/>
      <c r="G180" s="2429"/>
      <c r="H180" s="2429"/>
      <c r="I180" s="2429"/>
      <c r="J180" s="2429"/>
      <c r="K180" s="2429"/>
      <c r="L180" s="2429"/>
      <c r="M180" s="2429"/>
      <c r="N180" s="2429"/>
      <c r="O180" s="2429"/>
      <c r="P180" s="2429"/>
      <c r="Q180" s="2429"/>
    </row>
    <row r="181" s="2010" customFormat="1" spans="2:17">
      <c r="B181" s="2429"/>
      <c r="C181" s="2429"/>
      <c r="D181" s="2429"/>
      <c r="E181" s="2429"/>
      <c r="F181" s="2429"/>
      <c r="G181" s="2429"/>
      <c r="H181" s="2429"/>
      <c r="I181" s="2429"/>
      <c r="J181" s="2429"/>
      <c r="K181" s="2429"/>
      <c r="L181" s="2429"/>
      <c r="M181" s="2429"/>
      <c r="N181" s="2429"/>
      <c r="O181" s="2429"/>
      <c r="P181" s="2429"/>
      <c r="Q181" s="2429"/>
    </row>
    <row r="182" s="2010" customFormat="1" spans="2:17">
      <c r="B182" s="2429"/>
      <c r="C182" s="2429"/>
      <c r="D182" s="2429"/>
      <c r="E182" s="2429"/>
      <c r="F182" s="2429"/>
      <c r="G182" s="2429"/>
      <c r="H182" s="2429"/>
      <c r="I182" s="2429"/>
      <c r="J182" s="2429"/>
      <c r="K182" s="2429"/>
      <c r="L182" s="2429"/>
      <c r="M182" s="2429"/>
      <c r="N182" s="2429"/>
      <c r="O182" s="2429"/>
      <c r="P182" s="2429"/>
      <c r="Q182" s="2429"/>
    </row>
    <row r="183" s="2010" customFormat="1" spans="2:17">
      <c r="B183" s="2429"/>
      <c r="C183" s="2429"/>
      <c r="D183" s="2429"/>
      <c r="E183" s="2429"/>
      <c r="F183" s="2429"/>
      <c r="G183" s="2429"/>
      <c r="H183" s="2429"/>
      <c r="I183" s="2429"/>
      <c r="J183" s="2429"/>
      <c r="K183" s="2429"/>
      <c r="L183" s="2429"/>
      <c r="M183" s="2429"/>
      <c r="N183" s="2429"/>
      <c r="O183" s="2429"/>
      <c r="P183" s="2429"/>
      <c r="Q183" s="2429"/>
    </row>
    <row r="184" s="2010" customFormat="1" spans="2:17">
      <c r="B184" s="2429"/>
      <c r="C184" s="2429"/>
      <c r="D184" s="2429"/>
      <c r="E184" s="2429"/>
      <c r="F184" s="2429"/>
      <c r="G184" s="2429"/>
      <c r="H184" s="2429"/>
      <c r="I184" s="2429"/>
      <c r="J184" s="2429"/>
      <c r="K184" s="2429"/>
      <c r="L184" s="2429"/>
      <c r="M184" s="2429"/>
      <c r="N184" s="2429"/>
      <c r="O184" s="2429"/>
      <c r="P184" s="2429"/>
      <c r="Q184" s="2429"/>
    </row>
    <row r="185" s="2010"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10"/>
      <c r="B186" s="2429"/>
      <c r="C186" s="2429"/>
      <c r="E186" s="2429"/>
      <c r="F186" s="2429"/>
      <c r="G186" s="2429"/>
    </row>
    <row r="187" spans="1:7">
      <c r="A187" s="2010"/>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1" customWidth="1"/>
    <col min="2" max="9" width="15.7777777777778" style="2411" customWidth="1"/>
    <col min="10" max="16384" width="9" style="2411"/>
  </cols>
  <sheetData>
    <row r="1" ht="16.2" spans="1:11">
      <c r="A1" s="2412" t="s">
        <v>647</v>
      </c>
      <c r="B1" s="2412">
        <f>SUM(B14:B23)</f>
        <v>0</v>
      </c>
      <c r="C1" s="2413"/>
      <c r="D1" s="2413"/>
      <c r="E1" s="2413"/>
      <c r="F1" s="2413"/>
      <c r="G1" s="2414"/>
      <c r="H1" s="2415"/>
      <c r="I1" s="2415"/>
      <c r="J1" s="2415"/>
      <c r="K1" s="2415"/>
    </row>
    <row r="2" ht="16.2" spans="1:11">
      <c r="A2" s="2412" t="s">
        <v>648</v>
      </c>
      <c r="B2" s="2412" t="e">
        <f>SUM(C14:C23)</f>
        <v>#DIV/0!</v>
      </c>
      <c r="C2" s="2413"/>
      <c r="D2" s="2413"/>
      <c r="E2" s="2413"/>
      <c r="F2" s="2413"/>
      <c r="G2" s="2414"/>
      <c r="H2" s="2415"/>
      <c r="I2" s="2415"/>
      <c r="J2" s="2415"/>
      <c r="K2" s="2415"/>
    </row>
    <row r="3" ht="15.6" spans="1:11">
      <c r="A3" s="2412" t="s">
        <v>649</v>
      </c>
      <c r="B3" s="2416">
        <f>项目基本情况!D3</f>
        <v>44771</v>
      </c>
      <c r="C3" s="2413"/>
      <c r="D3" s="2413"/>
      <c r="E3" s="2413"/>
      <c r="F3" s="2413"/>
      <c r="G3" s="2414"/>
      <c r="H3" s="2415"/>
      <c r="I3" s="2415"/>
      <c r="J3" s="2415"/>
      <c r="K3" s="2415"/>
    </row>
    <row r="4" ht="31.2" spans="1:11">
      <c r="A4" s="2412" t="s">
        <v>650</v>
      </c>
      <c r="B4" s="2412" t="s">
        <v>651</v>
      </c>
      <c r="C4" s="2412" t="s">
        <v>652</v>
      </c>
      <c r="D4" s="2412" t="s">
        <v>653</v>
      </c>
      <c r="E4" s="2413"/>
      <c r="F4" s="2414"/>
      <c r="G4" s="2414"/>
      <c r="H4" s="2415"/>
      <c r="I4" s="2415"/>
      <c r="J4" s="2415"/>
      <c r="K4" s="2415"/>
    </row>
    <row r="5" ht="15.6" spans="1:11">
      <c r="A5" s="2412" t="s">
        <v>654</v>
      </c>
      <c r="B5" s="2412" t="e">
        <f ca="1">SUM(D14:D23)</f>
        <v>#REF!</v>
      </c>
      <c r="C5" s="2412" t="e">
        <f ca="1">ROUND(B5*10000/$B$1,0)</f>
        <v>#REF!</v>
      </c>
      <c r="D5" s="2412" t="e">
        <f ca="1">ROUND(B5*10000/$B$2,0)</f>
        <v>#REF!</v>
      </c>
      <c r="E5" s="2413"/>
      <c r="F5" s="2414"/>
      <c r="G5" s="2414"/>
      <c r="H5" s="2415"/>
      <c r="I5" s="2415"/>
      <c r="J5" s="2415"/>
      <c r="K5" s="2415"/>
    </row>
    <row r="6" ht="15.6" spans="1:11">
      <c r="A6" s="2412" t="s">
        <v>655</v>
      </c>
      <c r="B6" s="2412" t="e">
        <f ca="1">SUM(G14:G23)</f>
        <v>#REF!</v>
      </c>
      <c r="C6" s="2412" t="e">
        <f ca="1">ROUND(B6*10000/$B$1,0)</f>
        <v>#REF!</v>
      </c>
      <c r="D6" s="2412" t="e">
        <f ca="1">ROUND(B6*10000/$B$2,0)</f>
        <v>#REF!</v>
      </c>
      <c r="E6" s="2413"/>
      <c r="F6" s="2414"/>
      <c r="G6" s="2414"/>
      <c r="H6" s="2415"/>
      <c r="I6" s="2415"/>
      <c r="J6" s="2415"/>
      <c r="K6" s="2415"/>
    </row>
    <row r="7" ht="15.6" spans="1:11">
      <c r="A7" s="2412" t="s">
        <v>656</v>
      </c>
      <c r="B7" s="2412">
        <f ca="1">SUM(H14:H23)</f>
        <v>0</v>
      </c>
      <c r="C7" s="2412" t="e">
        <f ca="1">ROUND(B7*10000/$B$1,0)</f>
        <v>#DIV/0!</v>
      </c>
      <c r="D7" s="2412" t="e">
        <f ca="1">ROUND(B7*10000/$B$2,0)</f>
        <v>#DIV/0!</v>
      </c>
      <c r="E7" s="2413"/>
      <c r="F7" s="2414"/>
      <c r="G7" s="2414"/>
      <c r="H7" s="2415"/>
      <c r="I7" s="2415"/>
      <c r="J7" s="2415"/>
      <c r="K7" s="2415"/>
    </row>
    <row r="8" ht="15.6" spans="1:11">
      <c r="A8" s="2412" t="s">
        <v>333</v>
      </c>
      <c r="B8" s="2412">
        <f ca="1">SUM(I14:I23)</f>
        <v>0</v>
      </c>
      <c r="C8" s="2412" t="e">
        <f ca="1">ROUND(B8*10000/$B$1,0)</f>
        <v>#DIV/0!</v>
      </c>
      <c r="D8" s="2412" t="e">
        <f ca="1">ROUND(B8*10000/$B$2,0)</f>
        <v>#DIV/0!</v>
      </c>
      <c r="E8" s="2413"/>
      <c r="F8" s="2414"/>
      <c r="G8" s="2414"/>
      <c r="H8" s="2415"/>
      <c r="I8" s="2415"/>
      <c r="J8" s="2415"/>
      <c r="K8" s="2415"/>
    </row>
    <row r="9" ht="15.6" spans="1:11">
      <c r="A9" s="2412" t="s">
        <v>657</v>
      </c>
      <c r="B9" s="2417"/>
      <c r="C9" s="2413"/>
      <c r="D9" s="2413"/>
      <c r="E9" s="2413"/>
      <c r="F9" s="2414"/>
      <c r="G9" s="2414"/>
      <c r="H9" s="2415"/>
      <c r="I9" s="2415"/>
      <c r="J9" s="2415"/>
      <c r="K9" s="2415"/>
    </row>
    <row r="10" ht="15.6" spans="1:11">
      <c r="A10" s="2412" t="s">
        <v>658</v>
      </c>
      <c r="B10" s="2417"/>
      <c r="C10" s="2413"/>
      <c r="D10" s="2413"/>
      <c r="E10" s="2413"/>
      <c r="F10" s="2414"/>
      <c r="G10" s="2414"/>
      <c r="H10" s="2415"/>
      <c r="I10" s="2415"/>
      <c r="J10" s="2415"/>
      <c r="K10" s="2415"/>
    </row>
    <row r="11" ht="15.6" spans="1:11">
      <c r="A11" s="2412" t="s">
        <v>659</v>
      </c>
      <c r="B11" s="2417"/>
      <c r="C11" s="2413"/>
      <c r="D11" s="2413"/>
      <c r="E11" s="2413"/>
      <c r="F11" s="2414"/>
      <c r="G11" s="2414"/>
      <c r="H11" s="2415"/>
      <c r="I11" s="2415"/>
      <c r="J11" s="2415"/>
      <c r="K11" s="2415"/>
    </row>
    <row r="12" ht="15.6" spans="1:11">
      <c r="A12" s="2413"/>
      <c r="B12" s="2413"/>
      <c r="C12" s="2413"/>
      <c r="D12" s="2413"/>
      <c r="E12" s="2413"/>
      <c r="F12" s="2414"/>
      <c r="G12" s="2414"/>
      <c r="H12" s="2415"/>
      <c r="I12" s="2415"/>
      <c r="J12" s="2415"/>
      <c r="K12" s="2415"/>
    </row>
    <row r="13" ht="31.8" spans="1:11">
      <c r="A13" s="2418" t="s">
        <v>660</v>
      </c>
      <c r="B13" s="2419" t="s">
        <v>647</v>
      </c>
      <c r="C13" s="2419" t="s">
        <v>648</v>
      </c>
      <c r="D13" s="2419" t="s">
        <v>661</v>
      </c>
      <c r="E13" s="2412" t="s">
        <v>652</v>
      </c>
      <c r="F13" s="2412" t="s">
        <v>653</v>
      </c>
      <c r="G13" s="2419" t="s">
        <v>662</v>
      </c>
      <c r="H13" s="2419" t="s">
        <v>663</v>
      </c>
      <c r="I13" s="2419" t="s">
        <v>664</v>
      </c>
      <c r="J13" s="2414"/>
      <c r="K13" s="2415"/>
    </row>
    <row r="14" ht="15.6" spans="1:11">
      <c r="A14" s="2420" t="s">
        <v>665</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5.6" spans="1:11">
      <c r="A15" s="2420" t="s">
        <v>666</v>
      </c>
      <c r="B15" s="2422"/>
      <c r="C15" s="2422"/>
      <c r="D15" s="2422"/>
      <c r="E15" s="2421" t="e">
        <f t="shared" ref="E15:E23" si="0">ROUND(D15*10000/B15,0)</f>
        <v>#DIV/0!</v>
      </c>
      <c r="F15" s="2421" t="e">
        <f t="shared" ref="F15:F23" si="1">ROUND(D15*10000/C15,0)</f>
        <v>#DIV/0!</v>
      </c>
      <c r="G15" s="2423"/>
      <c r="H15" s="2423"/>
      <c r="I15" s="2422"/>
      <c r="J15" s="2414"/>
      <c r="K15" s="2415"/>
    </row>
    <row r="16" ht="15.6" spans="1:11">
      <c r="A16" s="2420" t="s">
        <v>667</v>
      </c>
      <c r="B16" s="2422"/>
      <c r="C16" s="2422"/>
      <c r="D16" s="2422"/>
      <c r="E16" s="2421" t="e">
        <f t="shared" si="0"/>
        <v>#DIV/0!</v>
      </c>
      <c r="F16" s="2421" t="e">
        <f t="shared" si="1"/>
        <v>#DIV/0!</v>
      </c>
      <c r="G16" s="2423"/>
      <c r="H16" s="2423"/>
      <c r="I16" s="2422"/>
      <c r="J16" s="2415"/>
      <c r="K16" s="2415"/>
    </row>
    <row r="17" ht="15.6" spans="1:11">
      <c r="A17" s="2420" t="s">
        <v>668</v>
      </c>
      <c r="B17" s="2422"/>
      <c r="C17" s="2422"/>
      <c r="D17" s="2422"/>
      <c r="E17" s="2421" t="e">
        <f t="shared" si="0"/>
        <v>#DIV/0!</v>
      </c>
      <c r="F17" s="2421" t="e">
        <f t="shared" si="1"/>
        <v>#DIV/0!</v>
      </c>
      <c r="G17" s="2423"/>
      <c r="H17" s="2423"/>
      <c r="I17" s="2422"/>
      <c r="J17" s="2415"/>
      <c r="K17" s="2415"/>
    </row>
    <row r="18" ht="15.6" spans="1:11">
      <c r="A18" s="2420" t="s">
        <v>669</v>
      </c>
      <c r="B18" s="2422"/>
      <c r="C18" s="2422"/>
      <c r="D18" s="2422"/>
      <c r="E18" s="2421" t="e">
        <f t="shared" si="0"/>
        <v>#DIV/0!</v>
      </c>
      <c r="F18" s="2421" t="e">
        <f t="shared" si="1"/>
        <v>#DIV/0!</v>
      </c>
      <c r="G18" s="2422"/>
      <c r="H18" s="2422"/>
      <c r="I18" s="2422"/>
      <c r="J18" s="2415"/>
      <c r="K18" s="2415"/>
    </row>
    <row r="19" ht="15.6" spans="1:11">
      <c r="A19" s="2420" t="s">
        <v>670</v>
      </c>
      <c r="B19" s="2422"/>
      <c r="C19" s="2422"/>
      <c r="D19" s="2422"/>
      <c r="E19" s="2421" t="e">
        <f t="shared" si="0"/>
        <v>#DIV/0!</v>
      </c>
      <c r="F19" s="2421" t="e">
        <f t="shared" si="1"/>
        <v>#DIV/0!</v>
      </c>
      <c r="G19" s="2422"/>
      <c r="H19" s="2422"/>
      <c r="I19" s="2422"/>
      <c r="J19" s="2415"/>
      <c r="K19" s="2415"/>
    </row>
    <row r="20" ht="15.6" spans="1:11">
      <c r="A20" s="2420" t="s">
        <v>671</v>
      </c>
      <c r="B20" s="2422"/>
      <c r="C20" s="2422"/>
      <c r="D20" s="2422"/>
      <c r="E20" s="2421" t="e">
        <f t="shared" si="0"/>
        <v>#DIV/0!</v>
      </c>
      <c r="F20" s="2421" t="e">
        <f t="shared" si="1"/>
        <v>#DIV/0!</v>
      </c>
      <c r="G20" s="2422"/>
      <c r="H20" s="2422"/>
      <c r="I20" s="2422"/>
      <c r="J20" s="2415"/>
      <c r="K20" s="2415"/>
    </row>
    <row r="21" ht="15.6" spans="1:11">
      <c r="A21" s="2420" t="s">
        <v>672</v>
      </c>
      <c r="B21" s="2422"/>
      <c r="C21" s="2422"/>
      <c r="D21" s="2422"/>
      <c r="E21" s="2421" t="e">
        <f t="shared" si="0"/>
        <v>#DIV/0!</v>
      </c>
      <c r="F21" s="2421" t="e">
        <f t="shared" si="1"/>
        <v>#DIV/0!</v>
      </c>
      <c r="G21" s="2422"/>
      <c r="H21" s="2422"/>
      <c r="I21" s="2422"/>
      <c r="J21" s="2415"/>
      <c r="K21" s="2415"/>
    </row>
    <row r="22" ht="15.6" spans="1:11">
      <c r="A22" s="2420" t="s">
        <v>673</v>
      </c>
      <c r="B22" s="2422"/>
      <c r="C22" s="2422"/>
      <c r="D22" s="2422"/>
      <c r="E22" s="2421" t="e">
        <f t="shared" si="0"/>
        <v>#DIV/0!</v>
      </c>
      <c r="F22" s="2421" t="e">
        <f t="shared" si="1"/>
        <v>#DIV/0!</v>
      </c>
      <c r="G22" s="2422"/>
      <c r="H22" s="2422"/>
      <c r="I22" s="2422"/>
      <c r="J22" s="2415"/>
      <c r="K22" s="2415"/>
    </row>
    <row r="23" ht="15.6" spans="1:11">
      <c r="A23" s="2420" t="s">
        <v>674</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1"/>
    <col min="3" max="4" width="12.6666666666667" style="2101" customWidth="1"/>
    <col min="5" max="9" width="12.6666666666667" style="2101"/>
    <col min="10" max="11" width="12.6666666666667" style="319" customWidth="1"/>
    <col min="12" max="12" width="12.6666666666667" style="319"/>
    <col min="13" max="13" width="14.1111111111111" style="319" customWidth="1"/>
    <col min="14" max="26" width="12.6666666666667" style="319"/>
    <col min="27" max="35" width="12.6666666666667" style="2100"/>
    <col min="36" max="16384" width="12.6666666666667" style="2101"/>
  </cols>
  <sheetData>
    <row r="1" customHeight="1" spans="1:9">
      <c r="A1" s="2102" t="s">
        <v>675</v>
      </c>
      <c r="B1" s="2103"/>
      <c r="C1" s="2104"/>
      <c r="D1" s="2103"/>
      <c r="E1" s="2103"/>
      <c r="F1" s="2105" t="s">
        <v>676</v>
      </c>
      <c r="G1" s="2106"/>
      <c r="H1" s="2105" t="str">
        <f>IF(G1="现房","——","估价对象范围")</f>
        <v>估价对象范围</v>
      </c>
      <c r="I1" s="2252"/>
    </row>
    <row r="2" customHeight="1" spans="1:9">
      <c r="A2" s="2107" t="str">
        <f>项目基本情况!S2</f>
        <v>房地产</v>
      </c>
      <c r="B2" s="2108"/>
      <c r="C2" s="2108"/>
      <c r="D2" s="2108"/>
      <c r="E2" s="2108"/>
      <c r="F2" s="2108"/>
      <c r="G2" s="2108"/>
      <c r="H2" s="2108"/>
      <c r="I2" s="2253"/>
    </row>
    <row r="3" ht="14.4" spans="1:9">
      <c r="A3" s="2109" t="s">
        <v>677</v>
      </c>
      <c r="B3" s="1819"/>
      <c r="C3" s="1819"/>
      <c r="D3" s="1819"/>
      <c r="E3" s="1819"/>
      <c r="F3" s="1819"/>
      <c r="G3" s="1819"/>
      <c r="H3" s="1819"/>
      <c r="I3" s="1819"/>
    </row>
    <row r="4" ht="14.4" spans="1:12">
      <c r="A4" s="2110" t="s">
        <v>678</v>
      </c>
      <c r="B4" s="2111" t="s">
        <v>679</v>
      </c>
      <c r="C4" s="2112"/>
      <c r="D4" s="2112"/>
      <c r="E4" s="2113" t="s">
        <v>680</v>
      </c>
      <c r="F4" s="2114"/>
      <c r="G4" s="2114"/>
      <c r="H4" s="2114"/>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5" t="s">
        <v>681</v>
      </c>
      <c r="B5" s="1170">
        <v>25</v>
      </c>
      <c r="C5" s="2115"/>
      <c r="D5" s="2116"/>
      <c r="E5" s="1810" t="s">
        <v>682</v>
      </c>
      <c r="F5" s="2117"/>
      <c r="G5" s="2117"/>
      <c r="H5" s="2117"/>
      <c r="I5" s="2004"/>
    </row>
    <row r="6" ht="14.4" spans="1:9">
      <c r="A6" s="905"/>
      <c r="B6" s="1170"/>
      <c r="C6" s="2118"/>
      <c r="D6" s="2116"/>
      <c r="E6" s="1810" t="s">
        <v>683</v>
      </c>
      <c r="F6" s="2117"/>
      <c r="G6" s="2117"/>
      <c r="H6" s="2117"/>
      <c r="I6" s="2004"/>
    </row>
    <row r="7" ht="14.4" spans="1:9">
      <c r="A7" s="905"/>
      <c r="B7" s="1170"/>
      <c r="C7" s="2119"/>
      <c r="D7" s="2116"/>
      <c r="E7" s="1810" t="s">
        <v>684</v>
      </c>
      <c r="F7" s="2117"/>
      <c r="G7" s="2117"/>
      <c r="H7" s="2117"/>
      <c r="I7" s="2004"/>
    </row>
    <row r="8" ht="14.4" spans="1:9">
      <c r="A8" s="905" t="s">
        <v>685</v>
      </c>
      <c r="B8" s="1170">
        <v>15</v>
      </c>
      <c r="C8" s="2115"/>
      <c r="D8" s="2116"/>
      <c r="E8" s="1810" t="s">
        <v>686</v>
      </c>
      <c r="F8" s="2117"/>
      <c r="G8" s="2117"/>
      <c r="H8" s="2117"/>
      <c r="I8" s="2004"/>
    </row>
    <row r="9" ht="14.4" spans="1:9">
      <c r="A9" s="905"/>
      <c r="B9" s="1170"/>
      <c r="C9" s="2119"/>
      <c r="D9" s="2116"/>
      <c r="E9" s="1810" t="s">
        <v>687</v>
      </c>
      <c r="F9" s="2117"/>
      <c r="G9" s="2117"/>
      <c r="H9" s="2117"/>
      <c r="I9" s="2004"/>
    </row>
    <row r="10" ht="14.4" spans="1:9">
      <c r="A10" s="905" t="s">
        <v>688</v>
      </c>
      <c r="B10" s="1170">
        <v>15</v>
      </c>
      <c r="C10" s="2115"/>
      <c r="D10" s="2116"/>
      <c r="E10" s="1810" t="s">
        <v>689</v>
      </c>
      <c r="F10" s="2117"/>
      <c r="G10" s="2117"/>
      <c r="H10" s="2117"/>
      <c r="I10" s="2004"/>
    </row>
    <row r="11" ht="14.4" spans="1:9">
      <c r="A11" s="905"/>
      <c r="B11" s="1170"/>
      <c r="C11" s="2119"/>
      <c r="D11" s="2116"/>
      <c r="E11" s="1810" t="s">
        <v>690</v>
      </c>
      <c r="F11" s="2117"/>
      <c r="G11" s="2117"/>
      <c r="H11" s="2117"/>
      <c r="I11" s="2004"/>
    </row>
    <row r="12" ht="14.4" spans="1:9">
      <c r="A12" s="905" t="s">
        <v>691</v>
      </c>
      <c r="B12" s="1170">
        <v>15</v>
      </c>
      <c r="C12" s="2115"/>
      <c r="D12" s="2116"/>
      <c r="E12" s="1810" t="s">
        <v>692</v>
      </c>
      <c r="F12" s="2117"/>
      <c r="G12" s="2117"/>
      <c r="H12" s="2117"/>
      <c r="I12" s="2004"/>
    </row>
    <row r="13" ht="14.4" spans="1:9">
      <c r="A13" s="905"/>
      <c r="B13" s="1170"/>
      <c r="C13" s="2119"/>
      <c r="D13" s="2116"/>
      <c r="E13" s="1810" t="s">
        <v>693</v>
      </c>
      <c r="F13" s="2117"/>
      <c r="G13" s="2117"/>
      <c r="H13" s="2117"/>
      <c r="I13" s="2004"/>
    </row>
    <row r="14" ht="14.4" spans="1:9">
      <c r="A14" s="905" t="s">
        <v>694</v>
      </c>
      <c r="B14" s="1170">
        <v>30</v>
      </c>
      <c r="C14" s="2115"/>
      <c r="D14" s="2116"/>
      <c r="E14" s="1810" t="s">
        <v>695</v>
      </c>
      <c r="F14" s="2117"/>
      <c r="G14" s="2117"/>
      <c r="H14" s="2117"/>
      <c r="I14" s="2004"/>
    </row>
    <row r="15" ht="14.4" spans="1:9">
      <c r="A15" s="905"/>
      <c r="B15" s="1170"/>
      <c r="C15" s="2118"/>
      <c r="D15" s="2116"/>
      <c r="E15" s="1810" t="s">
        <v>696</v>
      </c>
      <c r="F15" s="2117"/>
      <c r="G15" s="2117"/>
      <c r="H15" s="2117"/>
      <c r="I15" s="2004"/>
    </row>
    <row r="16" ht="14.4" spans="1:9">
      <c r="A16" s="905"/>
      <c r="B16" s="1170"/>
      <c r="C16" s="2119"/>
      <c r="D16" s="2116"/>
      <c r="E16" s="1810" t="s">
        <v>697</v>
      </c>
      <c r="F16" s="2117"/>
      <c r="G16" s="2117"/>
      <c r="H16" s="2117"/>
      <c r="I16" s="2004"/>
    </row>
    <row r="17" ht="14.4" spans="1:13">
      <c r="A17" s="2120" t="s">
        <v>698</v>
      </c>
      <c r="B17" s="2121"/>
      <c r="C17" s="2122">
        <f>SUM(C5:C16)</f>
        <v>0</v>
      </c>
      <c r="D17" s="2122">
        <f>SUM(D5:D16)</f>
        <v>0</v>
      </c>
      <c r="E17" s="364"/>
      <c r="F17" s="364"/>
      <c r="G17" s="364"/>
      <c r="H17" s="364"/>
      <c r="I17" s="364"/>
      <c r="K17" s="1769"/>
      <c r="L17" s="1769" t="s">
        <v>699</v>
      </c>
      <c r="M17" s="1769" t="s">
        <v>700</v>
      </c>
    </row>
    <row r="18" ht="31.95" customHeight="1" spans="1:13">
      <c r="A18" s="2123" t="s">
        <v>701</v>
      </c>
      <c r="B18" s="2124"/>
      <c r="C18" s="2125" t="e">
        <f>ROUND(C17/SUM(C17:D17),2)</f>
        <v>#DIV/0!</v>
      </c>
      <c r="D18" s="2125" t="e">
        <f>1-C18</f>
        <v>#DIV/0!</v>
      </c>
      <c r="E18" s="2126" t="s">
        <v>702</v>
      </c>
      <c r="F18" s="2127"/>
      <c r="G18" s="2127"/>
      <c r="H18" s="2127"/>
      <c r="I18" s="2127"/>
      <c r="K18" s="1769" t="s">
        <v>365</v>
      </c>
      <c r="L18" s="1769">
        <f>IF(C1="",'数据-汇总表'!E3,SUMIF(项目类型,C1,'数据-汇总表'!E17:E26)+SUMIF(项目类型,C1,'数据-汇总表'!I17:I26))</f>
        <v>0</v>
      </c>
      <c r="M18" s="1769">
        <f>IF(C1="",'数据-汇总表'!E3,SUMIF(项目类型,C1,'数据-汇总表'!E17:E26))</f>
        <v>0</v>
      </c>
    </row>
    <row r="19" ht="14.4" spans="1:13">
      <c r="A19" s="1184" t="s">
        <v>703</v>
      </c>
      <c r="B19" s="2128" t="s">
        <v>704</v>
      </c>
      <c r="C19" s="2129" t="e">
        <f ca="1">SUMIF(INDIRECT("'"&amp;C4&amp;"'"&amp;"!A:A"),结果表!B19,INDIRECT("'"&amp;C4&amp;"'"&amp;"!B:B"))</f>
        <v>#REF!</v>
      </c>
      <c r="D19" s="1295" t="e">
        <f ca="1">SUMIF(INDIRECT("'"&amp;D4&amp;"'"&amp;"!A:A"),结果表!B19,INDIRECT("'"&amp;D4&amp;"'"&amp;"!B:B"))</f>
        <v>#REF!</v>
      </c>
      <c r="E19" s="1184" t="s">
        <v>705</v>
      </c>
      <c r="F19" s="2128" t="s">
        <v>704</v>
      </c>
      <c r="G19" s="2130" t="e">
        <f ca="1">ROUND(C19*$C$18+D19*$D$18,0)</f>
        <v>#REF!</v>
      </c>
      <c r="H19" s="2131" t="s">
        <v>706</v>
      </c>
      <c r="I19" s="364"/>
      <c r="K19" s="1769" t="s">
        <v>369</v>
      </c>
      <c r="L19" s="1769" t="e">
        <f>IF(C1="",'数据-汇总表'!D3,SUMIF(项目类型,C1,'数据-汇总表'!D17:D26)+SUMIF(项目类型,C1,'数据-汇总表'!H17:H27))</f>
        <v>#DIV/0!</v>
      </c>
      <c r="M19" s="1769" t="e">
        <f>IF(C1="",'数据-汇总表'!D3,SUMIF(项目类型,C1,'数据-汇总表'!D17:D26))</f>
        <v>#DIV/0!</v>
      </c>
    </row>
    <row r="20" ht="14.4" spans="1:9">
      <c r="A20" s="2132"/>
      <c r="B20" s="2133" t="s">
        <v>707</v>
      </c>
      <c r="C20" s="1525" t="e">
        <f ca="1">SUMIF(INDIRECT("'"&amp;C4&amp;"'"&amp;"!A:A"),结果表!B20,INDIRECT("'"&amp;C4&amp;"'"&amp;"!B:B"))</f>
        <v>#REF!</v>
      </c>
      <c r="D20" s="1528" t="e">
        <f ca="1">SUMIF(INDIRECT("'"&amp;D4&amp;"'"&amp;"!A:A"),结果表!B20,INDIRECT("'"&amp;D4&amp;"'"&amp;"!B:B"))</f>
        <v>#REF!</v>
      </c>
      <c r="E20" s="2132"/>
      <c r="F20" s="2133" t="s">
        <v>707</v>
      </c>
      <c r="G20" s="2134" t="e">
        <f ca="1">ROUND(C20*$C$18+D20*$D$18,0)</f>
        <v>#REF!</v>
      </c>
      <c r="H20" s="1917" t="s">
        <v>708</v>
      </c>
      <c r="I20" s="364"/>
    </row>
    <row r="21" ht="15" customHeight="1" spans="1:9">
      <c r="A21" s="1190"/>
      <c r="B21" s="2135" t="s">
        <v>709</v>
      </c>
      <c r="C21" s="2136" t="e">
        <f ca="1">ROUND(C19*10000/L19,0)</f>
        <v>#REF!</v>
      </c>
      <c r="D21" s="2137" t="e">
        <f ca="1">ROUND(D19*10000/L19,0)</f>
        <v>#REF!</v>
      </c>
      <c r="E21" s="1190"/>
      <c r="F21" s="2135" t="s">
        <v>709</v>
      </c>
      <c r="G21" s="2138" t="e">
        <f ca="1">ROUND(G19*10000/L19,0)</f>
        <v>#REF!</v>
      </c>
      <c r="H21" s="2139" t="s">
        <v>708</v>
      </c>
      <c r="I21" s="364"/>
    </row>
    <row r="22" ht="15.15" spans="1:9">
      <c r="A22" s="2140" t="s">
        <v>710</v>
      </c>
      <c r="B22" s="2141"/>
      <c r="C22" s="2142"/>
      <c r="D22" s="2143" t="e">
        <f ca="1">IF(C19&lt;D19,D19/C19-1,C19/D19-1)</f>
        <v>#REF!</v>
      </c>
      <c r="E22" s="364"/>
      <c r="F22" s="364"/>
      <c r="G22" s="364"/>
      <c r="H22" s="364"/>
      <c r="I22" s="364"/>
    </row>
    <row r="23" ht="15.15" spans="1:9">
      <c r="A23" s="2103"/>
      <c r="B23" s="2103"/>
      <c r="C23" s="2103"/>
      <c r="D23" s="2103"/>
      <c r="E23" s="364"/>
      <c r="F23" s="364"/>
      <c r="G23" s="364"/>
      <c r="H23" s="364"/>
      <c r="I23" s="364"/>
    </row>
    <row r="24" ht="14.4" spans="1:9">
      <c r="A24" s="2144" t="s">
        <v>711</v>
      </c>
      <c r="B24" s="2128" t="s">
        <v>704</v>
      </c>
      <c r="C24" s="2130">
        <f>IF(B30=0,0,D30)</f>
        <v>0</v>
      </c>
      <c r="D24" s="2145"/>
      <c r="E24" s="364"/>
      <c r="F24" s="364"/>
      <c r="G24" s="364"/>
      <c r="H24" s="364"/>
      <c r="I24" s="364"/>
    </row>
    <row r="25" ht="14.4" spans="1:9">
      <c r="A25" s="2146"/>
      <c r="B25" s="2133" t="s">
        <v>707</v>
      </c>
      <c r="C25" s="2147">
        <f>IF(B30=0,0,C30)</f>
        <v>0</v>
      </c>
      <c r="D25" s="2148"/>
      <c r="E25" s="364"/>
      <c r="F25" s="364"/>
      <c r="G25" s="364"/>
      <c r="H25" s="364"/>
      <c r="I25" s="364"/>
    </row>
    <row r="26" ht="13.5" customHeight="1" spans="1:9">
      <c r="A26" s="2149" t="s">
        <v>712</v>
      </c>
      <c r="B26" s="2150" t="s">
        <v>713</v>
      </c>
      <c r="C26" s="2150" t="s">
        <v>714</v>
      </c>
      <c r="D26" s="2151" t="s">
        <v>715</v>
      </c>
      <c r="E26" s="364"/>
      <c r="F26" s="364"/>
      <c r="G26" s="364"/>
      <c r="H26" s="364"/>
      <c r="I26" s="364"/>
    </row>
    <row r="27" ht="14.4" spans="1:9">
      <c r="A27" s="2149"/>
      <c r="B27" s="2150">
        <v>0</v>
      </c>
      <c r="C27" s="2150">
        <v>0</v>
      </c>
      <c r="D27" s="2151">
        <f>ROUND(C27*B27/10000,0)</f>
        <v>0</v>
      </c>
      <c r="E27" s="364"/>
      <c r="F27" s="364"/>
      <c r="G27" s="364"/>
      <c r="H27" s="364"/>
      <c r="I27" s="364"/>
    </row>
    <row r="28" ht="14.4" spans="1:9">
      <c r="A28" s="2149"/>
      <c r="B28" s="2150"/>
      <c r="C28" s="2150"/>
      <c r="D28" s="2151"/>
      <c r="E28" s="364"/>
      <c r="F28" s="364"/>
      <c r="G28" s="364"/>
      <c r="H28" s="364"/>
      <c r="I28" s="364"/>
    </row>
    <row r="29" ht="14.4" spans="1:9">
      <c r="A29" s="2149"/>
      <c r="B29" s="2150"/>
      <c r="C29" s="2150"/>
      <c r="D29" s="2151"/>
      <c r="E29" s="364"/>
      <c r="F29" s="364"/>
      <c r="G29" s="364"/>
      <c r="H29" s="364"/>
      <c r="I29" s="364"/>
    </row>
    <row r="30" ht="15.15" spans="1:9">
      <c r="A30" s="2150" t="s">
        <v>716</v>
      </c>
      <c r="B30" s="2150"/>
      <c r="C30" s="2150"/>
      <c r="D30" s="2150"/>
      <c r="E30" s="2152" t="s">
        <v>717</v>
      </c>
      <c r="F30" s="364"/>
      <c r="G30" s="364"/>
      <c r="H30" s="364"/>
      <c r="I30" s="364"/>
    </row>
    <row r="31" s="2097" customFormat="1" ht="26.4" customHeight="1" spans="1:36">
      <c r="A31" s="2153"/>
      <c r="B31" s="2154"/>
      <c r="C31" s="2154"/>
      <c r="D31" s="2154"/>
      <c r="E31" s="2154"/>
      <c r="F31" s="2154"/>
      <c r="G31" s="2154"/>
      <c r="H31" s="2154"/>
      <c r="I31" s="2255" t="s">
        <v>718</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9" spans="1:9">
      <c r="A32" s="2155" t="s">
        <v>719</v>
      </c>
      <c r="B32" s="2156"/>
      <c r="C32" s="2157" t="e">
        <f ca="1">IF(D32="总价",G19-C24,G20-C25)</f>
        <v>#REF!</v>
      </c>
      <c r="D32" s="2158"/>
      <c r="E32" s="364"/>
      <c r="F32" s="364"/>
      <c r="G32" s="364"/>
      <c r="H32" s="364"/>
      <c r="I32" s="364"/>
    </row>
    <row r="33" ht="14.4" spans="1:9">
      <c r="A33" s="2026" t="s">
        <v>720</v>
      </c>
      <c r="B33" s="2159"/>
      <c r="C33" s="2160"/>
      <c r="D33" s="2161"/>
      <c r="E33" s="2162" t="s">
        <v>721</v>
      </c>
      <c r="F33" s="2163" t="str">
        <f>IF(D32="楼面单价","取值（单价）","取值（总价）")</f>
        <v>取值（总价）</v>
      </c>
      <c r="G33" s="364"/>
      <c r="H33" s="364"/>
      <c r="I33" s="364"/>
    </row>
    <row r="34" ht="14.4" spans="1:9">
      <c r="A34" s="2164"/>
      <c r="B34" s="2165" t="s">
        <v>722</v>
      </c>
      <c r="C34" s="2166" t="e">
        <f ca="1">IF(C33="自定义",F34,C32-C35)</f>
        <v>#REF!</v>
      </c>
      <c r="D34" s="2167" t="e">
        <f ca="1">IF(C33="自定义",ROUND(C34/C32,3),IF(C33="收益比率",SUMIF(INDIRECT("'"&amp;D33&amp;"'"&amp;"!b:b"),"土地收益比率",INDIRECT("'"&amp;D33&amp;"'"&amp;"!c:c")),SUMIF(INDIRECT("'"&amp;D33&amp;"'"&amp;"!b:b"),"土地成本比率",INDIRECT("'"&amp;D33&amp;"'"&amp;"!c:c"))))</f>
        <v>#REF!</v>
      </c>
      <c r="E34" s="2168" t="s">
        <v>723</v>
      </c>
      <c r="F34" s="2169"/>
      <c r="G34" s="364"/>
      <c r="H34" s="364"/>
      <c r="I34" s="364"/>
    </row>
    <row r="35" ht="15.15" spans="1:9">
      <c r="A35" s="2170"/>
      <c r="B35" s="2171" t="s">
        <v>724</v>
      </c>
      <c r="C35" s="2172" t="e">
        <f ca="1">IF(C33="自定义",F35,ROUND(C32*D35,0))</f>
        <v>#REF!</v>
      </c>
      <c r="D35" s="2173" t="e">
        <f ca="1">IF(C33="自定义",ROUND(C35/C32,3),IF(C33="收益比率",SUMIF(INDIRECT("'"&amp;D33&amp;"'"&amp;"!b:b"),"建筑物收益比率",INDIRECT("'"&amp;D33&amp;"'"&amp;"!c:c")),SUMIF(INDIRECT("'"&amp;D33&amp;"'"&amp;"!b:b"),"建筑物成本比率",INDIRECT("'"&amp;D33&amp;"'"&amp;"!c:c"))))</f>
        <v>#REF!</v>
      </c>
      <c r="E35" s="2174" t="s">
        <v>725</v>
      </c>
      <c r="F35" s="2175"/>
      <c r="G35" s="364"/>
      <c r="H35" s="364"/>
      <c r="I35" s="364"/>
    </row>
    <row r="36" ht="15.15" spans="1:9">
      <c r="A36" s="2176" t="s">
        <v>726</v>
      </c>
      <c r="B36" s="2177" t="s">
        <v>727</v>
      </c>
      <c r="C36" s="2178"/>
      <c r="D36" s="2179"/>
      <c r="E36" s="2180"/>
      <c r="F36" s="2181"/>
      <c r="G36" s="364"/>
      <c r="H36" s="364"/>
      <c r="I36" s="364"/>
    </row>
    <row r="37" ht="15.15" spans="1:9">
      <c r="A37" s="2182"/>
      <c r="B37" s="2183" t="s">
        <v>728</v>
      </c>
      <c r="C37" s="2184"/>
      <c r="D37" s="2185"/>
      <c r="E37" s="2185"/>
      <c r="F37" s="2181"/>
      <c r="G37" s="364"/>
      <c r="H37" s="364"/>
      <c r="I37" s="364"/>
    </row>
    <row r="38" ht="15.15" spans="1:9">
      <c r="A38" s="2186"/>
      <c r="B38" s="2187" t="s">
        <v>729</v>
      </c>
      <c r="C38" s="2188"/>
      <c r="D38" s="2189" t="s">
        <v>730</v>
      </c>
      <c r="E38" s="2185"/>
      <c r="F38" s="2181"/>
      <c r="G38" s="364"/>
      <c r="H38" s="364"/>
      <c r="I38" s="364"/>
    </row>
    <row r="39" ht="14.4" spans="1:9">
      <c r="A39" s="2132" t="s">
        <v>731</v>
      </c>
      <c r="B39" s="2190" t="s">
        <v>713</v>
      </c>
      <c r="C39" s="2191" t="s">
        <v>714</v>
      </c>
      <c r="D39" s="2191" t="s">
        <v>732</v>
      </c>
      <c r="E39" s="2192" t="s">
        <v>715</v>
      </c>
      <c r="F39" s="2181"/>
      <c r="G39" s="364"/>
      <c r="H39" s="364"/>
      <c r="I39" s="364"/>
    </row>
    <row r="40" ht="14.4" spans="1:9">
      <c r="A40" s="2193" t="s">
        <v>733</v>
      </c>
      <c r="B40" s="2194"/>
      <c r="C40" s="382"/>
      <c r="D40" s="382"/>
      <c r="E40" s="2075"/>
      <c r="F40" s="2181"/>
      <c r="G40" s="364"/>
      <c r="H40" s="364"/>
      <c r="I40" s="364"/>
    </row>
    <row r="41" ht="14.4" spans="1:9">
      <c r="A41" s="2193" t="s">
        <v>734</v>
      </c>
      <c r="B41" s="2194"/>
      <c r="C41" s="382"/>
      <c r="D41" s="382"/>
      <c r="E41" s="2075"/>
      <c r="F41" s="2181"/>
      <c r="G41" s="364"/>
      <c r="H41" s="364"/>
      <c r="I41" s="364"/>
    </row>
    <row r="42" ht="15.15" spans="1:9">
      <c r="A42" s="2195"/>
      <c r="B42" s="2196"/>
      <c r="C42" s="2197"/>
      <c r="D42" s="2197"/>
      <c r="E42" s="2175"/>
      <c r="F42" s="2181"/>
      <c r="G42" s="364"/>
      <c r="H42" s="364"/>
      <c r="I42" s="364"/>
    </row>
    <row r="43" ht="14.4" spans="1:9">
      <c r="A43" s="2058"/>
      <c r="B43" s="2058"/>
      <c r="C43" s="2058"/>
      <c r="D43" s="2058"/>
      <c r="E43" s="2058"/>
      <c r="F43" s="2198"/>
      <c r="G43" s="2198"/>
      <c r="H43" s="2198"/>
      <c r="I43" s="2258"/>
    </row>
    <row r="44" ht="17.4" spans="1:15">
      <c r="A44" s="2199" t="s">
        <v>735</v>
      </c>
      <c r="B44" s="2200"/>
      <c r="C44" s="2200"/>
      <c r="D44" s="2201"/>
      <c r="E44" s="2201"/>
      <c r="F44" s="2202"/>
      <c r="G44" s="2202"/>
      <c r="H44" s="2202"/>
      <c r="I44" s="2202"/>
      <c r="J44" s="2259" t="s">
        <v>736</v>
      </c>
      <c r="K44" s="2260"/>
      <c r="L44" s="2260"/>
      <c r="M44" s="2260"/>
      <c r="N44" s="2260"/>
      <c r="O44" s="2260"/>
    </row>
    <row r="45" ht="14.25" customHeight="1" spans="1:15">
      <c r="A45" s="2203" t="s">
        <v>737</v>
      </c>
      <c r="B45" s="2204"/>
      <c r="C45" s="2205"/>
      <c r="D45" s="1768" t="e">
        <f ca="1">ROUND(H101*F45,0)</f>
        <v>#REF!</v>
      </c>
      <c r="E45" s="2206" t="s">
        <v>738</v>
      </c>
      <c r="F45" s="2207">
        <v>1</v>
      </c>
      <c r="G45" s="2208" t="s">
        <v>739</v>
      </c>
      <c r="H45" s="364"/>
      <c r="I45" s="364"/>
      <c r="J45" s="2261" t="s">
        <v>740</v>
      </c>
      <c r="K45" s="2261"/>
      <c r="L45" s="2261"/>
      <c r="M45" s="2261"/>
      <c r="N45" s="2261"/>
      <c r="O45" s="2261"/>
    </row>
    <row r="46" ht="14.25" customHeight="1" spans="1:15">
      <c r="A46" s="2209" t="s">
        <v>741</v>
      </c>
      <c r="B46" s="2210"/>
      <c r="C46" s="2210"/>
      <c r="D46" s="2210"/>
      <c r="E46" s="2210"/>
      <c r="F46" s="2210"/>
      <c r="G46" s="2211"/>
      <c r="H46" s="365"/>
      <c r="I46" s="365"/>
      <c r="J46" s="802">
        <v>1</v>
      </c>
      <c r="K46" s="2262" t="s">
        <v>742</v>
      </c>
      <c r="L46" s="2262"/>
      <c r="M46" s="2263"/>
      <c r="N46" s="2263"/>
      <c r="O46" s="2263"/>
    </row>
    <row r="47" ht="12" customHeight="1" spans="1:15">
      <c r="A47" s="2212" t="s">
        <v>743</v>
      </c>
      <c r="B47" s="2213"/>
      <c r="C47" s="2214"/>
      <c r="D47" s="1818" t="s">
        <v>744</v>
      </c>
      <c r="E47" s="1769" t="s">
        <v>745</v>
      </c>
      <c r="F47" s="2215" t="s">
        <v>746</v>
      </c>
      <c r="G47" s="2216" t="s">
        <v>747</v>
      </c>
      <c r="H47" s="1928"/>
      <c r="I47" s="365"/>
      <c r="J47" s="802">
        <v>2</v>
      </c>
      <c r="K47" s="2262" t="s">
        <v>748</v>
      </c>
      <c r="L47" s="2262"/>
      <c r="M47" s="2264">
        <f>'数据-取费表'!B2</f>
        <v>44771</v>
      </c>
      <c r="N47" s="2264"/>
      <c r="O47" s="2264"/>
    </row>
    <row r="48" ht="25.2" spans="1:15">
      <c r="A48" s="2217" t="s">
        <v>749</v>
      </c>
      <c r="B48" s="1822"/>
      <c r="C48" s="1822"/>
      <c r="D48" s="1915" t="b">
        <f ca="1">IF(H48="情况1",0,IF(H48="情况2",D52,IF(H48="情况3",D53,IF(H48="情况4",D54))))</f>
        <v>0</v>
      </c>
      <c r="E48" s="1822" t="str">
        <f>IF(H48="情况4","(销售额-原购置价)×税（费）率","销售额×税（费）率")</f>
        <v>销售额×税（费）率</v>
      </c>
      <c r="F48" s="1804">
        <f>IF(H48="情况1","免征",'数据-取费表'!B41)</f>
        <v>0</v>
      </c>
      <c r="G48" s="2218" t="s">
        <v>750</v>
      </c>
      <c r="H48" s="2219"/>
      <c r="I48" s="365"/>
      <c r="J48" s="802">
        <v>3</v>
      </c>
      <c r="K48" s="2262" t="s">
        <v>751</v>
      </c>
      <c r="L48" s="2262"/>
      <c r="M48" s="2264" t="e">
        <f ca="1">H101</f>
        <v>#REF!</v>
      </c>
      <c r="N48" s="2264"/>
      <c r="O48" s="2264"/>
    </row>
    <row r="49" ht="25.5" customHeight="1" spans="1:15">
      <c r="A49" s="2217" t="s">
        <v>752</v>
      </c>
      <c r="B49" s="1802" t="s">
        <v>753</v>
      </c>
      <c r="C49" s="1802"/>
      <c r="D49" s="2220">
        <v>0</v>
      </c>
      <c r="E49" s="1828" t="s">
        <v>754</v>
      </c>
      <c r="F49" s="1771" t="s">
        <v>124</v>
      </c>
      <c r="G49" s="2221"/>
      <c r="H49" s="2222" t="s">
        <v>755</v>
      </c>
      <c r="I49" s="2226"/>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3"/>
      <c r="B50" s="1802" t="s">
        <v>756</v>
      </c>
      <c r="C50" s="1802"/>
      <c r="D50" s="2224"/>
      <c r="E50" s="1839"/>
      <c r="F50" s="1771"/>
      <c r="G50" s="2225"/>
      <c r="H50" s="2226" t="s">
        <v>757</v>
      </c>
      <c r="I50" s="2226"/>
      <c r="J50" s="2261" t="s">
        <v>758</v>
      </c>
      <c r="K50" s="2261"/>
      <c r="L50" s="2261"/>
      <c r="M50" s="2261"/>
      <c r="N50" s="2261"/>
      <c r="O50" s="2261"/>
    </row>
    <row r="51" ht="20.4" customHeight="1" spans="1:15">
      <c r="A51" s="2227"/>
      <c r="B51" s="1802" t="s">
        <v>759</v>
      </c>
      <c r="C51" s="1802"/>
      <c r="D51" s="1818"/>
      <c r="E51" s="703"/>
      <c r="F51" s="1771"/>
      <c r="G51" s="2228"/>
      <c r="H51" s="2226" t="s">
        <v>760</v>
      </c>
      <c r="I51" s="2226"/>
      <c r="J51" s="2262" t="s">
        <v>761</v>
      </c>
      <c r="K51" s="2262" t="s">
        <v>762</v>
      </c>
      <c r="L51" s="2262"/>
      <c r="M51" s="2262" t="s">
        <v>763</v>
      </c>
      <c r="N51" s="2262" t="s">
        <v>764</v>
      </c>
      <c r="O51" s="2262" t="s">
        <v>765</v>
      </c>
    </row>
    <row r="52" ht="24" customHeight="1" spans="1:15">
      <c r="A52" s="2229" t="s">
        <v>766</v>
      </c>
      <c r="B52" s="1802" t="s">
        <v>767</v>
      </c>
      <c r="C52" s="1802"/>
      <c r="D52" s="1818" t="e">
        <f ca="1">ROUND(D45*'数据-取费表'!B41/(1+'数据-取费表'!C42),0)</f>
        <v>#REF!</v>
      </c>
      <c r="E52" s="1822" t="s">
        <v>768</v>
      </c>
      <c r="F52" s="1769">
        <f>'数据-取费表'!B41</f>
        <v>0</v>
      </c>
      <c r="G52" s="2216"/>
      <c r="H52" s="1928"/>
      <c r="I52" s="365"/>
      <c r="J52" s="802">
        <v>1</v>
      </c>
      <c r="K52" s="802" t="s">
        <v>769</v>
      </c>
      <c r="L52" s="802"/>
      <c r="M52" s="2265" t="b">
        <f ca="1">D48</f>
        <v>0</v>
      </c>
      <c r="N52" s="802" t="str">
        <f>E48</f>
        <v>销售额×税（费）率</v>
      </c>
      <c r="O52" s="2266">
        <f>F48</f>
        <v>0</v>
      </c>
    </row>
    <row r="53" ht="12" customHeight="1" spans="1:15">
      <c r="A53" s="2229" t="s">
        <v>770</v>
      </c>
      <c r="B53" s="1801" t="s">
        <v>771</v>
      </c>
      <c r="C53" s="2230"/>
      <c r="D53" s="1818" t="e">
        <f ca="1">ROUND(D45*'数据-取费表'!B41/(1+'数据-取费表'!C42),0)</f>
        <v>#REF!</v>
      </c>
      <c r="E53" s="1822" t="s">
        <v>768</v>
      </c>
      <c r="F53" s="1769">
        <f>'数据-取费表'!B41</f>
        <v>0</v>
      </c>
      <c r="G53" s="2216"/>
      <c r="H53" s="1928"/>
      <c r="I53" s="365"/>
      <c r="J53" s="802">
        <v>2</v>
      </c>
      <c r="K53" s="802" t="s">
        <v>772</v>
      </c>
      <c r="L53" s="802"/>
      <c r="M53" s="2265" t="e">
        <f ca="1" t="shared" ref="M53:O54" si="0">D55</f>
        <v>#REF!</v>
      </c>
      <c r="N53" s="802" t="str">
        <f t="shared" si="0"/>
        <v>销售额×税（费）率</v>
      </c>
      <c r="O53" s="2266" t="str">
        <f t="shared" si="0"/>
        <v>免征</v>
      </c>
    </row>
    <row r="54" ht="12" customHeight="1" spans="1:15">
      <c r="A54" s="2229" t="s">
        <v>773</v>
      </c>
      <c r="B54" s="1801" t="s">
        <v>774</v>
      </c>
      <c r="C54" s="2230"/>
      <c r="D54" s="1818" t="e">
        <f ca="1">C68</f>
        <v>#REF!</v>
      </c>
      <c r="E54" s="703" t="s">
        <v>775</v>
      </c>
      <c r="F54" s="1769">
        <f>'数据-取费表'!B41</f>
        <v>0</v>
      </c>
      <c r="G54" s="2216"/>
      <c r="H54" s="2231"/>
      <c r="I54" s="365"/>
      <c r="J54" s="802">
        <v>3</v>
      </c>
      <c r="K54" s="802" t="s">
        <v>776</v>
      </c>
      <c r="L54" s="802"/>
      <c r="M54" s="2265" t="e">
        <f ca="1" t="shared" si="0"/>
        <v>#REF!</v>
      </c>
      <c r="N54" s="802" t="str">
        <f t="shared" si="0"/>
        <v>增值额×税（费）率</v>
      </c>
      <c r="O54" s="2266" t="str">
        <f t="shared" si="0"/>
        <v>免征</v>
      </c>
    </row>
    <row r="55" ht="24" customHeight="1" spans="1:15">
      <c r="A55" s="2229" t="s">
        <v>777</v>
      </c>
      <c r="B55" s="1822"/>
      <c r="C55" s="1822"/>
      <c r="D55" s="1915" t="e">
        <f ca="1">IF(H55="个人住宅",0,ROUND(D45*I55,0))</f>
        <v>#REF!</v>
      </c>
      <c r="E55" s="1822" t="s">
        <v>778</v>
      </c>
      <c r="F55" s="1769" t="str">
        <f>IF(H55="正常",I55,"免征")</f>
        <v>免征</v>
      </c>
      <c r="G55" s="2216"/>
      <c r="H55" s="2219"/>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5.2" spans="1:15">
      <c r="A56" s="2229" t="s">
        <v>779</v>
      </c>
      <c r="B56" s="1822"/>
      <c r="C56" s="1822"/>
      <c r="D56" s="1915" t="e">
        <f ca="1">IF(H56="个人住宅",D57,D58)</f>
        <v>#REF!</v>
      </c>
      <c r="E56" s="1822" t="s">
        <v>780</v>
      </c>
      <c r="F56" s="1769" t="str">
        <f>IF(H56="正常",F58,"免征")</f>
        <v>免征</v>
      </c>
      <c r="G56" s="2232" t="s">
        <v>781</v>
      </c>
      <c r="H56" s="2233"/>
      <c r="I56" s="2244"/>
      <c r="J56" s="802" t="str">
        <f>IF(项目基本情况!K6="上海银行",IF(J55="",4,J55+1),"")</f>
        <v/>
      </c>
      <c r="K56" s="1915" t="str">
        <f>IF(项目基本情况!K6="上海银行","其他处置费用","")</f>
        <v/>
      </c>
      <c r="L56" s="2046"/>
      <c r="M56" s="2265" t="str">
        <f ca="1">IF(项目基本情况!K6="上海银行",M69,"")</f>
        <v/>
      </c>
      <c r="N56" s="1915" t="str">
        <f>IF(项目基本情况!K6="上海银行","包含处置中涉及的律师、诉讼、拍卖、评估等费用","")</f>
        <v/>
      </c>
      <c r="O56" s="1775"/>
    </row>
    <row r="57" ht="14.4" spans="1:16">
      <c r="A57" s="2229" t="s">
        <v>752</v>
      </c>
      <c r="B57" s="1801" t="s">
        <v>782</v>
      </c>
      <c r="C57" s="2230"/>
      <c r="D57" s="2220">
        <v>0</v>
      </c>
      <c r="E57" s="1828" t="s">
        <v>754</v>
      </c>
      <c r="F57" s="1769"/>
      <c r="G57" s="2216"/>
      <c r="H57" s="2234"/>
      <c r="I57" s="2244"/>
      <c r="J57" s="802">
        <f>IF(AND(J55="",J56=""),4,IF(项目基本情况!K6="上海银行",结果表!J56+1,结果表!J55+1))</f>
        <v>5</v>
      </c>
      <c r="K57" s="802" t="s">
        <v>783</v>
      </c>
      <c r="L57" s="2269" t="s">
        <v>784</v>
      </c>
      <c r="M57" s="2270"/>
      <c r="N57" s="2271">
        <f ca="1">SUMIF(M52:M56,"&lt;9e307")</f>
        <v>0</v>
      </c>
      <c r="O57" s="2272"/>
      <c r="P57" s="364" t="e">
        <f ca="1">N57/M49</f>
        <v>#VALUE!</v>
      </c>
    </row>
    <row r="58" ht="25.2" spans="1:15">
      <c r="A58" s="2229" t="s">
        <v>766</v>
      </c>
      <c r="B58" s="1801" t="s">
        <v>785</v>
      </c>
      <c r="C58" s="1802"/>
      <c r="D58" s="1915" t="e">
        <f ca="1">IF(H58="转让取得",C81,C97)</f>
        <v>#REF!</v>
      </c>
      <c r="E58" s="1822" t="s">
        <v>780</v>
      </c>
      <c r="F58" s="1769" t="s">
        <v>124</v>
      </c>
      <c r="G58" s="2216"/>
      <c r="H58" s="2233"/>
      <c r="I58" s="2244"/>
      <c r="J58" s="802"/>
      <c r="K58" s="802"/>
      <c r="L58" s="2269" t="s">
        <v>786</v>
      </c>
      <c r="M58" s="2273"/>
      <c r="N58" s="2274" t="str">
        <f ca="1">NUMBERSTRING(INT(N57*10000),2)&amp;"元整"</f>
        <v>零元整</v>
      </c>
      <c r="O58" s="2275"/>
    </row>
    <row r="59" ht="24.75" spans="1:15">
      <c r="A59" s="2235" t="s">
        <v>787</v>
      </c>
      <c r="B59" s="2236"/>
      <c r="C59" s="2236"/>
      <c r="D59" s="2237" t="e">
        <f ca="1">IF(H59="非个人房产","——",IF(H59="个人住宅（满五唯一有凭证）",0,IF(H59="个人其他（无凭证）",ROUND(D45*F59,0),ROUND(C67*F59,0))))</f>
        <v>#REF!</v>
      </c>
      <c r="E59" s="2238" t="str">
        <f>IF(H59="非个人房产","——",IF(H59="个人其他（无凭证）","销售额×税（费）率",IF(H59="个人住宅（满五唯一有凭证）","免征","差额计税")))</f>
        <v>差额计税</v>
      </c>
      <c r="F59" s="2239">
        <f>IF(OR(H59="非个人房产",H59="个人住宅（满五唯一有凭证）"),"——",IF(H59="个人其他（有凭证）",20%,1%))</f>
        <v>0.01</v>
      </c>
      <c r="G59" s="2240" t="s">
        <v>781</v>
      </c>
      <c r="H59" s="2241"/>
      <c r="I59" s="2276" t="s">
        <v>788</v>
      </c>
      <c r="J59" s="700">
        <f>J57+1</f>
        <v>6</v>
      </c>
      <c r="K59" s="802" t="s">
        <v>789</v>
      </c>
      <c r="L59" s="802" t="s">
        <v>784</v>
      </c>
      <c r="M59" s="2277"/>
      <c r="N59" s="2278" t="e">
        <f ca="1">M49-N57</f>
        <v>#VALUE!</v>
      </c>
      <c r="O59" s="2279"/>
    </row>
    <row r="60" ht="12" customHeight="1" spans="1:15">
      <c r="A60" s="2242"/>
      <c r="B60" s="2103"/>
      <c r="C60" s="2103"/>
      <c r="D60" s="2103"/>
      <c r="E60" s="2243"/>
      <c r="F60" s="2244"/>
      <c r="G60" s="2244"/>
      <c r="H60" s="2245"/>
      <c r="I60" s="364"/>
      <c r="J60" s="702"/>
      <c r="K60" s="802"/>
      <c r="L60" s="2269" t="s">
        <v>786</v>
      </c>
      <c r="M60" s="2273"/>
      <c r="N60" s="2274" t="e">
        <f ca="1">NUMBERSTRING(INT(N59*10000),2)&amp;"元整"</f>
        <v>#VALUE!</v>
      </c>
      <c r="O60" s="2275"/>
    </row>
    <row r="61" ht="15.15" spans="1:15">
      <c r="A61" s="2246" t="s">
        <v>790</v>
      </c>
      <c r="B61" s="2246"/>
      <c r="C61" s="2246"/>
      <c r="D61" s="2246"/>
      <c r="E61" s="2246"/>
      <c r="F61" s="2244"/>
      <c r="G61" s="2244"/>
      <c r="H61" s="2245"/>
      <c r="I61" s="364"/>
      <c r="J61" s="802">
        <f>J59+1</f>
        <v>7</v>
      </c>
      <c r="K61" s="802" t="s">
        <v>791</v>
      </c>
      <c r="L61" s="802"/>
      <c r="M61" s="2280"/>
      <c r="N61" s="2281" t="e">
        <f ca="1">ROUND(N59*10000/'数据-汇总表'!E3,0)</f>
        <v>#VALUE!</v>
      </c>
      <c r="O61" s="2282"/>
    </row>
    <row r="62" ht="14.4" spans="1:9">
      <c r="A62" s="2247" t="s">
        <v>792</v>
      </c>
      <c r="B62" s="675"/>
      <c r="C62" s="675"/>
      <c r="D62" s="675" t="s">
        <v>793</v>
      </c>
      <c r="E62" s="2248" t="s">
        <v>747</v>
      </c>
      <c r="F62" s="2244"/>
      <c r="G62" s="2244"/>
      <c r="H62" s="2245"/>
      <c r="I62" s="364"/>
    </row>
    <row r="63" ht="14.4" spans="1:35">
      <c r="A63" s="2249" t="s">
        <v>794</v>
      </c>
      <c r="B63" s="728" t="s">
        <v>795</v>
      </c>
      <c r="C63" s="728" t="e">
        <f ca="1">ROUND((C64+C65)/(1+'数据-取费表'!C42),0)</f>
        <v>#REF!</v>
      </c>
      <c r="D63" s="728"/>
      <c r="E63" s="2250"/>
      <c r="F63" s="2244"/>
      <c r="G63" s="2244"/>
      <c r="H63" s="2245"/>
      <c r="I63" s="364"/>
      <c r="J63" s="2283" t="s">
        <v>796</v>
      </c>
      <c r="K63" s="2283" t="s">
        <v>797</v>
      </c>
      <c r="L63" s="2283" t="e">
        <f ca="1">IF(M49&gt;10000,M49*0.5%,IF(AND(M49&gt;1000,M49&lt;=10000),M49*1%,IF(AND(M49&gt;100,M49&lt;=1000),M49*3%,IF(AND(M49&gt;10,M49&lt;=100),M49*5%,M49*8%))))</f>
        <v>#VALUE!</v>
      </c>
      <c r="M63" s="1769" t="e">
        <f ca="1">ROUND(L63,1)</f>
        <v>#VALUE!</v>
      </c>
      <c r="N63" s="2284"/>
      <c r="Z63" s="2100"/>
      <c r="AI63" s="2101"/>
    </row>
    <row r="64" ht="14.25" customHeight="1" spans="1:35">
      <c r="A64" s="2229" t="s">
        <v>798</v>
      </c>
      <c r="B64" s="654" t="s">
        <v>799</v>
      </c>
      <c r="C64" s="654" t="e">
        <f ca="1">D45</f>
        <v>#REF!</v>
      </c>
      <c r="D64" s="654" t="s">
        <v>124</v>
      </c>
      <c r="E64" s="2251"/>
      <c r="F64" s="2244"/>
      <c r="G64" s="2244"/>
      <c r="H64" s="2245"/>
      <c r="I64" s="364"/>
      <c r="J64" s="2283"/>
      <c r="K64" s="2283" t="s">
        <v>800</v>
      </c>
      <c r="L64" s="2283" t="e">
        <f ca="1">IF(M49&gt;2000,M49*0.5%,IF(AND(M49&gt;1000,M49&lt;=2000),M49*0.6%,IF(AND(M49&gt;500,M49&lt;=1000),M49*0.7%,IF(AND(M49&gt;200,M49&lt;=500),M49*0.8%,IF(AND(M49&gt;100,M49&lt;=200),M49*0.9%,IF(AND(M49&gt;50,M49&lt;=100),M49*1%,IF(AND(M49&gt;20,M49&lt;=50),M49*1.5%,IF(AND(M49&gt;10,M49&lt;=20),M49*2%,IF(AND(M49&gt;1,M49&lt;=10),M49*2.5%)))))))))</f>
        <v>#VALUE!</v>
      </c>
      <c r="M64" s="1769" t="e">
        <f ca="1" t="shared" ref="M64:M65" si="1">ROUND(L64,1)</f>
        <v>#VALUE!</v>
      </c>
      <c r="N64" s="1928" t="s">
        <v>801</v>
      </c>
      <c r="Z64" s="2100"/>
      <c r="AI64" s="2101"/>
    </row>
    <row r="65" ht="14.25" customHeight="1" spans="1:35">
      <c r="A65" s="2229" t="s">
        <v>802</v>
      </c>
      <c r="B65" s="654" t="s">
        <v>803</v>
      </c>
      <c r="C65" s="803"/>
      <c r="D65" s="654"/>
      <c r="E65" s="2251"/>
      <c r="F65" s="2244"/>
      <c r="G65" s="2244"/>
      <c r="H65" s="2245"/>
      <c r="I65" s="364"/>
      <c r="J65" s="2283"/>
      <c r="K65" s="2283" t="s">
        <v>804</v>
      </c>
      <c r="L65" s="2283" t="e">
        <f ca="1">IF(M49&gt;1000,M49*0.1%,IF(AND(M49&gt;500,M49&lt;=1000),M49*0.5%,IF(AND(M49&gt;50,M49&lt;=500),M49*1%,IF(AND(M49&gt;1,M49&lt;=50),M49*1.5%))))</f>
        <v>#VALUE!</v>
      </c>
      <c r="M65" s="1769" t="e">
        <f ca="1" t="shared" si="1"/>
        <v>#VALUE!</v>
      </c>
      <c r="N65" s="1928" t="s">
        <v>801</v>
      </c>
      <c r="Z65" s="2100"/>
      <c r="AI65" s="2101"/>
    </row>
    <row r="66" ht="14.25" customHeight="1" spans="1:35">
      <c r="A66" s="2249" t="s">
        <v>805</v>
      </c>
      <c r="B66" s="782" t="s">
        <v>806</v>
      </c>
      <c r="C66" s="2286"/>
      <c r="D66" s="782" t="s">
        <v>124</v>
      </c>
      <c r="E66" s="2287" t="s">
        <v>807</v>
      </c>
      <c r="F66" s="2244"/>
      <c r="G66" s="2244"/>
      <c r="H66" s="2245"/>
      <c r="I66" s="364"/>
      <c r="J66" s="2283"/>
      <c r="K66" s="2283" t="s">
        <v>808</v>
      </c>
      <c r="L66" s="2283" t="e">
        <f ca="1">M49*0.5%</f>
        <v>#VALUE!</v>
      </c>
      <c r="M66" s="1769" t="e">
        <f ca="1">IF(L66&gt;0.5,0.5,ROUND(L66,0))</f>
        <v>#VALUE!</v>
      </c>
      <c r="N66" s="1928" t="s">
        <v>809</v>
      </c>
      <c r="Z66" s="2100"/>
      <c r="AI66" s="2101"/>
    </row>
    <row r="67" ht="14.25" customHeight="1" spans="1:35">
      <c r="A67" s="2249" t="s">
        <v>810</v>
      </c>
      <c r="B67" s="782" t="s">
        <v>811</v>
      </c>
      <c r="C67" s="782" t="e">
        <f ca="1">C63-C66</f>
        <v>#REF!</v>
      </c>
      <c r="D67" s="654" t="s">
        <v>124</v>
      </c>
      <c r="E67" s="2251"/>
      <c r="F67" s="2244"/>
      <c r="G67" s="2244"/>
      <c r="H67" s="2245"/>
      <c r="I67" s="364"/>
      <c r="J67" s="2283"/>
      <c r="K67" s="2283" t="s">
        <v>812</v>
      </c>
      <c r="L67" s="2283" t="e">
        <f ca="1">IF(M49&gt;=10000,(8.25+(M49-10000)*0.01%),IF(AND(M49&gt;=8000,M49&lt;10000),(7.85+(M49-8000)*0.02%),IF(AND(M49&gt;=5000,M49&lt;8000),(6.65+(M49-5000)*0.04%),IF(AND(M49&gt;=2000,M49&lt;5000),(4.25+(PM49-2000)*0.08%),IF(AND(M49&gt;=1000,M49&lt;2000),(2.75+(M49-1000)*0.15%),IF(AND(M49&gt;=100,M49&lt;1000),(0.5+(M49-100)*0.25%),IF(AND(M49&gt;0,M49&lt;100),M49*0.5%)))))))</f>
        <v>#VALUE!</v>
      </c>
      <c r="M67" s="1769" t="e">
        <f ca="1">ROUND(L67*0.9,1)</f>
        <v>#VALUE!</v>
      </c>
      <c r="N67" s="2284"/>
      <c r="Z67" s="2100"/>
      <c r="AI67" s="2101"/>
    </row>
    <row r="68" ht="14.25" customHeight="1" spans="1:35">
      <c r="A68" s="2288" t="s">
        <v>813</v>
      </c>
      <c r="B68" s="801" t="s">
        <v>814</v>
      </c>
      <c r="C68" s="801" t="e">
        <f ca="1">IF(C67&lt;=0,0,ROUND(C67*D68,0))</f>
        <v>#REF!</v>
      </c>
      <c r="D68" s="735">
        <f>'数据-取费表'!B41</f>
        <v>0</v>
      </c>
      <c r="E68" s="2289"/>
      <c r="F68" s="2244"/>
      <c r="G68" s="2244"/>
      <c r="H68" s="2245"/>
      <c r="I68" s="364"/>
      <c r="J68" s="2283"/>
      <c r="K68" s="2283" t="s">
        <v>815</v>
      </c>
      <c r="L68" s="2283" t="e">
        <f ca="1">IF(M49&gt;10000,M49*0.5%,IF(AND(M49&gt;5000,M49&lt;=10000),M49*1%,IF(AND(M49&gt;1000,M49&lt;=5000),M49*2%,IF(AND(M49&gt;200,M49&lt;=1000),M49*3%,M49*5%))))</f>
        <v>#VALUE!</v>
      </c>
      <c r="M68" s="1769" t="e">
        <f ca="1">ROUND(L68,1)</f>
        <v>#VALUE!</v>
      </c>
      <c r="N68" s="2284"/>
      <c r="Z68" s="2100"/>
      <c r="AI68" s="2101"/>
    </row>
    <row r="69" s="2098" customFormat="1" ht="16.5" customHeight="1" spans="1:34">
      <c r="A69" s="2212"/>
      <c r="B69" s="2290"/>
      <c r="C69" s="2291"/>
      <c r="D69" s="2292"/>
      <c r="E69" s="2293"/>
      <c r="F69" s="2243"/>
      <c r="G69" s="2243"/>
      <c r="H69" s="2058"/>
      <c r="I69" s="2103"/>
      <c r="J69" s="2283"/>
      <c r="K69" s="2283" t="s">
        <v>816</v>
      </c>
      <c r="L69" s="2283"/>
      <c r="M69" s="1769" t="e">
        <f ca="1">ROUND(SUM(M63:M68),0)</f>
        <v>#VALUE!</v>
      </c>
      <c r="N69" s="2377" t="e">
        <f ca="1">M69/M49</f>
        <v>#VALUE!</v>
      </c>
      <c r="O69" s="319"/>
      <c r="P69" s="319"/>
      <c r="Q69" s="319"/>
      <c r="R69" s="319"/>
      <c r="S69" s="319"/>
      <c r="T69" s="319"/>
      <c r="U69" s="319"/>
      <c r="V69" s="319"/>
      <c r="W69" s="319"/>
      <c r="X69" s="319"/>
      <c r="Y69" s="319"/>
      <c r="Z69" s="2100"/>
      <c r="AA69" s="2100"/>
      <c r="AB69" s="2100"/>
      <c r="AC69" s="2100"/>
      <c r="AD69" s="2100"/>
      <c r="AE69" s="2100"/>
      <c r="AF69" s="2100"/>
      <c r="AG69" s="2100"/>
      <c r="AH69" s="2100"/>
    </row>
    <row r="70" s="2099" customFormat="1" ht="14.55" spans="1:35">
      <c r="A70" s="2294" t="s">
        <v>817</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9" customFormat="1" ht="13.8" spans="1:35">
      <c r="A71" s="2247" t="s">
        <v>792</v>
      </c>
      <c r="B71" s="675"/>
      <c r="C71" s="675"/>
      <c r="D71" s="675" t="s">
        <v>793</v>
      </c>
      <c r="E71" s="2295" t="s">
        <v>747</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9" customFormat="1" ht="13.8" spans="1:35">
      <c r="A72" s="2249" t="s">
        <v>794</v>
      </c>
      <c r="B72" s="782" t="s">
        <v>818</v>
      </c>
      <c r="C72" s="782" t="e">
        <f ca="1">ROUND(D45/(1+'数据-取费表'!C42),0)</f>
        <v>#REF!</v>
      </c>
      <c r="D72" s="654" t="s">
        <v>124</v>
      </c>
      <c r="E72" s="1801"/>
      <c r="F72" s="1802"/>
      <c r="G72" s="1802"/>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9" customFormat="1" ht="13.8" spans="1:35">
      <c r="A73" s="2249" t="s">
        <v>805</v>
      </c>
      <c r="B73" s="2215" t="s">
        <v>819</v>
      </c>
      <c r="C73" s="782" t="e">
        <f ca="1">C74+C78</f>
        <v>#REF!</v>
      </c>
      <c r="D73" s="654" t="s">
        <v>124</v>
      </c>
      <c r="E73" s="1801"/>
      <c r="F73" s="1802"/>
      <c r="G73" s="1802"/>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9" customFormat="1" ht="24" spans="1:35">
      <c r="A74" s="2229" t="s">
        <v>798</v>
      </c>
      <c r="B74" s="654" t="s">
        <v>820</v>
      </c>
      <c r="C74" s="654">
        <f>ROUND(IF(G77="2016年5月1日后购买",C75/(1+'数据-取费表'!C42)+C76+C77,C75+C76+C77),0)</f>
        <v>0</v>
      </c>
      <c r="D74" s="654" t="s">
        <v>124</v>
      </c>
      <c r="E74" s="1801"/>
      <c r="F74" s="1802"/>
      <c r="G74" s="1802"/>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9" customFormat="1" ht="28.8" spans="1:35">
      <c r="A75" s="2229" t="s">
        <v>821</v>
      </c>
      <c r="B75" s="654" t="s">
        <v>822</v>
      </c>
      <c r="C75" s="803"/>
      <c r="D75" s="654" t="s">
        <v>124</v>
      </c>
      <c r="E75" s="2299" t="s">
        <v>823</v>
      </c>
      <c r="F75" s="2300"/>
      <c r="G75" s="2299" t="s">
        <v>824</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9" customFormat="1" ht="24.75" customHeight="1" spans="1:35">
      <c r="A76" s="2229" t="s">
        <v>825</v>
      </c>
      <c r="B76" s="681" t="s">
        <v>826</v>
      </c>
      <c r="C76" s="654">
        <f>IF(F75="购房发票",ROUND(C75*H75*D76,0),0)</f>
        <v>0</v>
      </c>
      <c r="D76" s="2301">
        <v>0.05</v>
      </c>
      <c r="E76" s="1801" t="s">
        <v>827</v>
      </c>
      <c r="F76" s="1802"/>
      <c r="G76" s="1802"/>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9" customFormat="1" ht="24.75" customHeight="1" spans="1:35">
      <c r="A77" s="2229" t="s">
        <v>828</v>
      </c>
      <c r="B77" s="654" t="s">
        <v>829</v>
      </c>
      <c r="C77" s="654">
        <f>ROUND(IF(G77="个人住宅",0,IF(G77="2016年5月1日前购买",C75*D77,C75*D77/(1+'数据-取费表'!C42))),0)</f>
        <v>0</v>
      </c>
      <c r="D77" s="654">
        <f>'数据-取费表'!B48+'数据-取费表'!B49</f>
        <v>0</v>
      </c>
      <c r="E77" s="1915" t="s">
        <v>830</v>
      </c>
      <c r="F77" s="2303"/>
      <c r="G77" s="2304"/>
      <c r="H77" s="2302" t="str">
        <f>IF(G77="个人买卖住房","免征印花税"," ")</f>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9" customFormat="1" ht="24.75" customHeight="1" spans="1:35">
      <c r="A78" s="2229" t="s">
        <v>802</v>
      </c>
      <c r="B78" s="654" t="s">
        <v>831</v>
      </c>
      <c r="C78" s="654" t="e">
        <f ca="1">ROUND(D45*D78/(1+'数据-取费表'!C42),0)</f>
        <v>#REF!</v>
      </c>
      <c r="D78" s="2305">
        <f>'数据-取费表'!B43</f>
        <v>0</v>
      </c>
      <c r="E78" s="1801" t="s">
        <v>832</v>
      </c>
      <c r="F78" s="1802"/>
      <c r="G78" s="1802"/>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9" customFormat="1" ht="13.8" spans="1:35">
      <c r="A79" s="2249" t="s">
        <v>810</v>
      </c>
      <c r="B79" s="782" t="s">
        <v>833</v>
      </c>
      <c r="C79" s="782" t="e">
        <f ca="1">C72-C73</f>
        <v>#REF!</v>
      </c>
      <c r="D79" s="654" t="s">
        <v>124</v>
      </c>
      <c r="E79" s="1801"/>
      <c r="F79" s="1802"/>
      <c r="G79" s="1802"/>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9" customFormat="1" ht="24" spans="1:35">
      <c r="A80" s="2249" t="s">
        <v>813</v>
      </c>
      <c r="B80" s="782" t="s">
        <v>834</v>
      </c>
      <c r="C80" s="782" t="e">
        <f ca="1">IF(C79&lt;=0,0,C79/C73)</f>
        <v>#REF!</v>
      </c>
      <c r="D80" s="654" t="s">
        <v>124</v>
      </c>
      <c r="E80" s="1915" t="e">
        <f ca="1">IF(C80&gt;=200%,"增值额超过扣除项目金额200%",IF(C80&gt;=100%,"增值额超过扣除项目金额100%，未超过200%",IF(C80&gt;=50%,"增值额超过扣除项目金额50%，未超过100%",IF(C80&lt;50%,"增值额未超过扣除项目金额50%"))))</f>
        <v>#REF!</v>
      </c>
      <c r="F80" s="1802"/>
      <c r="G80" s="1802"/>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9" customFormat="1" ht="24.75" spans="1:35">
      <c r="A81" s="2288" t="s">
        <v>835</v>
      </c>
      <c r="B81" s="801" t="s">
        <v>836</v>
      </c>
      <c r="C81" s="2306" t="e">
        <f ca="1">ROUND(IF(C79&lt;=0,0,IF(C80&gt;=200%,C79*60%-C73*35%,IF(C80&gt;=100%,C79*50%-C73*15%,IF(C80&gt;=50%,C79*40%-C73*5%,IF(C80&lt;50%,C79*30%,0))))),0)</f>
        <v>#REF!</v>
      </c>
      <c r="D81" s="735"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9"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9" customFormat="1" ht="14.55" spans="1:35">
      <c r="A83" s="2294" t="s">
        <v>837</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9" customFormat="1" ht="13.8" spans="1:35">
      <c r="A84" s="2247" t="s">
        <v>792</v>
      </c>
      <c r="B84" s="675"/>
      <c r="C84" s="675"/>
      <c r="D84" s="675" t="s">
        <v>793</v>
      </c>
      <c r="E84" s="2295" t="s">
        <v>747</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9" customFormat="1" ht="13.8" spans="1:35">
      <c r="A85" s="2249" t="s">
        <v>794</v>
      </c>
      <c r="B85" s="782" t="s">
        <v>818</v>
      </c>
      <c r="C85" s="782" t="e">
        <f ca="1">ROUND(D45/(1+'数据-取费表'!C42),0)</f>
        <v>#REF!</v>
      </c>
      <c r="D85" s="654" t="s">
        <v>124</v>
      </c>
      <c r="E85" s="1801"/>
      <c r="F85" s="1802"/>
      <c r="G85" s="1802"/>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9" customFormat="1" ht="13.8" spans="1:35">
      <c r="A86" s="2249" t="s">
        <v>805</v>
      </c>
      <c r="B86" s="2215" t="s">
        <v>819</v>
      </c>
      <c r="C86" s="782" t="e">
        <f ca="1">IF(H88="仅含出让金",C87+C90+C91+C92+C93+C94,C87+C91+C92+C93+C94)</f>
        <v>#REF!</v>
      </c>
      <c r="D86" s="2315"/>
      <c r="E86" s="1801"/>
      <c r="F86" s="1802"/>
      <c r="G86" s="1802"/>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9" customFormat="1" ht="13.8" spans="1:35">
      <c r="A87" s="2229" t="s">
        <v>798</v>
      </c>
      <c r="B87" s="654" t="s">
        <v>838</v>
      </c>
      <c r="C87" s="654">
        <f>C88+C89</f>
        <v>0</v>
      </c>
      <c r="D87" s="2305"/>
      <c r="E87" s="1801"/>
      <c r="F87" s="1802"/>
      <c r="G87" s="1802"/>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9" customFormat="1" ht="14.4" spans="1:35">
      <c r="A88" s="2229" t="s">
        <v>821</v>
      </c>
      <c r="B88" s="654" t="s">
        <v>839</v>
      </c>
      <c r="C88" s="803"/>
      <c r="D88" s="2305"/>
      <c r="E88" s="1915" t="s">
        <v>840</v>
      </c>
      <c r="F88" s="1802"/>
      <c r="G88" s="2316" t="s">
        <v>841</v>
      </c>
      <c r="H88" s="2317"/>
      <c r="I88" s="2382"/>
      <c r="J88" s="2384" t="s">
        <v>842</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9" customFormat="1" ht="13.8" spans="1:35">
      <c r="A89" s="2229" t="s">
        <v>825</v>
      </c>
      <c r="B89" s="654" t="s">
        <v>829</v>
      </c>
      <c r="C89" s="654">
        <f>ROUND(C88*D89,0)</f>
        <v>0</v>
      </c>
      <c r="D89" s="2305">
        <f>'数据-取费表'!B48+'数据-取费表'!B49</f>
        <v>0</v>
      </c>
      <c r="E89" s="1915" t="s">
        <v>843</v>
      </c>
      <c r="F89" s="1802"/>
      <c r="G89" s="1802"/>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9" customFormat="1" ht="14.4" spans="1:35">
      <c r="A90" s="2229" t="s">
        <v>802</v>
      </c>
      <c r="B90" s="654" t="s">
        <v>844</v>
      </c>
      <c r="C90" s="803"/>
      <c r="D90" s="2305"/>
      <c r="E90" s="1915" t="str">
        <f>IF(H88="-","土地取得成本中已包含该笔费用"," ")</f>
        <v/>
      </c>
      <c r="F90" s="1802"/>
      <c r="G90" s="2318" t="s">
        <v>845</v>
      </c>
      <c r="H90" s="1822"/>
      <c r="I90" s="2382"/>
      <c r="J90" s="2384" t="s">
        <v>846</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9" customFormat="1" ht="27.75" customHeight="1" spans="1:35">
      <c r="A91" s="2229" t="s">
        <v>847</v>
      </c>
      <c r="B91" s="654" t="s">
        <v>848</v>
      </c>
      <c r="C91" s="654">
        <f ca="1">IF(H91="——",成本法!C33,I91)</f>
        <v>0</v>
      </c>
      <c r="D91" s="2305"/>
      <c r="E91" s="1801" t="s">
        <v>849</v>
      </c>
      <c r="F91" s="1802"/>
      <c r="G91" s="1802"/>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9" customFormat="1" ht="25.5" customHeight="1" spans="1:35">
      <c r="A92" s="2229" t="s">
        <v>850</v>
      </c>
      <c r="B92" s="654" t="s">
        <v>851</v>
      </c>
      <c r="C92" s="654">
        <f ca="1">ROUND((C87+C90+C91)*D92,0)</f>
        <v>0</v>
      </c>
      <c r="D92" s="2320"/>
      <c r="E92" s="1801" t="s">
        <v>852</v>
      </c>
      <c r="F92" s="1802"/>
      <c r="G92" s="1802"/>
      <c r="H92" s="2302"/>
      <c r="I92" s="2382"/>
      <c r="J92" s="2386" t="s">
        <v>853</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9" customFormat="1" ht="25.5" customHeight="1" spans="1:35">
      <c r="A93" s="2229" t="s">
        <v>854</v>
      </c>
      <c r="B93" s="654" t="s">
        <v>831</v>
      </c>
      <c r="C93" s="654" t="e">
        <f ca="1">ROUND(D45*D93/(1+'数据-取费表'!C42),0)</f>
        <v>#REF!</v>
      </c>
      <c r="D93" s="2305">
        <f>'数据-取费表'!B43</f>
        <v>0</v>
      </c>
      <c r="E93" s="1801" t="s">
        <v>832</v>
      </c>
      <c r="F93" s="1802"/>
      <c r="G93" s="1802"/>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9" customFormat="1" ht="36.75" customHeight="1" spans="1:35">
      <c r="A94" s="2229" t="s">
        <v>855</v>
      </c>
      <c r="B94" s="654" t="s">
        <v>856</v>
      </c>
      <c r="C94" s="803">
        <f ca="1">ROUND((C87+C90+C91)*D94,0)</f>
        <v>0</v>
      </c>
      <c r="D94" s="2305">
        <v>0.2</v>
      </c>
      <c r="E94" s="2321" t="s">
        <v>857</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9" customFormat="1" ht="13.8" spans="1:35">
      <c r="A95" s="2249" t="s">
        <v>810</v>
      </c>
      <c r="B95" s="782" t="s">
        <v>833</v>
      </c>
      <c r="C95" s="782" t="e">
        <f ca="1">ROUND(C85-C86,0)</f>
        <v>#REF!</v>
      </c>
      <c r="D95" s="654" t="s">
        <v>124</v>
      </c>
      <c r="E95" s="1801"/>
      <c r="F95" s="1802"/>
      <c r="G95" s="1802"/>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9" customFormat="1" ht="24" spans="1:35">
      <c r="A96" s="2249" t="s">
        <v>813</v>
      </c>
      <c r="B96" s="782" t="s">
        <v>834</v>
      </c>
      <c r="C96" s="782" t="e">
        <f ca="1">IF(C95&lt;=0,0,C95/C86)</f>
        <v>#REF!</v>
      </c>
      <c r="D96" s="654" t="s">
        <v>124</v>
      </c>
      <c r="E96" s="1915" t="e">
        <f ca="1">IF(C96&gt;=200%,"增值额超过扣除项目金额200%",IF(C96&gt;=100%,"增值额超过扣除项目金额100%，未超过200%",IF(C96&gt;=50%,"增值额超过扣除项目金额50%，未超过100%",IF(C96&lt;50%,"增值额未超过扣除项目金额50%"))))</f>
        <v>#REF!</v>
      </c>
      <c r="F96" s="1802"/>
      <c r="G96" s="1802"/>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9" customFormat="1" ht="24.75" spans="1:35">
      <c r="A97" s="2288" t="s">
        <v>835</v>
      </c>
      <c r="B97" s="801" t="s">
        <v>836</v>
      </c>
      <c r="C97" s="2306" t="e">
        <f ca="1">ROUND(IF(C95&lt;=0,0,IF(C96&gt;=200%,C95*60%-C86*35%,IF(C96&gt;=100%,C95*50%-C86*15%,IF(C96&gt;=50%,C95*40%-C86*5%,IF(C96&lt;50%,C95*30%,0))))),0)</f>
        <v>#REF!</v>
      </c>
      <c r="D97" s="735"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2"/>
      <c r="B98" s="2103"/>
      <c r="C98" s="2103"/>
      <c r="D98" s="2103"/>
      <c r="E98" s="2243"/>
      <c r="F98" s="2243"/>
      <c r="G98" s="2243"/>
      <c r="H98" s="2058"/>
      <c r="I98" s="364"/>
    </row>
    <row r="99" customHeight="1" spans="1:9">
      <c r="A99" s="2199" t="s">
        <v>858</v>
      </c>
      <c r="B99" s="2103"/>
      <c r="C99" s="2103"/>
      <c r="D99" s="2103"/>
      <c r="E99" s="2243"/>
      <c r="F99" s="2243"/>
      <c r="G99" s="2243"/>
      <c r="H99" s="2058"/>
      <c r="I99" s="364"/>
    </row>
    <row r="100" ht="18.75" customHeight="1" spans="1:9">
      <c r="A100" s="2325" t="s">
        <v>859</v>
      </c>
      <c r="B100" s="2326"/>
      <c r="C100" s="2326"/>
      <c r="D100" s="2327"/>
      <c r="E100" s="2326" t="s">
        <v>860</v>
      </c>
      <c r="F100" s="2326"/>
      <c r="G100" s="2326"/>
      <c r="H100" s="2327"/>
      <c r="I100" s="364"/>
    </row>
    <row r="101" ht="18.75" customHeight="1" spans="1:9">
      <c r="A101" s="2328" t="s">
        <v>861</v>
      </c>
      <c r="B101" s="2329"/>
      <c r="C101" s="2330">
        <f>C4</f>
        <v>0</v>
      </c>
      <c r="D101" s="2331">
        <f>D4</f>
        <v>0</v>
      </c>
      <c r="E101" s="2332" t="s">
        <v>862</v>
      </c>
      <c r="F101" s="2333"/>
      <c r="G101" s="2334" t="s">
        <v>863</v>
      </c>
      <c r="H101" s="2335" t="e">
        <f ca="1">H118</f>
        <v>#REF!</v>
      </c>
      <c r="I101" s="364"/>
    </row>
    <row r="102" ht="18.75" customHeight="1" spans="1:9">
      <c r="A102" s="2336" t="s">
        <v>864</v>
      </c>
      <c r="B102" s="2337" t="s">
        <v>863</v>
      </c>
      <c r="C102" s="2330" t="e">
        <f ca="1">C19</f>
        <v>#REF!</v>
      </c>
      <c r="D102" s="2331" t="e">
        <f ca="1">D19</f>
        <v>#REF!</v>
      </c>
      <c r="E102" s="2332"/>
      <c r="F102" s="2333"/>
      <c r="G102" s="2334" t="s">
        <v>99</v>
      </c>
      <c r="H102" s="2216" t="e">
        <f ca="1">I118</f>
        <v>#REF!</v>
      </c>
      <c r="I102" s="364"/>
    </row>
    <row r="103" ht="42.75" customHeight="1" spans="1:9">
      <c r="A103" s="2336"/>
      <c r="B103" s="2337" t="s">
        <v>99</v>
      </c>
      <c r="C103" s="2338" t="e">
        <f ca="1">C20</f>
        <v>#REF!</v>
      </c>
      <c r="D103" s="2339" t="e">
        <f ca="1">D20</f>
        <v>#REF!</v>
      </c>
      <c r="E103" s="2340" t="s">
        <v>865</v>
      </c>
      <c r="F103" s="2341"/>
      <c r="G103" s="2342" t="s">
        <v>102</v>
      </c>
      <c r="H103" s="2335">
        <f>IF(D36="正常操作",H104+H105+H106,H105+H106)</f>
        <v>0</v>
      </c>
      <c r="I103" s="364"/>
    </row>
    <row r="104" ht="18.75" customHeight="1" spans="1:9">
      <c r="A104" s="2336" t="s">
        <v>866</v>
      </c>
      <c r="B104" s="2343" t="s">
        <v>863</v>
      </c>
      <c r="C104" s="2344" t="e">
        <f ca="1">H118</f>
        <v>#REF!</v>
      </c>
      <c r="D104" s="2345"/>
      <c r="E104" s="2183" t="s">
        <v>867</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3" t="s">
        <v>868</v>
      </c>
      <c r="F105" s="2346"/>
      <c r="G105" s="2342" t="s">
        <v>102</v>
      </c>
      <c r="H105" s="2352">
        <f>C37</f>
        <v>0</v>
      </c>
      <c r="I105" s="364"/>
    </row>
    <row r="106" ht="18.75" customHeight="1" spans="1:9">
      <c r="A106" s="2103" t="s">
        <v>869</v>
      </c>
      <c r="B106" s="2103"/>
      <c r="C106" s="2103"/>
      <c r="D106" s="2103"/>
      <c r="E106" s="2353" t="s">
        <v>870</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863</v>
      </c>
      <c r="H107" s="2335" t="e">
        <f ca="1">IF(E107="——","——",H101-H103)</f>
        <v>#REF!</v>
      </c>
      <c r="I107" s="364"/>
    </row>
    <row r="108" ht="18.75" customHeight="1" spans="1:9">
      <c r="A108" s="364"/>
      <c r="B108" s="364"/>
      <c r="C108" s="364"/>
      <c r="D108" s="364"/>
      <c r="E108" s="2354"/>
      <c r="F108" s="2333"/>
      <c r="G108" s="2334" t="s">
        <v>99</v>
      </c>
      <c r="H108" s="2216"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863</v>
      </c>
      <c r="H109" s="2355" t="str">
        <f ca="1">IF(E109="——","——",H101-H105-H106)</f>
        <v>——</v>
      </c>
      <c r="I109" s="364"/>
    </row>
    <row r="110" ht="18.75" customHeight="1" spans="1:9">
      <c r="A110" s="364"/>
      <c r="B110" s="364"/>
      <c r="C110" s="364"/>
      <c r="D110" s="364"/>
      <c r="E110" s="2354"/>
      <c r="F110" s="2333"/>
      <c r="G110" s="2334" t="s">
        <v>99</v>
      </c>
      <c r="H110" s="2216"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863</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869</v>
      </c>
      <c r="F113" s="2362"/>
      <c r="G113" s="2362"/>
      <c r="H113" s="2362"/>
      <c r="I113" s="364"/>
    </row>
    <row r="114" ht="3.75" customHeight="1" spans="1:9">
      <c r="A114" s="2103"/>
      <c r="B114" s="2103"/>
      <c r="C114" s="2103"/>
      <c r="D114" s="2103"/>
      <c r="E114" s="2242"/>
      <c r="F114" s="2242"/>
      <c r="G114" s="2242"/>
      <c r="H114" s="2242"/>
      <c r="I114" s="2103"/>
    </row>
    <row r="115" ht="18.75" customHeight="1" spans="1:9">
      <c r="A115" s="2363" t="s">
        <v>871</v>
      </c>
      <c r="B115" s="2364"/>
      <c r="C115" s="2364"/>
      <c r="D115" s="2364"/>
      <c r="E115" s="2364"/>
      <c r="F115" s="2364"/>
      <c r="G115" s="2364"/>
      <c r="H115" s="2364"/>
      <c r="I115" s="2387"/>
    </row>
    <row r="116" ht="27" customHeight="1" spans="1:9">
      <c r="A116" s="905" t="s">
        <v>872</v>
      </c>
      <c r="B116" s="2365" t="s">
        <v>873</v>
      </c>
      <c r="C116" s="2365" t="s">
        <v>874</v>
      </c>
      <c r="D116" s="2366" t="s">
        <v>875</v>
      </c>
      <c r="E116" s="2367"/>
      <c r="F116" s="2368" t="s">
        <v>876</v>
      </c>
      <c r="G116" s="2368"/>
      <c r="H116" s="905" t="s">
        <v>877</v>
      </c>
      <c r="I116" s="905"/>
    </row>
    <row r="117" ht="18.75" customHeight="1" spans="1:9">
      <c r="A117" s="905"/>
      <c r="B117" s="2369"/>
      <c r="C117" s="2369"/>
      <c r="D117" s="905" t="s">
        <v>878</v>
      </c>
      <c r="E117" s="905" t="s">
        <v>707</v>
      </c>
      <c r="F117" s="905" t="s">
        <v>878</v>
      </c>
      <c r="G117" s="905" t="s">
        <v>707</v>
      </c>
      <c r="H117" s="905" t="s">
        <v>878</v>
      </c>
      <c r="I117" s="905" t="s">
        <v>707</v>
      </c>
    </row>
    <row r="118" ht="24.75" customHeight="1" spans="1:9">
      <c r="A118" s="2370" t="str">
        <f>项目基本情况!S2</f>
        <v>房地产</v>
      </c>
      <c r="B118" s="905">
        <f>M18</f>
        <v>0</v>
      </c>
      <c r="C118" s="905" t="e">
        <f>M19</f>
        <v>#DIV/0!</v>
      </c>
      <c r="D118" s="905" t="e">
        <f ca="1">ROUND(IF(D32="总价",C34,E118*B118/10000),0)</f>
        <v>#REF!</v>
      </c>
      <c r="E118" s="905" t="e">
        <f ca="1">ROUND(IF(C33="自定义",IF(D32="楼面单价",C34,D118*10000/B118),I118-G118),0)</f>
        <v>#REF!</v>
      </c>
      <c r="F118" s="905" t="e">
        <f ca="1">ROUND(IF(D32="总价",C35,G118*B118/10000),0)</f>
        <v>#REF!</v>
      </c>
      <c r="G118" s="905" t="e">
        <f ca="1">ROUND(IF(D32="楼面单价",C35,F118*10000/B118),0)</f>
        <v>#REF!</v>
      </c>
      <c r="H118" s="905" t="e">
        <f ca="1">ROUND(IF(D32="总价",C32,I118*B118/10000),0)</f>
        <v>#REF!</v>
      </c>
      <c r="I118" s="905" t="e">
        <f ca="1">ROUND(IF(D32="楼面单价",C32,H118*10000/B118),0)</f>
        <v>#REF!</v>
      </c>
    </row>
    <row r="119" ht="18.75" customHeight="1" spans="1:9">
      <c r="A119" s="905" t="s">
        <v>879</v>
      </c>
      <c r="B119" s="905"/>
      <c r="C119" s="905"/>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100"/>
      <c r="K120" s="2100" t="str">
        <f>IF(D120=0,"故，本次评估不存在"&amp;A120,"故，本次评估"&amp;A120&amp;"为人民币"&amp;D120&amp;"万元整。")</f>
        <v>故，本次评估不存在估价师知悉的法定优先受偿款</v>
      </c>
      <c r="L120" s="2100"/>
      <c r="M120" s="2100"/>
      <c r="N120" s="2100"/>
      <c r="O120" s="2100"/>
      <c r="P120" s="2100"/>
      <c r="Q120" s="2100"/>
      <c r="R120" s="2100"/>
      <c r="S120" s="2100"/>
    </row>
    <row r="121" ht="18.75" customHeight="1" spans="1:27">
      <c r="A121" s="2371" t="s">
        <v>879</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5" t="s">
        <v>879</v>
      </c>
      <c r="B123" s="905"/>
      <c r="C123" s="905"/>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5" t="s">
        <v>879</v>
      </c>
      <c r="B125" s="905"/>
      <c r="C125" s="905"/>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5" t="s">
        <v>879</v>
      </c>
      <c r="B127" s="905"/>
      <c r="C127" s="905"/>
      <c r="D127" s="2371" t="e">
        <f ca="1">NUMBERSTRING(INT(D126*10000),2)&amp;"元整"</f>
        <v>#VALUE!</v>
      </c>
      <c r="E127" s="2376"/>
      <c r="F127" s="2376"/>
      <c r="G127" s="2376"/>
      <c r="H127" s="2376"/>
      <c r="I127" s="2372"/>
      <c r="AA127" s="319"/>
    </row>
    <row r="128" customHeight="1" spans="1:27">
      <c r="A128" s="1880" t="s">
        <v>113</v>
      </c>
      <c r="B128" s="1880"/>
      <c r="C128" s="1880"/>
      <c r="D128" s="1880"/>
      <c r="E128" s="1880"/>
      <c r="F128" s="1880"/>
      <c r="G128" s="1880"/>
      <c r="H128" s="1880"/>
      <c r="I128" s="1880"/>
      <c r="AA128" s="319"/>
    </row>
    <row r="129" customHeight="1" spans="1:27">
      <c r="A129" s="2389" t="s">
        <v>880</v>
      </c>
      <c r="B129" s="2390"/>
      <c r="C129" s="2391" t="s">
        <v>881</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882</v>
      </c>
      <c r="G135" s="2403"/>
      <c r="H135" s="2403"/>
      <c r="I135" s="2410" t="s">
        <v>883</v>
      </c>
    </row>
    <row r="136" customHeight="1" spans="1:9">
      <c r="A136" s="319"/>
      <c r="B136" s="2404" t="s">
        <v>884</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885</v>
      </c>
    </row>
    <row r="139" customHeight="1" spans="1:9">
      <c r="A139" s="319"/>
      <c r="B139" s="2404" t="s">
        <v>886</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885</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0" customFormat="1" customHeight="1" spans="10:26">
      <c r="J409" s="319"/>
      <c r="K409" s="319"/>
      <c r="L409" s="319"/>
      <c r="M409" s="319"/>
      <c r="N409" s="319"/>
      <c r="O409" s="319"/>
      <c r="P409" s="319"/>
      <c r="Q409" s="319"/>
      <c r="R409" s="319"/>
      <c r="S409" s="319"/>
      <c r="T409" s="319"/>
      <c r="U409" s="319"/>
      <c r="V409" s="319"/>
      <c r="W409" s="319"/>
      <c r="X409" s="319"/>
      <c r="Y409" s="319"/>
      <c r="Z409" s="319"/>
    </row>
    <row r="410" s="2100" customFormat="1" customHeight="1" spans="10:26">
      <c r="J410" s="319"/>
      <c r="K410" s="319"/>
      <c r="L410" s="319"/>
      <c r="M410" s="319"/>
      <c r="N410" s="319"/>
      <c r="O410" s="319"/>
      <c r="P410" s="319"/>
      <c r="Q410" s="319"/>
      <c r="R410" s="319"/>
      <c r="S410" s="319"/>
      <c r="T410" s="319"/>
      <c r="U410" s="319"/>
      <c r="V410" s="319"/>
      <c r="W410" s="319"/>
      <c r="X410" s="319"/>
      <c r="Y410" s="319"/>
      <c r="Z410" s="319"/>
    </row>
    <row r="411" s="2100" customFormat="1" customHeight="1" spans="10:26">
      <c r="J411" s="319"/>
      <c r="K411" s="319"/>
      <c r="L411" s="319"/>
      <c r="M411" s="319"/>
      <c r="N411" s="319"/>
      <c r="O411" s="319"/>
      <c r="P411" s="319"/>
      <c r="Q411" s="319"/>
      <c r="R411" s="319"/>
      <c r="S411" s="319"/>
      <c r="T411" s="319"/>
      <c r="U411" s="319"/>
      <c r="V411" s="319"/>
      <c r="W411" s="319"/>
      <c r="X411" s="319"/>
      <c r="Y411" s="319"/>
      <c r="Z411" s="319"/>
    </row>
    <row r="412" s="2100" customFormat="1" customHeight="1" spans="10:26">
      <c r="J412" s="319"/>
      <c r="K412" s="319"/>
      <c r="L412" s="319"/>
      <c r="M412" s="319"/>
      <c r="N412" s="319"/>
      <c r="O412" s="319"/>
      <c r="P412" s="319"/>
      <c r="Q412" s="319"/>
      <c r="R412" s="319"/>
      <c r="S412" s="319"/>
      <c r="T412" s="319"/>
      <c r="U412" s="319"/>
      <c r="V412" s="319"/>
      <c r="W412" s="319"/>
      <c r="X412" s="319"/>
      <c r="Y412" s="319"/>
      <c r="Z412" s="319"/>
    </row>
    <row r="413" s="2100" customFormat="1" customHeight="1" spans="10:26">
      <c r="J413" s="319"/>
      <c r="K413" s="319"/>
      <c r="L413" s="319"/>
      <c r="M413" s="319"/>
      <c r="N413" s="319"/>
      <c r="O413" s="319"/>
      <c r="P413" s="319"/>
      <c r="Q413" s="319"/>
      <c r="R413" s="319"/>
      <c r="S413" s="319"/>
      <c r="T413" s="319"/>
      <c r="U413" s="319"/>
      <c r="V413" s="319"/>
      <c r="W413" s="319"/>
      <c r="X413" s="319"/>
      <c r="Y413" s="319"/>
      <c r="Z413" s="319"/>
    </row>
    <row r="414" s="2100" customFormat="1" customHeight="1" spans="10:26">
      <c r="J414" s="319"/>
      <c r="K414" s="319"/>
      <c r="L414" s="319"/>
      <c r="M414" s="319"/>
      <c r="N414" s="319"/>
      <c r="O414" s="319"/>
      <c r="P414" s="319"/>
      <c r="Q414" s="319"/>
      <c r="R414" s="319"/>
      <c r="S414" s="319"/>
      <c r="T414" s="319"/>
      <c r="U414" s="319"/>
      <c r="V414" s="319"/>
      <c r="W414" s="319"/>
      <c r="X414" s="319"/>
      <c r="Y414" s="319"/>
      <c r="Z414" s="319"/>
    </row>
    <row r="415" s="2100" customFormat="1" customHeight="1" spans="10:26">
      <c r="J415" s="319"/>
      <c r="K415" s="319"/>
      <c r="L415" s="319"/>
      <c r="M415" s="319"/>
      <c r="N415" s="319"/>
      <c r="O415" s="319"/>
      <c r="P415" s="319"/>
      <c r="Q415" s="319"/>
      <c r="R415" s="319"/>
      <c r="S415" s="319"/>
      <c r="T415" s="319"/>
      <c r="U415" s="319"/>
      <c r="V415" s="319"/>
      <c r="W415" s="319"/>
      <c r="X415" s="319"/>
      <c r="Y415" s="319"/>
      <c r="Z415" s="319"/>
    </row>
    <row r="416" s="2100" customFormat="1" customHeight="1" spans="10:26">
      <c r="J416" s="319"/>
      <c r="K416" s="319"/>
      <c r="L416" s="319"/>
      <c r="M416" s="319"/>
      <c r="N416" s="319"/>
      <c r="O416" s="319"/>
      <c r="P416" s="319"/>
      <c r="Q416" s="319"/>
      <c r="R416" s="319"/>
      <c r="S416" s="319"/>
      <c r="T416" s="319"/>
      <c r="U416" s="319"/>
      <c r="V416" s="319"/>
      <c r="W416" s="319"/>
      <c r="X416" s="319"/>
      <c r="Y416" s="319"/>
      <c r="Z416" s="319"/>
    </row>
    <row r="417" s="2100" customFormat="1" customHeight="1" spans="10:26">
      <c r="J417" s="319"/>
      <c r="K417" s="319"/>
      <c r="L417" s="319"/>
      <c r="M417" s="319"/>
      <c r="N417" s="319"/>
      <c r="O417" s="319"/>
      <c r="P417" s="319"/>
      <c r="Q417" s="319"/>
      <c r="R417" s="319"/>
      <c r="S417" s="319"/>
      <c r="T417" s="319"/>
      <c r="U417" s="319"/>
      <c r="V417" s="319"/>
      <c r="W417" s="319"/>
      <c r="X417" s="319"/>
      <c r="Y417" s="319"/>
      <c r="Z417" s="319"/>
    </row>
    <row r="418" s="2100" customFormat="1" customHeight="1" spans="10:26">
      <c r="J418" s="319"/>
      <c r="K418" s="319"/>
      <c r="L418" s="319"/>
      <c r="M418" s="319"/>
      <c r="N418" s="319"/>
      <c r="O418" s="319"/>
      <c r="P418" s="319"/>
      <c r="Q418" s="319"/>
      <c r="R418" s="319"/>
      <c r="S418" s="319"/>
      <c r="T418" s="319"/>
      <c r="U418" s="319"/>
      <c r="V418" s="319"/>
      <c r="W418" s="319"/>
      <c r="X418" s="319"/>
      <c r="Y418" s="319"/>
      <c r="Z418" s="319"/>
    </row>
    <row r="419" s="2100" customFormat="1" customHeight="1" spans="10:26">
      <c r="J419" s="319"/>
      <c r="K419" s="319"/>
      <c r="L419" s="319"/>
      <c r="M419" s="319"/>
      <c r="N419" s="319"/>
      <c r="O419" s="319"/>
      <c r="P419" s="319"/>
      <c r="Q419" s="319"/>
      <c r="R419" s="319"/>
      <c r="S419" s="319"/>
      <c r="T419" s="319"/>
      <c r="U419" s="319"/>
      <c r="V419" s="319"/>
      <c r="W419" s="319"/>
      <c r="X419" s="319"/>
      <c r="Y419" s="319"/>
      <c r="Z419" s="319"/>
    </row>
    <row r="420" s="2100" customFormat="1" customHeight="1" spans="10:26">
      <c r="J420" s="319"/>
      <c r="K420" s="319"/>
      <c r="L420" s="319"/>
      <c r="M420" s="319"/>
      <c r="N420" s="319"/>
      <c r="O420" s="319"/>
      <c r="P420" s="319"/>
      <c r="Q420" s="319"/>
      <c r="R420" s="319"/>
      <c r="S420" s="319"/>
      <c r="T420" s="319"/>
      <c r="U420" s="319"/>
      <c r="V420" s="319"/>
      <c r="W420" s="319"/>
      <c r="X420" s="319"/>
      <c r="Y420" s="319"/>
      <c r="Z420" s="319"/>
    </row>
    <row r="421" s="2100" customFormat="1" customHeight="1" spans="10:26">
      <c r="J421" s="319"/>
      <c r="K421" s="319"/>
      <c r="L421" s="319"/>
      <c r="M421" s="319"/>
      <c r="N421" s="319"/>
      <c r="O421" s="319"/>
      <c r="P421" s="319"/>
      <c r="Q421" s="319"/>
      <c r="R421" s="319"/>
      <c r="S421" s="319"/>
      <c r="T421" s="319"/>
      <c r="U421" s="319"/>
      <c r="V421" s="319"/>
      <c r="W421" s="319"/>
      <c r="X421" s="319"/>
      <c r="Y421" s="319"/>
      <c r="Z421" s="319"/>
    </row>
    <row r="422" s="2100" customFormat="1" customHeight="1" spans="10:26">
      <c r="J422" s="319"/>
      <c r="K422" s="319"/>
      <c r="L422" s="319"/>
      <c r="M422" s="319"/>
      <c r="N422" s="319"/>
      <c r="O422" s="319"/>
      <c r="P422" s="319"/>
      <c r="Q422" s="319"/>
      <c r="R422" s="319"/>
      <c r="S422" s="319"/>
      <c r="T422" s="319"/>
      <c r="U422" s="319"/>
      <c r="V422" s="319"/>
      <c r="W422" s="319"/>
      <c r="X422" s="319"/>
      <c r="Y422" s="319"/>
      <c r="Z422" s="319"/>
    </row>
    <row r="423" s="2100" customFormat="1" customHeight="1" spans="10:26">
      <c r="J423" s="319"/>
      <c r="K423" s="319"/>
      <c r="L423" s="319"/>
      <c r="M423" s="319"/>
      <c r="N423" s="319"/>
      <c r="O423" s="319"/>
      <c r="P423" s="319"/>
      <c r="Q423" s="319"/>
      <c r="R423" s="319"/>
      <c r="S423" s="319"/>
      <c r="T423" s="319"/>
      <c r="U423" s="319"/>
      <c r="V423" s="319"/>
      <c r="W423" s="319"/>
      <c r="X423" s="319"/>
      <c r="Y423" s="319"/>
      <c r="Z423" s="319"/>
    </row>
    <row r="424" s="2100" customFormat="1" customHeight="1" spans="10:26">
      <c r="J424" s="319"/>
      <c r="K424" s="319"/>
      <c r="L424" s="319"/>
      <c r="M424" s="319"/>
      <c r="N424" s="319"/>
      <c r="O424" s="319"/>
      <c r="P424" s="319"/>
      <c r="Q424" s="319"/>
      <c r="R424" s="319"/>
      <c r="S424" s="319"/>
      <c r="T424" s="319"/>
      <c r="U424" s="319"/>
      <c r="V424" s="319"/>
      <c r="W424" s="319"/>
      <c r="X424" s="319"/>
      <c r="Y424" s="319"/>
      <c r="Z424" s="319"/>
    </row>
    <row r="425" s="2100" customFormat="1" customHeight="1" spans="10:26">
      <c r="J425" s="319"/>
      <c r="K425" s="319"/>
      <c r="L425" s="319"/>
      <c r="M425" s="319"/>
      <c r="N425" s="319"/>
      <c r="O425" s="319"/>
      <c r="P425" s="319"/>
      <c r="Q425" s="319"/>
      <c r="R425" s="319"/>
      <c r="S425" s="319"/>
      <c r="T425" s="319"/>
      <c r="U425" s="319"/>
      <c r="V425" s="319"/>
      <c r="W425" s="319"/>
      <c r="X425" s="319"/>
      <c r="Y425" s="319"/>
      <c r="Z425" s="319"/>
    </row>
    <row r="426" s="2100" customFormat="1" customHeight="1" spans="10:26">
      <c r="J426" s="319"/>
      <c r="K426" s="319"/>
      <c r="L426" s="319"/>
      <c r="M426" s="319"/>
      <c r="N426" s="319"/>
      <c r="O426" s="319"/>
      <c r="P426" s="319"/>
      <c r="Q426" s="319"/>
      <c r="R426" s="319"/>
      <c r="S426" s="319"/>
      <c r="T426" s="319"/>
      <c r="U426" s="319"/>
      <c r="V426" s="319"/>
      <c r="W426" s="319"/>
      <c r="X426" s="319"/>
      <c r="Y426" s="319"/>
      <c r="Z426" s="319"/>
    </row>
    <row r="427" s="2100" customFormat="1" customHeight="1" spans="10:26">
      <c r="J427" s="319"/>
      <c r="K427" s="319"/>
      <c r="L427" s="319"/>
      <c r="M427" s="319"/>
      <c r="N427" s="319"/>
      <c r="O427" s="319"/>
      <c r="P427" s="319"/>
      <c r="Q427" s="319"/>
      <c r="R427" s="319"/>
      <c r="S427" s="319"/>
      <c r="T427" s="319"/>
      <c r="U427" s="319"/>
      <c r="V427" s="319"/>
      <c r="W427" s="319"/>
      <c r="X427" s="319"/>
      <c r="Y427" s="319"/>
      <c r="Z427" s="319"/>
    </row>
    <row r="428" s="2100" customFormat="1" customHeight="1" spans="10:26">
      <c r="J428" s="319"/>
      <c r="K428" s="319"/>
      <c r="L428" s="319"/>
      <c r="M428" s="319"/>
      <c r="N428" s="319"/>
      <c r="O428" s="319"/>
      <c r="P428" s="319"/>
      <c r="Q428" s="319"/>
      <c r="R428" s="319"/>
      <c r="S428" s="319"/>
      <c r="T428" s="319"/>
      <c r="U428" s="319"/>
      <c r="V428" s="319"/>
      <c r="W428" s="319"/>
      <c r="X428" s="319"/>
      <c r="Y428" s="319"/>
      <c r="Z428" s="319"/>
    </row>
    <row r="429" s="2100" customFormat="1" customHeight="1" spans="10:26">
      <c r="J429" s="319"/>
      <c r="K429" s="319"/>
      <c r="L429" s="319"/>
      <c r="M429" s="319"/>
      <c r="N429" s="319"/>
      <c r="O429" s="319"/>
      <c r="P429" s="319"/>
      <c r="Q429" s="319"/>
      <c r="R429" s="319"/>
      <c r="S429" s="319"/>
      <c r="T429" s="319"/>
      <c r="U429" s="319"/>
      <c r="V429" s="319"/>
      <c r="W429" s="319"/>
      <c r="X429" s="319"/>
      <c r="Y429" s="319"/>
      <c r="Z429" s="319"/>
    </row>
    <row r="430" s="2100" customFormat="1" customHeight="1" spans="10:26">
      <c r="J430" s="319"/>
      <c r="K430" s="319"/>
      <c r="L430" s="319"/>
      <c r="M430" s="319"/>
      <c r="N430" s="319"/>
      <c r="O430" s="319"/>
      <c r="P430" s="319"/>
      <c r="Q430" s="319"/>
      <c r="R430" s="319"/>
      <c r="S430" s="319"/>
      <c r="T430" s="319"/>
      <c r="U430" s="319"/>
      <c r="V430" s="319"/>
      <c r="W430" s="319"/>
      <c r="X430" s="319"/>
      <c r="Y430" s="319"/>
      <c r="Z430" s="319"/>
    </row>
    <row r="431" s="2100" customFormat="1" customHeight="1" spans="10:26">
      <c r="J431" s="319"/>
      <c r="K431" s="319"/>
      <c r="L431" s="319"/>
      <c r="M431" s="319"/>
      <c r="N431" s="319"/>
      <c r="O431" s="319"/>
      <c r="P431" s="319"/>
      <c r="Q431" s="319"/>
      <c r="R431" s="319"/>
      <c r="S431" s="319"/>
      <c r="T431" s="319"/>
      <c r="U431" s="319"/>
      <c r="V431" s="319"/>
      <c r="W431" s="319"/>
      <c r="X431" s="319"/>
      <c r="Y431" s="319"/>
      <c r="Z431" s="319"/>
    </row>
    <row r="432" s="2100" customFormat="1" customHeight="1" spans="10:26">
      <c r="J432" s="319"/>
      <c r="K432" s="319"/>
      <c r="L432" s="319"/>
      <c r="M432" s="319"/>
      <c r="N432" s="319"/>
      <c r="O432" s="319"/>
      <c r="P432" s="319"/>
      <c r="Q432" s="319"/>
      <c r="R432" s="319"/>
      <c r="S432" s="319"/>
      <c r="T432" s="319"/>
      <c r="U432" s="319"/>
      <c r="V432" s="319"/>
      <c r="W432" s="319"/>
      <c r="X432" s="319"/>
      <c r="Y432" s="319"/>
      <c r="Z432" s="319"/>
    </row>
    <row r="433" s="2100" customFormat="1" customHeight="1" spans="10:26">
      <c r="J433" s="319"/>
      <c r="K433" s="319"/>
      <c r="L433" s="319"/>
      <c r="M433" s="319"/>
      <c r="N433" s="319"/>
      <c r="O433" s="319"/>
      <c r="P433" s="319"/>
      <c r="Q433" s="319"/>
      <c r="R433" s="319"/>
      <c r="S433" s="319"/>
      <c r="T433" s="319"/>
      <c r="U433" s="319"/>
      <c r="V433" s="319"/>
      <c r="W433" s="319"/>
      <c r="X433" s="319"/>
      <c r="Y433" s="319"/>
      <c r="Z433" s="319"/>
    </row>
    <row r="434" s="2100" customFormat="1" customHeight="1" spans="10:26">
      <c r="J434" s="319"/>
      <c r="K434" s="319"/>
      <c r="L434" s="319"/>
      <c r="M434" s="319"/>
      <c r="N434" s="319"/>
      <c r="O434" s="319"/>
      <c r="P434" s="319"/>
      <c r="Q434" s="319"/>
      <c r="R434" s="319"/>
      <c r="S434" s="319"/>
      <c r="T434" s="319"/>
      <c r="U434" s="319"/>
      <c r="V434" s="319"/>
      <c r="W434" s="319"/>
      <c r="X434" s="319"/>
      <c r="Y434" s="319"/>
      <c r="Z434" s="319"/>
    </row>
    <row r="435" s="2100" customFormat="1" customHeight="1" spans="10:26">
      <c r="J435" s="319"/>
      <c r="K435" s="319"/>
      <c r="L435" s="319"/>
      <c r="M435" s="319"/>
      <c r="N435" s="319"/>
      <c r="O435" s="319"/>
      <c r="P435" s="319"/>
      <c r="Q435" s="319"/>
      <c r="R435" s="319"/>
      <c r="S435" s="319"/>
      <c r="T435" s="319"/>
      <c r="U435" s="319"/>
      <c r="V435" s="319"/>
      <c r="W435" s="319"/>
      <c r="X435" s="319"/>
      <c r="Y435" s="319"/>
      <c r="Z435" s="319"/>
    </row>
    <row r="436" s="2100" customFormat="1" customHeight="1" spans="10:26">
      <c r="J436" s="319"/>
      <c r="K436" s="319"/>
      <c r="L436" s="319"/>
      <c r="M436" s="319"/>
      <c r="N436" s="319"/>
      <c r="O436" s="319"/>
      <c r="P436" s="319"/>
      <c r="Q436" s="319"/>
      <c r="R436" s="319"/>
      <c r="S436" s="319"/>
      <c r="T436" s="319"/>
      <c r="U436" s="319"/>
      <c r="V436" s="319"/>
      <c r="W436" s="319"/>
      <c r="X436" s="319"/>
      <c r="Y436" s="319"/>
      <c r="Z436" s="319"/>
    </row>
    <row r="437" s="2100" customFormat="1" customHeight="1" spans="10:26">
      <c r="J437" s="319"/>
      <c r="K437" s="319"/>
      <c r="L437" s="319"/>
      <c r="M437" s="319"/>
      <c r="N437" s="319"/>
      <c r="O437" s="319"/>
      <c r="P437" s="319"/>
      <c r="Q437" s="319"/>
      <c r="R437" s="319"/>
      <c r="S437" s="319"/>
      <c r="T437" s="319"/>
      <c r="U437" s="319"/>
      <c r="V437" s="319"/>
      <c r="W437" s="319"/>
      <c r="X437" s="319"/>
      <c r="Y437" s="319"/>
      <c r="Z437" s="319"/>
    </row>
    <row r="438" s="2100" customFormat="1" customHeight="1" spans="10:26">
      <c r="J438" s="319"/>
      <c r="K438" s="319"/>
      <c r="L438" s="319"/>
      <c r="M438" s="319"/>
      <c r="N438" s="319"/>
      <c r="O438" s="319"/>
      <c r="P438" s="319"/>
      <c r="Q438" s="319"/>
      <c r="R438" s="319"/>
      <c r="S438" s="319"/>
      <c r="T438" s="319"/>
      <c r="U438" s="319"/>
      <c r="V438" s="319"/>
      <c r="W438" s="319"/>
      <c r="X438" s="319"/>
      <c r="Y438" s="319"/>
      <c r="Z438" s="319"/>
    </row>
    <row r="439" s="2100" customFormat="1" customHeight="1" spans="10:26">
      <c r="J439" s="319"/>
      <c r="K439" s="319"/>
      <c r="L439" s="319"/>
      <c r="M439" s="319"/>
      <c r="N439" s="319"/>
      <c r="O439" s="319"/>
      <c r="P439" s="319"/>
      <c r="Q439" s="319"/>
      <c r="R439" s="319"/>
      <c r="S439" s="319"/>
      <c r="T439" s="319"/>
      <c r="U439" s="319"/>
      <c r="V439" s="319"/>
      <c r="W439" s="319"/>
      <c r="X439" s="319"/>
      <c r="Y439" s="319"/>
      <c r="Z439" s="319"/>
    </row>
    <row r="440" s="2100" customFormat="1" customHeight="1" spans="10:26">
      <c r="J440" s="319"/>
      <c r="K440" s="319"/>
      <c r="L440" s="319"/>
      <c r="M440" s="319"/>
      <c r="N440" s="319"/>
      <c r="O440" s="319"/>
      <c r="P440" s="319"/>
      <c r="Q440" s="319"/>
      <c r="R440" s="319"/>
      <c r="S440" s="319"/>
      <c r="T440" s="319"/>
      <c r="U440" s="319"/>
      <c r="V440" s="319"/>
      <c r="W440" s="319"/>
      <c r="X440" s="319"/>
      <c r="Y440" s="319"/>
      <c r="Z440" s="319"/>
    </row>
    <row r="441" s="2100" customFormat="1" customHeight="1" spans="10:26">
      <c r="J441" s="319"/>
      <c r="K441" s="319"/>
      <c r="L441" s="319"/>
      <c r="M441" s="319"/>
      <c r="N441" s="319"/>
      <c r="O441" s="319"/>
      <c r="P441" s="319"/>
      <c r="Q441" s="319"/>
      <c r="R441" s="319"/>
      <c r="S441" s="319"/>
      <c r="T441" s="319"/>
      <c r="U441" s="319"/>
      <c r="V441" s="319"/>
      <c r="W441" s="319"/>
      <c r="X441" s="319"/>
      <c r="Y441" s="319"/>
      <c r="Z441" s="319"/>
    </row>
    <row r="442" s="2100" customFormat="1" customHeight="1" spans="10:26">
      <c r="J442" s="319"/>
      <c r="K442" s="319"/>
      <c r="L442" s="319"/>
      <c r="M442" s="319"/>
      <c r="N442" s="319"/>
      <c r="O442" s="319"/>
      <c r="P442" s="319"/>
      <c r="Q442" s="319"/>
      <c r="R442" s="319"/>
      <c r="S442" s="319"/>
      <c r="T442" s="319"/>
      <c r="U442" s="319"/>
      <c r="V442" s="319"/>
      <c r="W442" s="319"/>
      <c r="X442" s="319"/>
      <c r="Y442" s="319"/>
      <c r="Z442" s="319"/>
    </row>
    <row r="443" s="2100" customFormat="1" customHeight="1" spans="10:26">
      <c r="J443" s="319"/>
      <c r="K443" s="319"/>
      <c r="L443" s="319"/>
      <c r="M443" s="319"/>
      <c r="N443" s="319"/>
      <c r="O443" s="319"/>
      <c r="P443" s="319"/>
      <c r="Q443" s="319"/>
      <c r="R443" s="319"/>
      <c r="S443" s="319"/>
      <c r="T443" s="319"/>
      <c r="U443" s="319"/>
      <c r="V443" s="319"/>
      <c r="W443" s="319"/>
      <c r="X443" s="319"/>
      <c r="Y443" s="319"/>
      <c r="Z443" s="319"/>
    </row>
    <row r="444" s="2100" customFormat="1" customHeight="1" spans="10:26">
      <c r="J444" s="319"/>
      <c r="K444" s="319"/>
      <c r="L444" s="319"/>
      <c r="M444" s="319"/>
      <c r="N444" s="319"/>
      <c r="O444" s="319"/>
      <c r="P444" s="319"/>
      <c r="Q444" s="319"/>
      <c r="R444" s="319"/>
      <c r="S444" s="319"/>
      <c r="T444" s="319"/>
      <c r="U444" s="319"/>
      <c r="V444" s="319"/>
      <c r="W444" s="319"/>
      <c r="X444" s="319"/>
      <c r="Y444" s="319"/>
      <c r="Z444" s="319"/>
    </row>
    <row r="445" s="2100" customFormat="1" customHeight="1" spans="10:26">
      <c r="J445" s="319"/>
      <c r="K445" s="319"/>
      <c r="L445" s="319"/>
      <c r="M445" s="319"/>
      <c r="N445" s="319"/>
      <c r="O445" s="319"/>
      <c r="P445" s="319"/>
      <c r="Q445" s="319"/>
      <c r="R445" s="319"/>
      <c r="S445" s="319"/>
      <c r="T445" s="319"/>
      <c r="U445" s="319"/>
      <c r="V445" s="319"/>
      <c r="W445" s="319"/>
      <c r="X445" s="319"/>
      <c r="Y445" s="319"/>
      <c r="Z445" s="319"/>
    </row>
    <row r="446" s="2100" customFormat="1" customHeight="1" spans="10:26">
      <c r="J446" s="319"/>
      <c r="K446" s="319"/>
      <c r="L446" s="319"/>
      <c r="M446" s="319"/>
      <c r="N446" s="319"/>
      <c r="O446" s="319"/>
      <c r="P446" s="319"/>
      <c r="Q446" s="319"/>
      <c r="R446" s="319"/>
      <c r="S446" s="319"/>
      <c r="T446" s="319"/>
      <c r="U446" s="319"/>
      <c r="V446" s="319"/>
      <c r="W446" s="319"/>
      <c r="X446" s="319"/>
      <c r="Y446" s="319"/>
      <c r="Z446" s="319"/>
    </row>
    <row r="447" s="2100" customFormat="1" customHeight="1" spans="10:26">
      <c r="J447" s="319"/>
      <c r="K447" s="319"/>
      <c r="L447" s="319"/>
      <c r="M447" s="319"/>
      <c r="N447" s="319"/>
      <c r="O447" s="319"/>
      <c r="P447" s="319"/>
      <c r="Q447" s="319"/>
      <c r="R447" s="319"/>
      <c r="S447" s="319"/>
      <c r="T447" s="319"/>
      <c r="U447" s="319"/>
      <c r="V447" s="319"/>
      <c r="W447" s="319"/>
      <c r="X447" s="319"/>
      <c r="Y447" s="319"/>
      <c r="Z447" s="319"/>
    </row>
    <row r="448" s="2100" customFormat="1" customHeight="1" spans="10:26">
      <c r="J448" s="319"/>
      <c r="K448" s="319"/>
      <c r="L448" s="319"/>
      <c r="M448" s="319"/>
      <c r="N448" s="319"/>
      <c r="O448" s="319"/>
      <c r="P448" s="319"/>
      <c r="Q448" s="319"/>
      <c r="R448" s="319"/>
      <c r="S448" s="319"/>
      <c r="T448" s="319"/>
      <c r="U448" s="319"/>
      <c r="V448" s="319"/>
      <c r="W448" s="319"/>
      <c r="X448" s="319"/>
      <c r="Y448" s="319"/>
      <c r="Z448" s="319"/>
    </row>
    <row r="449" s="2100" customFormat="1" customHeight="1" spans="10:26">
      <c r="J449" s="319"/>
      <c r="K449" s="319"/>
      <c r="L449" s="319"/>
      <c r="M449" s="319"/>
      <c r="N449" s="319"/>
      <c r="O449" s="319"/>
      <c r="P449" s="319"/>
      <c r="Q449" s="319"/>
      <c r="R449" s="319"/>
      <c r="S449" s="319"/>
      <c r="T449" s="319"/>
      <c r="U449" s="319"/>
      <c r="V449" s="319"/>
      <c r="W449" s="319"/>
      <c r="X449" s="319"/>
      <c r="Y449" s="319"/>
      <c r="Z449" s="319"/>
    </row>
    <row r="450" s="2100" customFormat="1" customHeight="1" spans="10:26">
      <c r="J450" s="319"/>
      <c r="K450" s="319"/>
      <c r="L450" s="319"/>
      <c r="M450" s="319"/>
      <c r="N450" s="319"/>
      <c r="O450" s="319"/>
      <c r="P450" s="319"/>
      <c r="Q450" s="319"/>
      <c r="R450" s="319"/>
      <c r="S450" s="319"/>
      <c r="T450" s="319"/>
      <c r="U450" s="319"/>
      <c r="V450" s="319"/>
      <c r="W450" s="319"/>
      <c r="X450" s="319"/>
      <c r="Y450" s="319"/>
      <c r="Z450" s="319"/>
    </row>
    <row r="451" s="2100" customFormat="1" customHeight="1" spans="10:26">
      <c r="J451" s="319"/>
      <c r="K451" s="319"/>
      <c r="L451" s="319"/>
      <c r="M451" s="319"/>
      <c r="N451" s="319"/>
      <c r="O451" s="319"/>
      <c r="P451" s="319"/>
      <c r="Q451" s="319"/>
      <c r="R451" s="319"/>
      <c r="S451" s="319"/>
      <c r="T451" s="319"/>
      <c r="U451" s="319"/>
      <c r="V451" s="319"/>
      <c r="W451" s="319"/>
      <c r="X451" s="319"/>
      <c r="Y451" s="319"/>
      <c r="Z451" s="319"/>
    </row>
    <row r="452" s="2100" customFormat="1" customHeight="1" spans="10:26">
      <c r="J452" s="319"/>
      <c r="K452" s="319"/>
      <c r="L452" s="319"/>
      <c r="M452" s="319"/>
      <c r="N452" s="319"/>
      <c r="O452" s="319"/>
      <c r="P452" s="319"/>
      <c r="Q452" s="319"/>
      <c r="R452" s="319"/>
      <c r="S452" s="319"/>
      <c r="T452" s="319"/>
      <c r="U452" s="319"/>
      <c r="V452" s="319"/>
      <c r="W452" s="319"/>
      <c r="X452" s="319"/>
      <c r="Y452" s="319"/>
      <c r="Z452" s="319"/>
    </row>
    <row r="453" s="2100" customFormat="1" customHeight="1" spans="10:26">
      <c r="J453" s="319"/>
      <c r="K453" s="319"/>
      <c r="L453" s="319"/>
      <c r="M453" s="319"/>
      <c r="N453" s="319"/>
      <c r="O453" s="319"/>
      <c r="P453" s="319"/>
      <c r="Q453" s="319"/>
      <c r="R453" s="319"/>
      <c r="S453" s="319"/>
      <c r="T453" s="319"/>
      <c r="U453" s="319"/>
      <c r="V453" s="319"/>
      <c r="W453" s="319"/>
      <c r="X453" s="319"/>
      <c r="Y453" s="319"/>
      <c r="Z453" s="319"/>
    </row>
    <row r="454" s="2100" customFormat="1" customHeight="1" spans="10:26">
      <c r="J454" s="319"/>
      <c r="K454" s="319"/>
      <c r="L454" s="319"/>
      <c r="M454" s="319"/>
      <c r="N454" s="319"/>
      <c r="O454" s="319"/>
      <c r="P454" s="319"/>
      <c r="Q454" s="319"/>
      <c r="R454" s="319"/>
      <c r="S454" s="319"/>
      <c r="T454" s="319"/>
      <c r="U454" s="319"/>
      <c r="V454" s="319"/>
      <c r="W454" s="319"/>
      <c r="X454" s="319"/>
      <c r="Y454" s="319"/>
      <c r="Z454" s="319"/>
    </row>
    <row r="455" s="2100" customFormat="1" customHeight="1" spans="10:26">
      <c r="J455" s="319"/>
      <c r="K455" s="319"/>
      <c r="L455" s="319"/>
      <c r="M455" s="319"/>
      <c r="N455" s="319"/>
      <c r="O455" s="319"/>
      <c r="P455" s="319"/>
      <c r="Q455" s="319"/>
      <c r="R455" s="319"/>
      <c r="S455" s="319"/>
      <c r="T455" s="319"/>
      <c r="U455" s="319"/>
      <c r="V455" s="319"/>
      <c r="W455" s="319"/>
      <c r="X455" s="319"/>
      <c r="Y455" s="319"/>
      <c r="Z455" s="319"/>
    </row>
    <row r="456" s="2100" customFormat="1" customHeight="1" spans="10:26">
      <c r="J456" s="319"/>
      <c r="K456" s="319"/>
      <c r="L456" s="319"/>
      <c r="M456" s="319"/>
      <c r="N456" s="319"/>
      <c r="O456" s="319"/>
      <c r="P456" s="319"/>
      <c r="Q456" s="319"/>
      <c r="R456" s="319"/>
      <c r="S456" s="319"/>
      <c r="T456" s="319"/>
      <c r="U456" s="319"/>
      <c r="V456" s="319"/>
      <c r="W456" s="319"/>
      <c r="X456" s="319"/>
      <c r="Y456" s="319"/>
      <c r="Z456" s="319"/>
    </row>
    <row r="457" s="2100" customFormat="1" customHeight="1" spans="10:26">
      <c r="J457" s="319"/>
      <c r="K457" s="319"/>
      <c r="L457" s="319"/>
      <c r="M457" s="319"/>
      <c r="N457" s="319"/>
      <c r="O457" s="319"/>
      <c r="P457" s="319"/>
      <c r="Q457" s="319"/>
      <c r="R457" s="319"/>
      <c r="S457" s="319"/>
      <c r="T457" s="319"/>
      <c r="U457" s="319"/>
      <c r="V457" s="319"/>
      <c r="W457" s="319"/>
      <c r="X457" s="319"/>
      <c r="Y457" s="319"/>
      <c r="Z457" s="319"/>
    </row>
    <row r="458" s="2100" customFormat="1" customHeight="1" spans="10:26">
      <c r="J458" s="319"/>
      <c r="K458" s="319"/>
      <c r="L458" s="319"/>
      <c r="M458" s="319"/>
      <c r="N458" s="319"/>
      <c r="O458" s="319"/>
      <c r="P458" s="319"/>
      <c r="Q458" s="319"/>
      <c r="R458" s="319"/>
      <c r="S458" s="319"/>
      <c r="T458" s="319"/>
      <c r="U458" s="319"/>
      <c r="V458" s="319"/>
      <c r="W458" s="319"/>
      <c r="X458" s="319"/>
      <c r="Y458" s="319"/>
      <c r="Z458" s="319"/>
    </row>
    <row r="459" s="2100" customFormat="1" customHeight="1" spans="10:26">
      <c r="J459" s="319"/>
      <c r="K459" s="319"/>
      <c r="L459" s="319"/>
      <c r="M459" s="319"/>
      <c r="N459" s="319"/>
      <c r="O459" s="319"/>
      <c r="P459" s="319"/>
      <c r="Q459" s="319"/>
      <c r="R459" s="319"/>
      <c r="S459" s="319"/>
      <c r="T459" s="319"/>
      <c r="U459" s="319"/>
      <c r="V459" s="319"/>
      <c r="W459" s="319"/>
      <c r="X459" s="319"/>
      <c r="Y459" s="319"/>
      <c r="Z459" s="319"/>
    </row>
    <row r="460" s="2100" customFormat="1" customHeight="1" spans="10:26">
      <c r="J460" s="319"/>
      <c r="K460" s="319"/>
      <c r="L460" s="319"/>
      <c r="M460" s="319"/>
      <c r="N460" s="319"/>
      <c r="O460" s="319"/>
      <c r="P460" s="319"/>
      <c r="Q460" s="319"/>
      <c r="R460" s="319"/>
      <c r="S460" s="319"/>
      <c r="T460" s="319"/>
      <c r="U460" s="319"/>
      <c r="V460" s="319"/>
      <c r="W460" s="319"/>
      <c r="X460" s="319"/>
      <c r="Y460" s="319"/>
      <c r="Z460" s="319"/>
    </row>
    <row r="461" s="2100" customFormat="1" customHeight="1" spans="10:26">
      <c r="J461" s="319"/>
      <c r="K461" s="319"/>
      <c r="L461" s="319"/>
      <c r="M461" s="319"/>
      <c r="N461" s="319"/>
      <c r="O461" s="319"/>
      <c r="P461" s="319"/>
      <c r="Q461" s="319"/>
      <c r="R461" s="319"/>
      <c r="S461" s="319"/>
      <c r="T461" s="319"/>
      <c r="U461" s="319"/>
      <c r="V461" s="319"/>
      <c r="W461" s="319"/>
      <c r="X461" s="319"/>
      <c r="Y461" s="319"/>
      <c r="Z461" s="319"/>
    </row>
    <row r="462" s="2100" customFormat="1" customHeight="1" spans="10:26">
      <c r="J462" s="319"/>
      <c r="K462" s="319"/>
      <c r="L462" s="319"/>
      <c r="M462" s="319"/>
      <c r="N462" s="319"/>
      <c r="O462" s="319"/>
      <c r="P462" s="319"/>
      <c r="Q462" s="319"/>
      <c r="R462" s="319"/>
      <c r="S462" s="319"/>
      <c r="T462" s="319"/>
      <c r="U462" s="319"/>
      <c r="V462" s="319"/>
      <c r="W462" s="319"/>
      <c r="X462" s="319"/>
      <c r="Y462" s="319"/>
      <c r="Z462" s="319"/>
    </row>
    <row r="463" s="2100" customFormat="1" customHeight="1" spans="10:26">
      <c r="J463" s="319"/>
      <c r="K463" s="319"/>
      <c r="L463" s="319"/>
      <c r="M463" s="319"/>
      <c r="N463" s="319"/>
      <c r="O463" s="319"/>
      <c r="P463" s="319"/>
      <c r="Q463" s="319"/>
      <c r="R463" s="319"/>
      <c r="S463" s="319"/>
      <c r="T463" s="319"/>
      <c r="U463" s="319"/>
      <c r="V463" s="319"/>
      <c r="W463" s="319"/>
      <c r="X463" s="319"/>
      <c r="Y463" s="319"/>
      <c r="Z463" s="319"/>
    </row>
    <row r="464" s="2100" customFormat="1" customHeight="1" spans="10:26">
      <c r="J464" s="319"/>
      <c r="K464" s="319"/>
      <c r="L464" s="319"/>
      <c r="M464" s="319"/>
      <c r="N464" s="319"/>
      <c r="O464" s="319"/>
      <c r="P464" s="319"/>
      <c r="Q464" s="319"/>
      <c r="R464" s="319"/>
      <c r="S464" s="319"/>
      <c r="T464" s="319"/>
      <c r="U464" s="319"/>
      <c r="V464" s="319"/>
      <c r="W464" s="319"/>
      <c r="X464" s="319"/>
      <c r="Y464" s="319"/>
      <c r="Z464" s="319"/>
    </row>
    <row r="465" s="2100" customFormat="1" customHeight="1" spans="10:26">
      <c r="J465" s="319"/>
      <c r="K465" s="319"/>
      <c r="L465" s="319"/>
      <c r="M465" s="319"/>
      <c r="N465" s="319"/>
      <c r="O465" s="319"/>
      <c r="P465" s="319"/>
      <c r="Q465" s="319"/>
      <c r="R465" s="319"/>
      <c r="S465" s="319"/>
      <c r="T465" s="319"/>
      <c r="U465" s="319"/>
      <c r="V465" s="319"/>
      <c r="W465" s="319"/>
      <c r="X465" s="319"/>
      <c r="Y465" s="319"/>
      <c r="Z465" s="319"/>
    </row>
    <row r="466" s="2100" customFormat="1" customHeight="1" spans="10:26">
      <c r="J466" s="319"/>
      <c r="K466" s="319"/>
      <c r="L466" s="319"/>
      <c r="M466" s="319"/>
      <c r="N466" s="319"/>
      <c r="O466" s="319"/>
      <c r="P466" s="319"/>
      <c r="Q466" s="319"/>
      <c r="R466" s="319"/>
      <c r="S466" s="319"/>
      <c r="T466" s="319"/>
      <c r="U466" s="319"/>
      <c r="V466" s="319"/>
      <c r="W466" s="319"/>
      <c r="X466" s="319"/>
      <c r="Y466" s="319"/>
      <c r="Z466" s="319"/>
    </row>
    <row r="467" s="2100" customFormat="1" customHeight="1" spans="10:26">
      <c r="J467" s="319"/>
      <c r="K467" s="319"/>
      <c r="L467" s="319"/>
      <c r="M467" s="319"/>
      <c r="N467" s="319"/>
      <c r="O467" s="319"/>
      <c r="P467" s="319"/>
      <c r="Q467" s="319"/>
      <c r="R467" s="319"/>
      <c r="S467" s="319"/>
      <c r="T467" s="319"/>
      <c r="U467" s="319"/>
      <c r="V467" s="319"/>
      <c r="W467" s="319"/>
      <c r="X467" s="319"/>
      <c r="Y467" s="319"/>
      <c r="Z467" s="319"/>
    </row>
    <row r="468" s="2100" customFormat="1" customHeight="1" spans="10:26">
      <c r="J468" s="319"/>
      <c r="K468" s="319"/>
      <c r="L468" s="319"/>
      <c r="M468" s="319"/>
      <c r="N468" s="319"/>
      <c r="O468" s="319"/>
      <c r="P468" s="319"/>
      <c r="Q468" s="319"/>
      <c r="R468" s="319"/>
      <c r="S468" s="319"/>
      <c r="T468" s="319"/>
      <c r="U468" s="319"/>
      <c r="V468" s="319"/>
      <c r="W468" s="319"/>
      <c r="X468" s="319"/>
      <c r="Y468" s="319"/>
      <c r="Z468" s="319"/>
    </row>
    <row r="469" s="2100" customFormat="1" customHeight="1" spans="10:26">
      <c r="J469" s="319"/>
      <c r="K469" s="319"/>
      <c r="L469" s="319"/>
      <c r="M469" s="319"/>
      <c r="N469" s="319"/>
      <c r="O469" s="319"/>
      <c r="P469" s="319"/>
      <c r="Q469" s="319"/>
      <c r="R469" s="319"/>
      <c r="S469" s="319"/>
      <c r="T469" s="319"/>
      <c r="U469" s="319"/>
      <c r="V469" s="319"/>
      <c r="W469" s="319"/>
      <c r="X469" s="319"/>
      <c r="Y469" s="319"/>
      <c r="Z469" s="319"/>
    </row>
    <row r="470" s="2100" customFormat="1" customHeight="1" spans="10:26">
      <c r="J470" s="319"/>
      <c r="K470" s="319"/>
      <c r="L470" s="319"/>
      <c r="M470" s="319"/>
      <c r="N470" s="319"/>
      <c r="O470" s="319"/>
      <c r="P470" s="319"/>
      <c r="Q470" s="319"/>
      <c r="R470" s="319"/>
      <c r="S470" s="319"/>
      <c r="T470" s="319"/>
      <c r="U470" s="319"/>
      <c r="V470" s="319"/>
      <c r="W470" s="319"/>
      <c r="X470" s="319"/>
      <c r="Y470" s="319"/>
      <c r="Z470" s="319"/>
    </row>
    <row r="471" s="2100" customFormat="1" customHeight="1" spans="10:26">
      <c r="J471" s="319"/>
      <c r="K471" s="319"/>
      <c r="L471" s="319"/>
      <c r="M471" s="319"/>
      <c r="N471" s="319"/>
      <c r="O471" s="319"/>
      <c r="P471" s="319"/>
      <c r="Q471" s="319"/>
      <c r="R471" s="319"/>
      <c r="S471" s="319"/>
      <c r="T471" s="319"/>
      <c r="U471" s="319"/>
      <c r="V471" s="319"/>
      <c r="W471" s="319"/>
      <c r="X471" s="319"/>
      <c r="Y471" s="319"/>
      <c r="Z471" s="319"/>
    </row>
    <row r="472" s="2100" customFormat="1" customHeight="1" spans="10:26">
      <c r="J472" s="319"/>
      <c r="K472" s="319"/>
      <c r="L472" s="319"/>
      <c r="M472" s="319"/>
      <c r="N472" s="319"/>
      <c r="O472" s="319"/>
      <c r="P472" s="319"/>
      <c r="Q472" s="319"/>
      <c r="R472" s="319"/>
      <c r="S472" s="319"/>
      <c r="T472" s="319"/>
      <c r="U472" s="319"/>
      <c r="V472" s="319"/>
      <c r="W472" s="319"/>
      <c r="X472" s="319"/>
      <c r="Y472" s="319"/>
      <c r="Z472" s="319"/>
    </row>
    <row r="473" s="2100" customFormat="1" customHeight="1" spans="10:26">
      <c r="J473" s="319"/>
      <c r="K473" s="319"/>
      <c r="L473" s="319"/>
      <c r="M473" s="319"/>
      <c r="N473" s="319"/>
      <c r="O473" s="319"/>
      <c r="P473" s="319"/>
      <c r="Q473" s="319"/>
      <c r="R473" s="319"/>
      <c r="S473" s="319"/>
      <c r="T473" s="319"/>
      <c r="U473" s="319"/>
      <c r="V473" s="319"/>
      <c r="W473" s="319"/>
      <c r="X473" s="319"/>
      <c r="Y473" s="319"/>
      <c r="Z473" s="319"/>
    </row>
    <row r="474" s="2100" customFormat="1" customHeight="1" spans="10:26">
      <c r="J474" s="319"/>
      <c r="K474" s="319"/>
      <c r="L474" s="319"/>
      <c r="M474" s="319"/>
      <c r="N474" s="319"/>
      <c r="O474" s="319"/>
      <c r="P474" s="319"/>
      <c r="Q474" s="319"/>
      <c r="R474" s="319"/>
      <c r="S474" s="319"/>
      <c r="T474" s="319"/>
      <c r="U474" s="319"/>
      <c r="V474" s="319"/>
      <c r="W474" s="319"/>
      <c r="X474" s="319"/>
      <c r="Y474" s="319"/>
      <c r="Z474" s="319"/>
    </row>
    <row r="475" s="2100" customFormat="1" customHeight="1" spans="10:26">
      <c r="J475" s="319"/>
      <c r="K475" s="319"/>
      <c r="L475" s="319"/>
      <c r="M475" s="319"/>
      <c r="N475" s="319"/>
      <c r="O475" s="319"/>
      <c r="P475" s="319"/>
      <c r="Q475" s="319"/>
      <c r="R475" s="319"/>
      <c r="S475" s="319"/>
      <c r="T475" s="319"/>
      <c r="U475" s="319"/>
      <c r="V475" s="319"/>
      <c r="W475" s="319"/>
      <c r="X475" s="319"/>
      <c r="Y475" s="319"/>
      <c r="Z475" s="319"/>
    </row>
    <row r="476" s="2100" customFormat="1" customHeight="1" spans="10:26">
      <c r="J476" s="319"/>
      <c r="K476" s="319"/>
      <c r="L476" s="319"/>
      <c r="M476" s="319"/>
      <c r="N476" s="319"/>
      <c r="O476" s="319"/>
      <c r="P476" s="319"/>
      <c r="Q476" s="319"/>
      <c r="R476" s="319"/>
      <c r="S476" s="319"/>
      <c r="T476" s="319"/>
      <c r="U476" s="319"/>
      <c r="V476" s="319"/>
      <c r="W476" s="319"/>
      <c r="X476" s="319"/>
      <c r="Y476" s="319"/>
      <c r="Z476" s="319"/>
    </row>
    <row r="477" s="2100" customFormat="1" customHeight="1" spans="10:26">
      <c r="J477" s="319"/>
      <c r="K477" s="319"/>
      <c r="L477" s="319"/>
      <c r="M477" s="319"/>
      <c r="N477" s="319"/>
      <c r="O477" s="319"/>
      <c r="P477" s="319"/>
      <c r="Q477" s="319"/>
      <c r="R477" s="319"/>
      <c r="S477" s="319"/>
      <c r="T477" s="319"/>
      <c r="U477" s="319"/>
      <c r="V477" s="319"/>
      <c r="W477" s="319"/>
      <c r="X477" s="319"/>
      <c r="Y477" s="319"/>
      <c r="Z477" s="319"/>
    </row>
    <row r="478" s="2100" customFormat="1" customHeight="1" spans="10:26">
      <c r="J478" s="319"/>
      <c r="K478" s="319"/>
      <c r="L478" s="319"/>
      <c r="M478" s="319"/>
      <c r="N478" s="319"/>
      <c r="O478" s="319"/>
      <c r="P478" s="319"/>
      <c r="Q478" s="319"/>
      <c r="R478" s="319"/>
      <c r="S478" s="319"/>
      <c r="T478" s="319"/>
      <c r="U478" s="319"/>
      <c r="V478" s="319"/>
      <c r="W478" s="319"/>
      <c r="X478" s="319"/>
      <c r="Y478" s="319"/>
      <c r="Z478" s="319"/>
    </row>
    <row r="479" s="2100" customFormat="1" customHeight="1" spans="10:26">
      <c r="J479" s="319"/>
      <c r="K479" s="319"/>
      <c r="L479" s="319"/>
      <c r="M479" s="319"/>
      <c r="N479" s="319"/>
      <c r="O479" s="319"/>
      <c r="P479" s="319"/>
      <c r="Q479" s="319"/>
      <c r="R479" s="319"/>
      <c r="S479" s="319"/>
      <c r="T479" s="319"/>
      <c r="U479" s="319"/>
      <c r="V479" s="319"/>
      <c r="W479" s="319"/>
      <c r="X479" s="319"/>
      <c r="Y479" s="319"/>
      <c r="Z479" s="319"/>
    </row>
    <row r="480" s="2100" customFormat="1" customHeight="1" spans="10:26">
      <c r="J480" s="319"/>
      <c r="K480" s="319"/>
      <c r="L480" s="319"/>
      <c r="M480" s="319"/>
      <c r="N480" s="319"/>
      <c r="O480" s="319"/>
      <c r="P480" s="319"/>
      <c r="Q480" s="319"/>
      <c r="R480" s="319"/>
      <c r="S480" s="319"/>
      <c r="T480" s="319"/>
      <c r="U480" s="319"/>
      <c r="V480" s="319"/>
      <c r="W480" s="319"/>
      <c r="X480" s="319"/>
      <c r="Y480" s="319"/>
      <c r="Z480" s="319"/>
    </row>
    <row r="481" s="2100" customFormat="1" customHeight="1" spans="10:26">
      <c r="J481" s="319"/>
      <c r="K481" s="319"/>
      <c r="L481" s="319"/>
      <c r="M481" s="319"/>
      <c r="N481" s="319"/>
      <c r="O481" s="319"/>
      <c r="P481" s="319"/>
      <c r="Q481" s="319"/>
      <c r="R481" s="319"/>
      <c r="S481" s="319"/>
      <c r="T481" s="319"/>
      <c r="U481" s="319"/>
      <c r="V481" s="319"/>
      <c r="W481" s="319"/>
      <c r="X481" s="319"/>
      <c r="Y481" s="319"/>
      <c r="Z481" s="319"/>
    </row>
    <row r="482" s="2100" customFormat="1" customHeight="1" spans="10:26">
      <c r="J482" s="319"/>
      <c r="K482" s="319"/>
      <c r="L482" s="319"/>
      <c r="M482" s="319"/>
      <c r="N482" s="319"/>
      <c r="O482" s="319"/>
      <c r="P482" s="319"/>
      <c r="Q482" s="319"/>
      <c r="R482" s="319"/>
      <c r="S482" s="319"/>
      <c r="T482" s="319"/>
      <c r="U482" s="319"/>
      <c r="V482" s="319"/>
      <c r="W482" s="319"/>
      <c r="X482" s="319"/>
      <c r="Y482" s="319"/>
      <c r="Z482" s="319"/>
    </row>
    <row r="483" s="2100" customFormat="1" customHeight="1" spans="10:26">
      <c r="J483" s="319"/>
      <c r="K483" s="319"/>
      <c r="L483" s="319"/>
      <c r="M483" s="319"/>
      <c r="N483" s="319"/>
      <c r="O483" s="319"/>
      <c r="P483" s="319"/>
      <c r="Q483" s="319"/>
      <c r="R483" s="319"/>
      <c r="S483" s="319"/>
      <c r="T483" s="319"/>
      <c r="U483" s="319"/>
      <c r="V483" s="319"/>
      <c r="W483" s="319"/>
      <c r="X483" s="319"/>
      <c r="Y483" s="319"/>
      <c r="Z483" s="319"/>
    </row>
    <row r="484" s="2100" customFormat="1" customHeight="1" spans="10:26">
      <c r="J484" s="319"/>
      <c r="K484" s="319"/>
      <c r="L484" s="319"/>
      <c r="M484" s="319"/>
      <c r="N484" s="319"/>
      <c r="O484" s="319"/>
      <c r="P484" s="319"/>
      <c r="Q484" s="319"/>
      <c r="R484" s="319"/>
      <c r="S484" s="319"/>
      <c r="T484" s="319"/>
      <c r="U484" s="319"/>
      <c r="V484" s="319"/>
      <c r="W484" s="319"/>
      <c r="X484" s="319"/>
      <c r="Y484" s="319"/>
      <c r="Z484" s="319"/>
    </row>
    <row r="485" s="2100" customFormat="1" customHeight="1" spans="10:26">
      <c r="J485" s="319"/>
      <c r="K485" s="319"/>
      <c r="L485" s="319"/>
      <c r="M485" s="319"/>
      <c r="N485" s="319"/>
      <c r="O485" s="319"/>
      <c r="P485" s="319"/>
      <c r="Q485" s="319"/>
      <c r="R485" s="319"/>
      <c r="S485" s="319"/>
      <c r="T485" s="319"/>
      <c r="U485" s="319"/>
      <c r="V485" s="319"/>
      <c r="W485" s="319"/>
      <c r="X485" s="319"/>
      <c r="Y485" s="319"/>
      <c r="Z485" s="319"/>
    </row>
    <row r="486" s="2100" customFormat="1" customHeight="1" spans="10:26">
      <c r="J486" s="319"/>
      <c r="K486" s="319"/>
      <c r="L486" s="319"/>
      <c r="M486" s="319"/>
      <c r="N486" s="319"/>
      <c r="O486" s="319"/>
      <c r="P486" s="319"/>
      <c r="Q486" s="319"/>
      <c r="R486" s="319"/>
      <c r="S486" s="319"/>
      <c r="T486" s="319"/>
      <c r="U486" s="319"/>
      <c r="V486" s="319"/>
      <c r="W486" s="319"/>
      <c r="X486" s="319"/>
      <c r="Y486" s="319"/>
      <c r="Z486" s="319"/>
    </row>
    <row r="487" s="2100" customFormat="1" customHeight="1" spans="10:26">
      <c r="J487" s="319"/>
      <c r="K487" s="319"/>
      <c r="L487" s="319"/>
      <c r="M487" s="319"/>
      <c r="N487" s="319"/>
      <c r="O487" s="319"/>
      <c r="P487" s="319"/>
      <c r="Q487" s="319"/>
      <c r="R487" s="319"/>
      <c r="S487" s="319"/>
      <c r="T487" s="319"/>
      <c r="U487" s="319"/>
      <c r="V487" s="319"/>
      <c r="W487" s="319"/>
      <c r="X487" s="319"/>
      <c r="Y487" s="319"/>
      <c r="Z487" s="319"/>
    </row>
    <row r="488" s="2100" customFormat="1" customHeight="1" spans="10:26">
      <c r="J488" s="319"/>
      <c r="K488" s="319"/>
      <c r="L488" s="319"/>
      <c r="M488" s="319"/>
      <c r="N488" s="319"/>
      <c r="O488" s="319"/>
      <c r="P488" s="319"/>
      <c r="Q488" s="319"/>
      <c r="R488" s="319"/>
      <c r="S488" s="319"/>
      <c r="T488" s="319"/>
      <c r="U488" s="319"/>
      <c r="V488" s="319"/>
      <c r="W488" s="319"/>
      <c r="X488" s="319"/>
      <c r="Y488" s="319"/>
      <c r="Z488" s="319"/>
    </row>
    <row r="489" s="2100" customFormat="1" customHeight="1" spans="10:26">
      <c r="J489" s="319"/>
      <c r="K489" s="319"/>
      <c r="L489" s="319"/>
      <c r="M489" s="319"/>
      <c r="N489" s="319"/>
      <c r="O489" s="319"/>
      <c r="P489" s="319"/>
      <c r="Q489" s="319"/>
      <c r="R489" s="319"/>
      <c r="S489" s="319"/>
      <c r="T489" s="319"/>
      <c r="U489" s="319"/>
      <c r="V489" s="319"/>
      <c r="W489" s="319"/>
      <c r="X489" s="319"/>
      <c r="Y489" s="319"/>
      <c r="Z489" s="319"/>
    </row>
    <row r="490" s="2100" customFormat="1" customHeight="1" spans="10:26">
      <c r="J490" s="319"/>
      <c r="K490" s="319"/>
      <c r="L490" s="319"/>
      <c r="M490" s="319"/>
      <c r="N490" s="319"/>
      <c r="O490" s="319"/>
      <c r="P490" s="319"/>
      <c r="Q490" s="319"/>
      <c r="R490" s="319"/>
      <c r="S490" s="319"/>
      <c r="T490" s="319"/>
      <c r="U490" s="319"/>
      <c r="V490" s="319"/>
      <c r="W490" s="319"/>
      <c r="X490" s="319"/>
      <c r="Y490" s="319"/>
      <c r="Z490" s="319"/>
    </row>
    <row r="491" s="2100" customFormat="1" customHeight="1" spans="10:26">
      <c r="J491" s="319"/>
      <c r="K491" s="319"/>
      <c r="L491" s="319"/>
      <c r="M491" s="319"/>
      <c r="N491" s="319"/>
      <c r="O491" s="319"/>
      <c r="P491" s="319"/>
      <c r="Q491" s="319"/>
      <c r="R491" s="319"/>
      <c r="S491" s="319"/>
      <c r="T491" s="319"/>
      <c r="U491" s="319"/>
      <c r="V491" s="319"/>
      <c r="W491" s="319"/>
      <c r="X491" s="319"/>
      <c r="Y491" s="319"/>
      <c r="Z491" s="319"/>
    </row>
    <row r="492" s="2100" customFormat="1" customHeight="1" spans="10:26">
      <c r="J492" s="319"/>
      <c r="K492" s="319"/>
      <c r="L492" s="319"/>
      <c r="M492" s="319"/>
      <c r="N492" s="319"/>
      <c r="O492" s="319"/>
      <c r="P492" s="319"/>
      <c r="Q492" s="319"/>
      <c r="R492" s="319"/>
      <c r="S492" s="319"/>
      <c r="T492" s="319"/>
      <c r="U492" s="319"/>
      <c r="V492" s="319"/>
      <c r="W492" s="319"/>
      <c r="X492" s="319"/>
      <c r="Y492" s="319"/>
      <c r="Z492" s="319"/>
    </row>
    <row r="493" s="2100" customFormat="1" customHeight="1" spans="10:26">
      <c r="J493" s="319"/>
      <c r="K493" s="319"/>
      <c r="L493" s="319"/>
      <c r="M493" s="319"/>
      <c r="N493" s="319"/>
      <c r="O493" s="319"/>
      <c r="P493" s="319"/>
      <c r="Q493" s="319"/>
      <c r="R493" s="319"/>
      <c r="S493" s="319"/>
      <c r="T493" s="319"/>
      <c r="U493" s="319"/>
      <c r="V493" s="319"/>
      <c r="W493" s="319"/>
      <c r="X493" s="319"/>
      <c r="Y493" s="319"/>
      <c r="Z493" s="319"/>
    </row>
    <row r="494" s="2100" customFormat="1" customHeight="1" spans="10:26">
      <c r="J494" s="319"/>
      <c r="K494" s="319"/>
      <c r="L494" s="319"/>
      <c r="M494" s="319"/>
      <c r="N494" s="319"/>
      <c r="O494" s="319"/>
      <c r="P494" s="319"/>
      <c r="Q494" s="319"/>
      <c r="R494" s="319"/>
      <c r="S494" s="319"/>
      <c r="T494" s="319"/>
      <c r="U494" s="319"/>
      <c r="V494" s="319"/>
      <c r="W494" s="319"/>
      <c r="X494" s="319"/>
      <c r="Y494" s="319"/>
      <c r="Z494" s="319"/>
    </row>
    <row r="495" s="2100" customFormat="1" customHeight="1" spans="10:26">
      <c r="J495" s="319"/>
      <c r="K495" s="319"/>
      <c r="L495" s="319"/>
      <c r="M495" s="319"/>
      <c r="N495" s="319"/>
      <c r="O495" s="319"/>
      <c r="P495" s="319"/>
      <c r="Q495" s="319"/>
      <c r="R495" s="319"/>
      <c r="S495" s="319"/>
      <c r="T495" s="319"/>
      <c r="U495" s="319"/>
      <c r="V495" s="319"/>
      <c r="W495" s="319"/>
      <c r="X495" s="319"/>
      <c r="Y495" s="319"/>
      <c r="Z495" s="319"/>
    </row>
    <row r="496" s="2100" customFormat="1" customHeight="1" spans="10:26">
      <c r="J496" s="319"/>
      <c r="K496" s="319"/>
      <c r="L496" s="319"/>
      <c r="M496" s="319"/>
      <c r="N496" s="319"/>
      <c r="O496" s="319"/>
      <c r="P496" s="319"/>
      <c r="Q496" s="319"/>
      <c r="R496" s="319"/>
      <c r="S496" s="319"/>
      <c r="T496" s="319"/>
      <c r="U496" s="319"/>
      <c r="V496" s="319"/>
      <c r="W496" s="319"/>
      <c r="X496" s="319"/>
      <c r="Y496" s="319"/>
      <c r="Z496" s="319"/>
    </row>
    <row r="497" s="2100" customFormat="1" customHeight="1" spans="10:26">
      <c r="J497" s="319"/>
      <c r="K497" s="319"/>
      <c r="L497" s="319"/>
      <c r="M497" s="319"/>
      <c r="N497" s="319"/>
      <c r="O497" s="319"/>
      <c r="P497" s="319"/>
      <c r="Q497" s="319"/>
      <c r="R497" s="319"/>
      <c r="S497" s="319"/>
      <c r="T497" s="319"/>
      <c r="U497" s="319"/>
      <c r="V497" s="319"/>
      <c r="W497" s="319"/>
      <c r="X497" s="319"/>
      <c r="Y497" s="319"/>
      <c r="Z497" s="319"/>
    </row>
    <row r="498" s="2100" customFormat="1" customHeight="1" spans="10:26">
      <c r="J498" s="319"/>
      <c r="K498" s="319"/>
      <c r="L498" s="319"/>
      <c r="M498" s="319"/>
      <c r="N498" s="319"/>
      <c r="O498" s="319"/>
      <c r="P498" s="319"/>
      <c r="Q498" s="319"/>
      <c r="R498" s="319"/>
      <c r="S498" s="319"/>
      <c r="T498" s="319"/>
      <c r="U498" s="319"/>
      <c r="V498" s="319"/>
      <c r="W498" s="319"/>
      <c r="X498" s="319"/>
      <c r="Y498" s="319"/>
      <c r="Z498" s="319"/>
    </row>
    <row r="499" s="2100" customFormat="1" customHeight="1" spans="10:26">
      <c r="J499" s="319"/>
      <c r="K499" s="319"/>
      <c r="L499" s="319"/>
      <c r="M499" s="319"/>
      <c r="N499" s="319"/>
      <c r="O499" s="319"/>
      <c r="P499" s="319"/>
      <c r="Q499" s="319"/>
      <c r="R499" s="319"/>
      <c r="S499" s="319"/>
      <c r="T499" s="319"/>
      <c r="U499" s="319"/>
      <c r="V499" s="319"/>
      <c r="W499" s="319"/>
      <c r="X499" s="319"/>
      <c r="Y499" s="319"/>
      <c r="Z499" s="319"/>
    </row>
    <row r="500" s="2100" customFormat="1" customHeight="1" spans="10:26">
      <c r="J500" s="319"/>
      <c r="K500" s="319"/>
      <c r="L500" s="319"/>
      <c r="M500" s="319"/>
      <c r="N500" s="319"/>
      <c r="O500" s="319"/>
      <c r="P500" s="319"/>
      <c r="Q500" s="319"/>
      <c r="R500" s="319"/>
      <c r="S500" s="319"/>
      <c r="T500" s="319"/>
      <c r="U500" s="319"/>
      <c r="V500" s="319"/>
      <c r="W500" s="319"/>
      <c r="X500" s="319"/>
      <c r="Y500" s="319"/>
      <c r="Z500" s="319"/>
    </row>
    <row r="501" s="2100" customFormat="1" customHeight="1" spans="10:26">
      <c r="J501" s="319"/>
      <c r="K501" s="319"/>
      <c r="L501" s="319"/>
      <c r="M501" s="319"/>
      <c r="N501" s="319"/>
      <c r="O501" s="319"/>
      <c r="P501" s="319"/>
      <c r="Q501" s="319"/>
      <c r="R501" s="319"/>
      <c r="S501" s="319"/>
      <c r="T501" s="319"/>
      <c r="U501" s="319"/>
      <c r="V501" s="319"/>
      <c r="W501" s="319"/>
      <c r="X501" s="319"/>
      <c r="Y501" s="319"/>
      <c r="Z501" s="319"/>
    </row>
    <row r="502" s="2100" customFormat="1" customHeight="1" spans="10:26">
      <c r="J502" s="319"/>
      <c r="K502" s="319"/>
      <c r="L502" s="319"/>
      <c r="M502" s="319"/>
      <c r="N502" s="319"/>
      <c r="O502" s="319"/>
      <c r="P502" s="319"/>
      <c r="Q502" s="319"/>
      <c r="R502" s="319"/>
      <c r="S502" s="319"/>
      <c r="T502" s="319"/>
      <c r="U502" s="319"/>
      <c r="V502" s="319"/>
      <c r="W502" s="319"/>
      <c r="X502" s="319"/>
      <c r="Y502" s="319"/>
      <c r="Z502" s="319"/>
    </row>
    <row r="503" s="2100" customFormat="1" customHeight="1" spans="10:26">
      <c r="J503" s="319"/>
      <c r="K503" s="319"/>
      <c r="L503" s="319"/>
      <c r="M503" s="319"/>
      <c r="N503" s="319"/>
      <c r="O503" s="319"/>
      <c r="P503" s="319"/>
      <c r="Q503" s="319"/>
      <c r="R503" s="319"/>
      <c r="S503" s="319"/>
      <c r="T503" s="319"/>
      <c r="U503" s="319"/>
      <c r="V503" s="319"/>
      <c r="W503" s="319"/>
      <c r="X503" s="319"/>
      <c r="Y503" s="319"/>
      <c r="Z503" s="319"/>
    </row>
    <row r="504" s="2100" customFormat="1" customHeight="1" spans="10:26">
      <c r="J504" s="319"/>
      <c r="K504" s="319"/>
      <c r="L504" s="319"/>
      <c r="M504" s="319"/>
      <c r="N504" s="319"/>
      <c r="O504" s="319"/>
      <c r="P504" s="319"/>
      <c r="Q504" s="319"/>
      <c r="R504" s="319"/>
      <c r="S504" s="319"/>
      <c r="T504" s="319"/>
      <c r="U504" s="319"/>
      <c r="V504" s="319"/>
      <c r="W504" s="319"/>
      <c r="X504" s="319"/>
      <c r="Y504" s="319"/>
      <c r="Z504" s="319"/>
    </row>
    <row r="505" s="2100" customFormat="1" customHeight="1" spans="10:26">
      <c r="J505" s="319"/>
      <c r="K505" s="319"/>
      <c r="L505" s="319"/>
      <c r="M505" s="319"/>
      <c r="N505" s="319"/>
      <c r="O505" s="319"/>
      <c r="P505" s="319"/>
      <c r="Q505" s="319"/>
      <c r="R505" s="319"/>
      <c r="S505" s="319"/>
      <c r="T505" s="319"/>
      <c r="U505" s="319"/>
      <c r="V505" s="319"/>
      <c r="W505" s="319"/>
      <c r="X505" s="319"/>
      <c r="Y505" s="319"/>
      <c r="Z505" s="319"/>
    </row>
    <row r="506" s="2100" customFormat="1" customHeight="1" spans="10:26">
      <c r="J506" s="319"/>
      <c r="K506" s="319"/>
      <c r="L506" s="319"/>
      <c r="M506" s="319"/>
      <c r="N506" s="319"/>
      <c r="O506" s="319"/>
      <c r="P506" s="319"/>
      <c r="Q506" s="319"/>
      <c r="R506" s="319"/>
      <c r="S506" s="319"/>
      <c r="T506" s="319"/>
      <c r="U506" s="319"/>
      <c r="V506" s="319"/>
      <c r="W506" s="319"/>
      <c r="X506" s="319"/>
      <c r="Y506" s="319"/>
      <c r="Z506" s="319"/>
    </row>
    <row r="507" s="2100" customFormat="1" customHeight="1" spans="10:26">
      <c r="J507" s="319"/>
      <c r="K507" s="319"/>
      <c r="L507" s="319"/>
      <c r="M507" s="319"/>
      <c r="N507" s="319"/>
      <c r="O507" s="319"/>
      <c r="P507" s="319"/>
      <c r="Q507" s="319"/>
      <c r="R507" s="319"/>
      <c r="S507" s="319"/>
      <c r="T507" s="319"/>
      <c r="U507" s="319"/>
      <c r="V507" s="319"/>
      <c r="W507" s="319"/>
      <c r="X507" s="319"/>
      <c r="Y507" s="319"/>
      <c r="Z507" s="319"/>
    </row>
    <row r="508" s="2100" customFormat="1" customHeight="1" spans="10:26">
      <c r="J508" s="319"/>
      <c r="K508" s="319"/>
      <c r="L508" s="319"/>
      <c r="M508" s="319"/>
      <c r="N508" s="319"/>
      <c r="O508" s="319"/>
      <c r="P508" s="319"/>
      <c r="Q508" s="319"/>
      <c r="R508" s="319"/>
      <c r="S508" s="319"/>
      <c r="T508" s="319"/>
      <c r="U508" s="319"/>
      <c r="V508" s="319"/>
      <c r="W508" s="319"/>
      <c r="X508" s="319"/>
      <c r="Y508" s="319"/>
      <c r="Z508" s="319"/>
    </row>
    <row r="509" s="2100" customFormat="1" customHeight="1" spans="10:26">
      <c r="J509" s="319"/>
      <c r="K509" s="319"/>
      <c r="L509" s="319"/>
      <c r="M509" s="319"/>
      <c r="N509" s="319"/>
      <c r="O509" s="319"/>
      <c r="P509" s="319"/>
      <c r="Q509" s="319"/>
      <c r="R509" s="319"/>
      <c r="S509" s="319"/>
      <c r="T509" s="319"/>
      <c r="U509" s="319"/>
      <c r="V509" s="319"/>
      <c r="W509" s="319"/>
      <c r="X509" s="319"/>
      <c r="Y509" s="319"/>
      <c r="Z509" s="319"/>
    </row>
    <row r="510" s="2100" customFormat="1" customHeight="1" spans="10:26">
      <c r="J510" s="319"/>
      <c r="K510" s="319"/>
      <c r="L510" s="319"/>
      <c r="M510" s="319"/>
      <c r="N510" s="319"/>
      <c r="O510" s="319"/>
      <c r="P510" s="319"/>
      <c r="Q510" s="319"/>
      <c r="R510" s="319"/>
      <c r="S510" s="319"/>
      <c r="T510" s="319"/>
      <c r="U510" s="319"/>
      <c r="V510" s="319"/>
      <c r="W510" s="319"/>
      <c r="X510" s="319"/>
      <c r="Y510" s="319"/>
      <c r="Z510" s="319"/>
    </row>
    <row r="511" s="2100" customFormat="1" customHeight="1" spans="10:26">
      <c r="J511" s="319"/>
      <c r="K511" s="319"/>
      <c r="L511" s="319"/>
      <c r="M511" s="319"/>
      <c r="N511" s="319"/>
      <c r="O511" s="319"/>
      <c r="P511" s="319"/>
      <c r="Q511" s="319"/>
      <c r="R511" s="319"/>
      <c r="S511" s="319"/>
      <c r="T511" s="319"/>
      <c r="U511" s="319"/>
      <c r="V511" s="319"/>
      <c r="W511" s="319"/>
      <c r="X511" s="319"/>
      <c r="Y511" s="319"/>
      <c r="Z511" s="319"/>
    </row>
    <row r="512" s="2100"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B116:B117">
      <formula1>"建筑面积,规划建筑面积,（规划）建筑面积"</formula1>
    </dataValidation>
    <dataValidation type="list" allowBlank="1" showInputMessage="1" showErrorMessage="1" sqref="C1">
      <formula1>项目类型</formula1>
    </dataValidation>
    <dataValidation type="list" allowBlank="1" showInputMessage="1" showErrorMessage="1" sqref="F116:G116">
      <formula1>"建筑物价值,在建建筑物价值,建筑物/在建建筑物价值"</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887</v>
      </c>
      <c r="B1" s="2084"/>
      <c r="C1" s="245"/>
      <c r="D1" s="245"/>
      <c r="E1" s="245"/>
      <c r="F1" s="245"/>
      <c r="G1" s="2086">
        <f>MATCH(B1,'数据-取费表'!A6:A16,0)+5</f>
        <v>6</v>
      </c>
    </row>
    <row r="2" s="235" customFormat="1" ht="18" customHeight="1" spans="1:7">
      <c r="A2" s="247" t="s">
        <v>888</v>
      </c>
      <c r="B2" s="248" t="e">
        <f ca="1">IF(D2="——",C52,C52-E2)</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IF(G8="已包含在土地购买价格中","0",IF(B1="",'数据-取费表'!B29,IF(G9="全部缴纳",C9+C10,H9)))</f>
        <v>0</v>
      </c>
      <c r="D8" s="264"/>
      <c r="E8" s="262"/>
      <c r="F8" s="262"/>
      <c r="G8" s="2091"/>
    </row>
    <row r="9" s="237" customFormat="1" ht="13.5" customHeight="1" spans="1:9">
      <c r="A9" s="266" t="s">
        <v>903</v>
      </c>
      <c r="B9" s="267" t="s">
        <v>904</v>
      </c>
      <c r="C9" s="268">
        <f ca="1">ROUND(D9*E9/10000,0)</f>
        <v>0</v>
      </c>
      <c r="D9" s="269">
        <f ca="1">IF(B1="",'数据-汇总表'!E5,IF(INDIRECT("'数据-取费表'!c"&amp;$G$1)="住宅",INDIRECT("'数据-取费表'!k"&amp;$G$1),0))</f>
        <v>0</v>
      </c>
      <c r="E9" s="268">
        <f>'数据-取费表'!B27</f>
        <v>0</v>
      </c>
      <c r="F9" s="262"/>
      <c r="G9" s="2094"/>
      <c r="H9" s="2095"/>
      <c r="I9" s="2096" t="s">
        <v>905</v>
      </c>
    </row>
    <row r="10" s="237" customFormat="1" ht="13.5" customHeight="1" spans="1:7">
      <c r="A10" s="266" t="s">
        <v>906</v>
      </c>
      <c r="B10" s="267" t="s">
        <v>907</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IF(G19="已包含在土地取得成本中","0",ROUND(D19*E19/10000,0))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ROUND(IF('数据-取费表'!B22&lt;=1,C5*F22*'数据-取费表'!B23,C5*(POWER((1+F22),'数据-取费表'!B23)-1)),0)</f>
        <v>#VALUE!</v>
      </c>
      <c r="D23" s="283"/>
      <c r="E23" s="283"/>
      <c r="F23" s="284"/>
      <c r="G23" s="285" t="s">
        <v>936</v>
      </c>
    </row>
    <row r="24" s="237" customFormat="1" ht="13.5" customHeight="1" spans="1:7">
      <c r="A24" s="282" t="s">
        <v>899</v>
      </c>
      <c r="B24" s="260" t="s">
        <v>937</v>
      </c>
      <c r="C24" s="283" t="e">
        <f ca="1">ROUND(IF('数据-取费表'!B22&lt;=1,C19*F22*('数据-取费表'!B19/2+'数据-取费表'!B21),C19*(POWER((1+F22),('数据-取费表'!B19/2+'数据-取费表'!B21))-1)),0)</f>
        <v>#VALUE!</v>
      </c>
      <c r="D24" s="283"/>
      <c r="E24" s="283"/>
      <c r="F24" s="284"/>
      <c r="G24" s="285" t="s">
        <v>938</v>
      </c>
    </row>
    <row r="25" s="237" customFormat="1" ht="24" spans="1:7">
      <c r="A25" s="282" t="s">
        <v>901</v>
      </c>
      <c r="B25" s="260" t="s">
        <v>939</v>
      </c>
      <c r="C25" s="283" t="e">
        <f ca="1">ROUND(IF('数据-取费表'!B22&lt;=1,C20*F22*'数据-取费表'!B23/2,C20*(POWER((1+F22),'数据-取费表'!B23/2)-1)),0)</f>
        <v>#VALUE!</v>
      </c>
      <c r="D25" s="283"/>
      <c r="E25" s="286"/>
      <c r="F25" s="284"/>
      <c r="G25" s="287" t="s">
        <v>940</v>
      </c>
    </row>
    <row r="26" s="237" customFormat="1" spans="1:7">
      <c r="A26" s="282" t="s">
        <v>941</v>
      </c>
      <c r="B26" s="260" t="s">
        <v>942</v>
      </c>
      <c r="C26" s="283" t="e">
        <f ca="1">ROUND(IF('数据-取费表'!B22&lt;=1,F21*F22*'数据-取费表'!B23/2,F21*(POWER((1+F22),'数据-取费表'!B23/2)-1)),4)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ROUND((C5+C19+C20)*F27*'数据-取费表'!B21/'数据-取费表'!B20,0)</f>
        <v>#DIV/0!</v>
      </c>
      <c r="D28" s="278"/>
      <c r="E28" s="279"/>
      <c r="F28" s="281"/>
      <c r="G28" s="291"/>
    </row>
    <row r="29" s="237" customFormat="1" ht="13.5" customHeight="1" spans="1:7">
      <c r="A29" s="282" t="s">
        <v>899</v>
      </c>
      <c r="B29" s="292" t="s">
        <v>947</v>
      </c>
      <c r="C29" s="283" t="e">
        <f ca="1">ROUND(C21*F27*'数据-取费表'!B21/'数据-取费表'!B20,4)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953</v>
      </c>
      <c r="B32" s="295"/>
      <c r="C32" s="295"/>
      <c r="D32" s="295"/>
      <c r="E32" s="295"/>
      <c r="F32" s="295"/>
      <c r="G32" s="296"/>
    </row>
    <row r="33" s="237" customFormat="1" ht="13.5" customHeight="1" spans="1:7">
      <c r="A33" s="255" t="s">
        <v>893</v>
      </c>
      <c r="B33" s="256" t="s">
        <v>954</v>
      </c>
      <c r="C33" s="276">
        <f ca="1">SUM(C34:C38)</f>
        <v>0</v>
      </c>
      <c r="D33" s="276"/>
      <c r="E33" s="257"/>
      <c r="F33" s="286"/>
      <c r="G33" s="280"/>
    </row>
    <row r="34" s="239" customFormat="1" ht="13.5" customHeight="1" spans="1:7">
      <c r="A34" s="282" t="s">
        <v>897</v>
      </c>
      <c r="B34" s="260" t="s">
        <v>955</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956</v>
      </c>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960</v>
      </c>
    </row>
    <row r="37" s="239" customFormat="1" ht="13.5" customHeight="1" spans="1:7">
      <c r="A37" s="282" t="s">
        <v>941</v>
      </c>
      <c r="B37" s="260" t="s">
        <v>961</v>
      </c>
      <c r="C37" s="293">
        <f ca="1">ROUND(E37*D37*F34/10000,0)</f>
        <v>0</v>
      </c>
      <c r="D37" s="262">
        <f ca="1">D19</f>
        <v>0</v>
      </c>
      <c r="E37" s="293">
        <f>'数据-取费表'!B35</f>
        <v>0</v>
      </c>
      <c r="F37" s="297"/>
      <c r="G37" s="299" t="s">
        <v>962</v>
      </c>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ROUND(IF('数据-取费表'!B22&lt;=1,C33*F22*'数据-取费表'!B21/2,C33*(POWER((1+F22),'数据-取费表'!B21/2)-1)),0)</f>
        <v>#VALUE!</v>
      </c>
      <c r="D42" s="283"/>
      <c r="E42" s="283"/>
      <c r="F42" s="284"/>
      <c r="G42" s="300" t="s">
        <v>967</v>
      </c>
    </row>
    <row r="43" ht="13.5" customHeight="1" spans="1:7">
      <c r="A43" s="282" t="s">
        <v>899</v>
      </c>
      <c r="B43" s="260" t="s">
        <v>937</v>
      </c>
      <c r="C43" s="283" t="e">
        <f ca="1">ROUND(IF('数据-取费表'!B22&lt;=1,C39*F22*'数据-取费表'!B21/2,C39*(POWER((1+F22),'数据-取费表'!B21/2)-1)),0)</f>
        <v>#VALUE!</v>
      </c>
      <c r="D43" s="283"/>
      <c r="E43" s="283"/>
      <c r="F43" s="284"/>
      <c r="G43" s="301"/>
    </row>
    <row r="44" ht="13.5" customHeight="1" spans="1:7">
      <c r="A44" s="282" t="s">
        <v>901</v>
      </c>
      <c r="B44" s="260" t="s">
        <v>939</v>
      </c>
      <c r="C44" s="283" t="e">
        <f ca="1">ROUND(IF('数据-取费表'!B22&lt;=1,C40*F22*'数据-取费表'!B21/2,C40*(POWER((1+F22),'数据-取费表'!B21/2)-1)),4)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972</v>
      </c>
      <c r="C49" s="276" t="e">
        <f ca="1">ROUND((C33+C39+C41+C45)/(1-C40-D41-D45-C48),0)</f>
        <v>#VALUE!</v>
      </c>
      <c r="D49" s="276"/>
      <c r="E49" s="276"/>
      <c r="F49" s="290"/>
      <c r="G49" s="280" t="s">
        <v>973</v>
      </c>
    </row>
    <row r="50" s="239" customFormat="1" ht="24" spans="1:7">
      <c r="A50" s="255" t="s">
        <v>974</v>
      </c>
      <c r="B50" s="256" t="s">
        <v>975</v>
      </c>
      <c r="C50" s="276"/>
      <c r="D50" s="276"/>
      <c r="E50" s="276"/>
      <c r="F50" s="290" t="e">
        <f>IF('数据-取费表'!B24=0,'数据-取费表'!N16,1)</f>
        <v>#DIV/0!</v>
      </c>
      <c r="G50" s="291" t="s">
        <v>976</v>
      </c>
    </row>
    <row r="51" ht="16.5" customHeight="1" spans="1:7">
      <c r="A51" s="255" t="s">
        <v>977</v>
      </c>
      <c r="B51" s="256" t="s">
        <v>978</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887</v>
      </c>
      <c r="B1" s="2084"/>
      <c r="C1" s="2085" t="s">
        <v>984</v>
      </c>
      <c r="D1" s="245"/>
      <c r="E1" s="245"/>
      <c r="F1" s="245"/>
      <c r="G1" s="2086">
        <f>MATCH(B1,'数据-取费表'!A6:A16,0)+5</f>
        <v>6</v>
      </c>
      <c r="H1" s="1512" t="str">
        <f>IF(ISERROR(FIND("住宅",B1)),"非住宅","住宅")</f>
        <v>非住宅</v>
      </c>
    </row>
    <row r="2" s="235" customFormat="1" ht="18" customHeight="1" spans="1:7">
      <c r="A2" s="247" t="s">
        <v>888</v>
      </c>
      <c r="B2" s="248" t="e">
        <f ca="1">ROUND(IF(D2="——",C52/10000,C52/10000-E2),0)</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IF(G8="已包含在土地购买价格中",0,C9+C10)</f>
        <v>0</v>
      </c>
      <c r="D8" s="264"/>
      <c r="E8" s="262"/>
      <c r="F8" s="262"/>
      <c r="G8" s="2091"/>
    </row>
    <row r="9" s="237" customFormat="1" ht="13.5" customHeight="1" spans="1:7">
      <c r="A9" s="266" t="s">
        <v>903</v>
      </c>
      <c r="B9" s="267" t="s">
        <v>904</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906</v>
      </c>
      <c r="B10" s="267" t="s">
        <v>907</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ROUND(IF('数据-取费表'!B22&lt;=1,C5*F22*'数据-取费表'!B22,C5*(POWER((1+F22),'数据-取费表'!B22)-1)),0)</f>
        <v>#VALUE!</v>
      </c>
      <c r="D23" s="283"/>
      <c r="E23" s="283"/>
      <c r="F23" s="284"/>
      <c r="G23" s="285" t="s">
        <v>936</v>
      </c>
    </row>
    <row r="24" s="237" customFormat="1" ht="13.5" customHeight="1" spans="1:7">
      <c r="A24" s="282" t="s">
        <v>899</v>
      </c>
      <c r="B24" s="260" t="s">
        <v>937</v>
      </c>
      <c r="C24" s="283" t="e">
        <f ca="1">ROUND(IF('数据-取费表'!B22&lt;=1,C19*F22*('数据-取费表'!B19/2+'数据-取费表'!B20),C19*(POWER((1+F22),('数据-取费表'!B19/2+'数据-取费表'!B20))-1)),0)</f>
        <v>#VALUE!</v>
      </c>
      <c r="D24" s="283"/>
      <c r="E24" s="283"/>
      <c r="F24" s="284"/>
      <c r="G24" s="285" t="s">
        <v>938</v>
      </c>
    </row>
    <row r="25" s="237" customFormat="1" ht="24" spans="1:7">
      <c r="A25" s="282" t="s">
        <v>901</v>
      </c>
      <c r="B25" s="260" t="s">
        <v>939</v>
      </c>
      <c r="C25" s="283" t="e">
        <f ca="1">ROUND(IF('数据-取费表'!B22&lt;=1,C20*F22*'数据-取费表'!B22/2,C20*(POWER((1+F22),'数据-取费表'!B22/2)-1)),0)</f>
        <v>#VALUE!</v>
      </c>
      <c r="D25" s="283"/>
      <c r="E25" s="286"/>
      <c r="F25" s="284"/>
      <c r="G25" s="287" t="s">
        <v>940</v>
      </c>
    </row>
    <row r="26" s="237" customFormat="1" spans="1:7">
      <c r="A26" s="282" t="s">
        <v>941</v>
      </c>
      <c r="B26" s="260" t="s">
        <v>942</v>
      </c>
      <c r="C26" s="283" t="e">
        <f ca="1">ROUND(IF('数据-取费表'!B22&lt;=1,F21*F22*'数据-取费表'!B22/2,F21*(POWER((1+F22),'数据-取费表'!B22/2)-1)),4)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ROUND((C5+C19+C20)*F27,0)</f>
        <v>#DIV/0!</v>
      </c>
      <c r="D28" s="278"/>
      <c r="E28" s="279"/>
      <c r="F28" s="281"/>
      <c r="G28" s="291"/>
    </row>
    <row r="29" s="237" customFormat="1" ht="13.5" customHeight="1" spans="1:7">
      <c r="A29" s="282" t="s">
        <v>899</v>
      </c>
      <c r="B29" s="292" t="s">
        <v>947</v>
      </c>
      <c r="C29" s="283" t="e">
        <f ca="1">ROUND(C21*F27,4)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985</v>
      </c>
      <c r="B32" s="295"/>
      <c r="C32" s="295"/>
      <c r="D32" s="295"/>
      <c r="E32" s="295"/>
      <c r="F32" s="295"/>
      <c r="G32" s="296"/>
    </row>
    <row r="33" s="237" customFormat="1" ht="13.5" customHeight="1" spans="1:7">
      <c r="A33" s="255" t="s">
        <v>893</v>
      </c>
      <c r="B33" s="256" t="s">
        <v>986</v>
      </c>
      <c r="C33" s="276">
        <f ca="1">SUM(C34:C38)</f>
        <v>0</v>
      </c>
      <c r="D33" s="276"/>
      <c r="E33" s="257"/>
      <c r="F33" s="286"/>
      <c r="G33" s="280"/>
    </row>
    <row r="34" s="239" customFormat="1" ht="13.5" customHeight="1" spans="1:7">
      <c r="A34" s="282" t="s">
        <v>897</v>
      </c>
      <c r="B34" s="260" t="s">
        <v>955</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ROUND(IF(B1="",SUM('数据-取费表'!AP6:AP13)*F36,IF(INDIRECT("'数据-取费表'!c"&amp;$G$1)="住宅",INDIRECT("'数据-取费表'!k"&amp;$G$1)*INDIRECT("'数据-取费表'!l"&amp;$G$1)*F36,0)),0)</f>
        <v>0</v>
      </c>
      <c r="D36" s="262"/>
      <c r="E36" s="262"/>
      <c r="F36" s="297">
        <f>'数据-取费表'!B34</f>
        <v>0</v>
      </c>
      <c r="G36" s="298" t="s">
        <v>960</v>
      </c>
    </row>
    <row r="37" s="239" customFormat="1" ht="13.5" customHeight="1" spans="1:7">
      <c r="A37" s="282" t="s">
        <v>941</v>
      </c>
      <c r="B37" s="260" t="s">
        <v>961</v>
      </c>
      <c r="C37" s="293">
        <f ca="1">ROUND(E37*D37,0)</f>
        <v>0</v>
      </c>
      <c r="D37" s="262">
        <f ca="1">D19</f>
        <v>0</v>
      </c>
      <c r="E37" s="293">
        <f>'数据-取费表'!B35</f>
        <v>0</v>
      </c>
      <c r="F37" s="297"/>
      <c r="G37" s="299"/>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ROUND(IF('数据-取费表'!B22&lt;=1,C33*F22*'数据-取费表'!B20/2,C33*(POWER((1+F22),'数据-取费表'!B20/2)-1)),0)</f>
        <v>#VALUE!</v>
      </c>
      <c r="D42" s="283"/>
      <c r="E42" s="283"/>
      <c r="F42" s="284"/>
      <c r="G42" s="300" t="s">
        <v>987</v>
      </c>
    </row>
    <row r="43" ht="13.5" customHeight="1" spans="1:7">
      <c r="A43" s="282" t="s">
        <v>899</v>
      </c>
      <c r="B43" s="260" t="s">
        <v>937</v>
      </c>
      <c r="C43" s="283" t="e">
        <f ca="1">ROUND(IF('数据-取费表'!B22&lt;=1,C39*F22*'数据-取费表'!B20/2,C39*(POWER((1+F22),'数据-取费表'!B20/2)-1)),0)</f>
        <v>#VALUE!</v>
      </c>
      <c r="D43" s="283"/>
      <c r="E43" s="283"/>
      <c r="F43" s="284"/>
      <c r="G43" s="301"/>
    </row>
    <row r="44" ht="13.5" customHeight="1" spans="1:7">
      <c r="A44" s="282" t="s">
        <v>901</v>
      </c>
      <c r="B44" s="260" t="s">
        <v>939</v>
      </c>
      <c r="C44" s="283" t="e">
        <f ca="1">ROUND(IF('数据-取费表'!B22&lt;=1,C40*F22*'数据-取费表'!B20/2,C40*(POWER((1+F22),'数据-取费表'!B20/2)-1)),4)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988</v>
      </c>
      <c r="C49" s="276" t="e">
        <f ca="1">ROUND((C33+C39+C41+C45)/(1-C40-D41-D45-C48),0)</f>
        <v>#VALUE!</v>
      </c>
      <c r="D49" s="276"/>
      <c r="E49" s="276"/>
      <c r="F49" s="290"/>
      <c r="G49" s="280" t="s">
        <v>973</v>
      </c>
    </row>
    <row r="50" s="239" customFormat="1" spans="1:7">
      <c r="A50" s="255" t="s">
        <v>974</v>
      </c>
      <c r="B50" s="256" t="s">
        <v>975</v>
      </c>
      <c r="C50" s="276"/>
      <c r="D50" s="276"/>
      <c r="E50" s="276"/>
      <c r="F50" s="290" t="e">
        <f>IF('数据-取费表'!B24=0,'数据-取费表'!N16,1)</f>
        <v>#DIV/0!</v>
      </c>
      <c r="G50" s="291"/>
    </row>
    <row r="51" ht="16.5" customHeight="1" spans="1:7">
      <c r="A51" s="255" t="s">
        <v>977</v>
      </c>
      <c r="B51" s="256" t="s">
        <v>989</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16" customWidth="1"/>
    <col min="3" max="3" width="10.3333333333333" style="2017" customWidth="1"/>
    <col min="4" max="4" width="9.88888888888889" style="2016" customWidth="1"/>
    <col min="5" max="5" width="9.44444444444444" style="415" customWidth="1"/>
    <col min="6" max="6" width="10.1111111111111" style="2016" customWidth="1"/>
    <col min="7" max="7" width="10.7777777777778" style="2016" customWidth="1"/>
    <col min="8" max="8" width="10" style="2016" customWidth="1"/>
    <col min="9" max="11" width="9.44444444444444" style="2016" customWidth="1"/>
    <col min="12" max="12" width="9" style="2016" customWidth="1"/>
    <col min="13" max="13" width="10.4444444444444" style="2016" customWidth="1"/>
    <col min="14" max="254" width="9" style="2016" customWidth="1"/>
    <col min="255" max="16384" width="6.66666666666667" style="2016"/>
  </cols>
  <sheetData>
    <row r="1" ht="20.4" spans="1:11">
      <c r="A1" s="243" t="s">
        <v>990</v>
      </c>
      <c r="B1" s="1840"/>
      <c r="C1" s="2018"/>
      <c r="D1" s="2019"/>
      <c r="E1" s="2020"/>
      <c r="F1" s="2020"/>
      <c r="G1" s="2021"/>
      <c r="H1" s="2020"/>
      <c r="I1" s="2020"/>
      <c r="J1" s="2020"/>
      <c r="K1" s="2072">
        <f>MATCH(C1,'数据-取费表'!A6:A16,0)+5</f>
        <v>6</v>
      </c>
    </row>
    <row r="2" ht="18" customHeight="1" spans="1:11">
      <c r="A2" s="247" t="s">
        <v>888</v>
      </c>
      <c r="B2" s="251" t="e">
        <f ca="1">C32</f>
        <v>#VALUE!</v>
      </c>
      <c r="C2" s="2022" t="s">
        <v>991</v>
      </c>
      <c r="D2" s="2022"/>
      <c r="E2" s="2020"/>
      <c r="F2" s="2020"/>
      <c r="G2" s="2020"/>
      <c r="H2" s="2020"/>
      <c r="I2" s="2020"/>
      <c r="J2" s="2020"/>
      <c r="K2" s="2020"/>
    </row>
    <row r="3" ht="18" customHeight="1" spans="1:11">
      <c r="A3" s="250" t="s">
        <v>890</v>
      </c>
      <c r="B3" s="251" t="e">
        <f ca="1">ROUND(B2*10000/IF(C1="",'数据-汇总表'!E3,INDIRECT("'数据-取费表'!K"&amp;$K$1)),0)</f>
        <v>#VALUE!</v>
      </c>
      <c r="C3" s="2022" t="s">
        <v>992</v>
      </c>
      <c r="D3" s="2022"/>
      <c r="E3" s="2020"/>
      <c r="F3" s="2020"/>
      <c r="G3" s="2020"/>
      <c r="H3" s="2020"/>
      <c r="I3" s="2020"/>
      <c r="J3" s="2020"/>
      <c r="K3" s="2020"/>
    </row>
    <row r="4" s="2007" customFormat="1" ht="16.5" customHeight="1" spans="1:11">
      <c r="A4" s="2023" t="s">
        <v>993</v>
      </c>
      <c r="B4" s="2024"/>
      <c r="C4" s="2025">
        <f>SUM(C8:K8)</f>
        <v>0</v>
      </c>
      <c r="D4" s="2024"/>
      <c r="E4" s="2024"/>
      <c r="F4" s="2024"/>
      <c r="G4" s="2024"/>
      <c r="H4" s="2024"/>
      <c r="I4" s="2024"/>
      <c r="J4" s="2024"/>
      <c r="K4" s="2073"/>
    </row>
    <row r="5" s="2008" customFormat="1" ht="25.2" spans="1:33">
      <c r="A5" s="2026" t="s">
        <v>994</v>
      </c>
      <c r="B5" s="2027" t="s">
        <v>995</v>
      </c>
      <c r="C5" s="2028" t="s">
        <v>996</v>
      </c>
      <c r="D5" s="2028" t="s">
        <v>997</v>
      </c>
      <c r="E5" s="2028" t="s">
        <v>998</v>
      </c>
      <c r="F5" s="2028"/>
      <c r="G5" s="2028"/>
      <c r="H5" s="2028"/>
      <c r="I5" s="2028"/>
      <c r="J5" s="2028"/>
      <c r="K5" s="2028"/>
      <c r="L5" s="2074"/>
      <c r="M5" s="2074"/>
      <c r="N5" s="2074"/>
      <c r="O5" s="2074"/>
      <c r="P5" s="2074"/>
      <c r="Q5" s="2074"/>
      <c r="R5" s="2074"/>
      <c r="S5" s="2074"/>
      <c r="T5" s="2074"/>
      <c r="U5" s="2074"/>
      <c r="V5" s="2074"/>
      <c r="W5" s="2074"/>
      <c r="X5" s="2074"/>
      <c r="Y5" s="2074"/>
      <c r="Z5" s="2074"/>
      <c r="AA5" s="2074"/>
      <c r="AB5" s="2074"/>
      <c r="AC5" s="2074"/>
      <c r="AD5" s="2074"/>
      <c r="AE5" s="2074"/>
      <c r="AF5" s="2074"/>
      <c r="AG5" s="2074"/>
    </row>
    <row r="6" s="2009" customFormat="1" ht="13.5" customHeight="1" spans="1:33">
      <c r="A6" s="2029" t="s">
        <v>798</v>
      </c>
      <c r="B6" s="1810" t="s">
        <v>999</v>
      </c>
      <c r="C6" s="2030"/>
      <c r="D6" s="2030"/>
      <c r="E6" s="2030"/>
      <c r="F6" s="2030"/>
      <c r="G6" s="2030"/>
      <c r="H6" s="2030"/>
      <c r="I6" s="2030"/>
      <c r="J6" s="2030"/>
      <c r="K6" s="2075"/>
      <c r="L6" s="2076"/>
      <c r="M6" s="2076"/>
      <c r="N6" s="2076"/>
      <c r="O6" s="2076"/>
      <c r="P6" s="2076"/>
      <c r="Q6" s="2076"/>
      <c r="R6" s="2076"/>
      <c r="S6" s="2076"/>
      <c r="T6" s="2076"/>
      <c r="U6" s="2076"/>
      <c r="V6" s="2076"/>
      <c r="W6" s="2076"/>
      <c r="X6" s="2076"/>
      <c r="Y6" s="2076"/>
      <c r="Z6" s="2076"/>
      <c r="AA6" s="2076"/>
      <c r="AB6" s="2076"/>
      <c r="AC6" s="2076"/>
      <c r="AD6" s="2076"/>
      <c r="AE6" s="2076"/>
      <c r="AF6" s="2076"/>
      <c r="AG6" s="2076"/>
    </row>
    <row r="7" s="2009" customFormat="1" ht="13.5" customHeight="1" spans="1:33">
      <c r="A7" s="2029" t="s">
        <v>802</v>
      </c>
      <c r="B7" s="1810" t="s">
        <v>365</v>
      </c>
      <c r="C7" s="1152">
        <f>SUMIF('数据-汇总表'!$C19:$C33,假设开发法!C5,'数据-汇总表'!$E19:$E33)</f>
        <v>0</v>
      </c>
      <c r="D7" s="1152">
        <f>SUMIF('数据-汇总表'!$C19:$C33,假设开发法!D5,'数据-汇总表'!$E19:$E33)</f>
        <v>0</v>
      </c>
      <c r="E7" s="1152">
        <f>SUMIF('数据-汇总表'!$C19:$C33,假设开发法!E5,'数据-汇总表'!$E19:$E33)</f>
        <v>0</v>
      </c>
      <c r="F7" s="1152">
        <f>SUMIF('数据-汇总表'!$C19:$C33,假设开发法!F5,'数据-汇总表'!$E19:$E33)</f>
        <v>0</v>
      </c>
      <c r="G7" s="1152">
        <f>SUMIF('数据-汇总表'!$C19:$C33,假设开发法!G5,'数据-汇总表'!$E19:$E33)</f>
        <v>0</v>
      </c>
      <c r="H7" s="1152">
        <f>SUMIF('数据-汇总表'!$C19:$C33,假设开发法!H5,'数据-汇总表'!$E19:$E33)</f>
        <v>0</v>
      </c>
      <c r="I7" s="1152">
        <f>SUMIF('数据-汇总表'!$C19:$C33,假设开发法!I5,'数据-汇总表'!$E19:$E33)</f>
        <v>0</v>
      </c>
      <c r="J7" s="1152">
        <f>SUMIF('数据-汇总表'!$C19:$C33,假设开发法!J5,'数据-汇总表'!$E19:$E33)</f>
        <v>0</v>
      </c>
      <c r="K7" s="1297">
        <f>SUMIF('数据-汇总表'!$C19:$C33,假设开发法!K5,'数据-汇总表'!$E19:$E33)</f>
        <v>0</v>
      </c>
      <c r="L7" s="2076"/>
      <c r="M7" s="2076"/>
      <c r="N7" s="2076"/>
      <c r="O7" s="2076"/>
      <c r="P7" s="2076"/>
      <c r="Q7" s="2076"/>
      <c r="R7" s="2076"/>
      <c r="S7" s="2076"/>
      <c r="T7" s="2076"/>
      <c r="U7" s="2076"/>
      <c r="V7" s="2076"/>
      <c r="W7" s="2076"/>
      <c r="X7" s="2076"/>
      <c r="Y7" s="2076"/>
      <c r="Z7" s="2076"/>
      <c r="AA7" s="2076"/>
      <c r="AB7" s="2076"/>
      <c r="AC7" s="2076"/>
      <c r="AD7" s="2076"/>
      <c r="AE7" s="2076"/>
      <c r="AF7" s="2076"/>
      <c r="AG7" s="2076"/>
    </row>
    <row r="8" s="2009" customFormat="1" ht="13.5" customHeight="1" spans="1:33">
      <c r="A8" s="2031" t="s">
        <v>847</v>
      </c>
      <c r="B8" s="2032" t="s">
        <v>1000</v>
      </c>
      <c r="C8" s="2033"/>
      <c r="D8" s="2033"/>
      <c r="E8" s="2033"/>
      <c r="F8" s="2034"/>
      <c r="G8" s="2034"/>
      <c r="H8" s="2034"/>
      <c r="I8" s="2034"/>
      <c r="J8" s="2034"/>
      <c r="K8" s="2077"/>
      <c r="L8" s="2076"/>
      <c r="M8" s="2076"/>
      <c r="N8" s="2076"/>
      <c r="O8" s="2076"/>
      <c r="P8" s="2076"/>
      <c r="Q8" s="2076"/>
      <c r="R8" s="2076"/>
      <c r="S8" s="2076"/>
      <c r="T8" s="2076"/>
      <c r="U8" s="2076"/>
      <c r="V8" s="2076"/>
      <c r="W8" s="2076"/>
      <c r="X8" s="2076"/>
      <c r="Y8" s="2076"/>
      <c r="Z8" s="2076"/>
      <c r="AA8" s="2076"/>
      <c r="AB8" s="2076"/>
      <c r="AC8" s="2076"/>
      <c r="AD8" s="2076"/>
      <c r="AE8" s="2076"/>
      <c r="AF8" s="2076"/>
      <c r="AG8" s="2076"/>
    </row>
    <row r="9" s="2007" customFormat="1" ht="16.5" customHeight="1" spans="1:11">
      <c r="A9" s="2023" t="s">
        <v>1001</v>
      </c>
      <c r="B9" s="2024"/>
      <c r="C9" s="2024"/>
      <c r="D9" s="2024"/>
      <c r="E9" s="2024"/>
      <c r="F9" s="2024"/>
      <c r="G9" s="2024"/>
      <c r="H9" s="2024"/>
      <c r="I9" s="2024"/>
      <c r="J9" s="2024"/>
      <c r="K9" s="2073"/>
    </row>
    <row r="10" s="2010" customFormat="1" ht="13.5" customHeight="1" spans="1:11">
      <c r="A10" s="2026" t="s">
        <v>994</v>
      </c>
      <c r="B10" s="2035" t="s">
        <v>995</v>
      </c>
      <c r="C10" s="2036" t="s">
        <v>1002</v>
      </c>
      <c r="D10" s="2036" t="s">
        <v>1003</v>
      </c>
      <c r="E10" s="2036" t="s">
        <v>1004</v>
      </c>
      <c r="F10" s="2036" t="s">
        <v>1005</v>
      </c>
      <c r="G10" s="2035"/>
      <c r="H10" s="2037"/>
      <c r="I10" s="2037"/>
      <c r="J10" s="2037"/>
      <c r="K10" s="2078"/>
    </row>
    <row r="11" s="2011" customFormat="1" ht="13.5" customHeight="1" spans="1:11">
      <c r="A11" s="2038" t="s">
        <v>903</v>
      </c>
      <c r="B11" s="2039" t="s">
        <v>1006</v>
      </c>
      <c r="C11" s="375">
        <f ca="1">IF(C1="",'数据-取费表'!P16,INDIRECT("'数据-取费表'!p"&amp;$K$1)+INDIRECT("'数据-取费表'!ar"&amp;$K$1))</f>
        <v>0</v>
      </c>
      <c r="D11" s="2040"/>
      <c r="E11" s="1813"/>
      <c r="F11" s="2040">
        <f ca="1">1-IF('数据-取费表'!B24=0,1,IF(C1="",'数据-取费表'!N16,INDIRECT("'数据-取费表'!n"&amp;$K$1)))</f>
        <v>0</v>
      </c>
      <c r="G11" s="2035"/>
      <c r="H11" s="2037"/>
      <c r="I11" s="2037"/>
      <c r="J11" s="2037"/>
      <c r="K11" s="2078"/>
    </row>
    <row r="12" s="2011" customFormat="1" ht="13.5" customHeight="1" spans="1:11">
      <c r="A12" s="2038" t="s">
        <v>906</v>
      </c>
      <c r="B12" s="2039" t="s">
        <v>1007</v>
      </c>
      <c r="C12" s="375">
        <f ca="1">ROUND(C11*F12,0)</f>
        <v>0</v>
      </c>
      <c r="D12" s="2040"/>
      <c r="E12" s="1813"/>
      <c r="F12" s="2040">
        <f>'数据-取费表'!B33</f>
        <v>0</v>
      </c>
      <c r="G12" s="2035" t="s">
        <v>1008</v>
      </c>
      <c r="H12" s="2037"/>
      <c r="I12" s="2037"/>
      <c r="J12" s="2037"/>
      <c r="K12" s="2078"/>
    </row>
    <row r="13" s="2011" customFormat="1" ht="13.5" customHeight="1" spans="1:11">
      <c r="A13" s="2038" t="s">
        <v>1009</v>
      </c>
      <c r="B13" s="2039" t="s">
        <v>1010</v>
      </c>
      <c r="C13" s="375">
        <f ca="1">ROUND(IF(C1="",SUMIF('数据-取费表'!C:C,"住宅",'数据-取费表'!P:P)*F13,IF(INDIRECT("'数据-取费表'!c"&amp;$K$1)="住宅",INDIRECT("'数据-取费表'!P"&amp;$K$1)*F13,0)),0)</f>
        <v>0</v>
      </c>
      <c r="D13" s="2040"/>
      <c r="E13" s="1813"/>
      <c r="F13" s="2040">
        <f>'数据-取费表'!B34</f>
        <v>0</v>
      </c>
      <c r="G13" s="2035" t="s">
        <v>1011</v>
      </c>
      <c r="H13" s="2037"/>
      <c r="I13" s="2037"/>
      <c r="J13" s="2037"/>
      <c r="K13" s="2078"/>
    </row>
    <row r="14" s="2012" customFormat="1" ht="13.5" customHeight="1" spans="1:33">
      <c r="A14" s="2038" t="s">
        <v>1012</v>
      </c>
      <c r="B14" s="2039" t="s">
        <v>1013</v>
      </c>
      <c r="C14" s="375">
        <f ca="1">ROUND(D14*E14*F11/10000,0)</f>
        <v>0</v>
      </c>
      <c r="D14" s="2040">
        <f ca="1">IF(C1="",'数据-汇总表'!E3,INDIRECT("'数据-取费表'!K"&amp;$K$1)+INDIRECT("'数据-取费表'!S"&amp;$K$1))</f>
        <v>0</v>
      </c>
      <c r="E14" s="375">
        <f>'数据-取费表'!B35</f>
        <v>0</v>
      </c>
      <c r="F14" s="2040"/>
      <c r="G14" s="2035" t="s">
        <v>1014</v>
      </c>
      <c r="H14" s="2037"/>
      <c r="I14" s="2037"/>
      <c r="J14" s="2037"/>
      <c r="K14" s="2078"/>
      <c r="L14" s="2011"/>
      <c r="M14" s="2011"/>
      <c r="N14" s="2011"/>
      <c r="O14" s="2011"/>
      <c r="P14" s="2011"/>
      <c r="Q14" s="2011"/>
      <c r="R14" s="2011"/>
      <c r="S14" s="2011"/>
      <c r="T14" s="2011"/>
      <c r="U14" s="2011"/>
      <c r="V14" s="2011"/>
      <c r="W14" s="2011"/>
      <c r="X14" s="2011"/>
      <c r="Y14" s="2011"/>
      <c r="Z14" s="2011"/>
      <c r="AA14" s="2011"/>
      <c r="AB14" s="2011"/>
      <c r="AC14" s="2011"/>
      <c r="AD14" s="2011"/>
      <c r="AE14" s="2011"/>
      <c r="AF14" s="2011"/>
      <c r="AG14" s="2011"/>
    </row>
    <row r="15" s="2012" customFormat="1" ht="13.5" customHeight="1" spans="1:33">
      <c r="A15" s="2038" t="s">
        <v>1015</v>
      </c>
      <c r="B15" s="2039" t="s">
        <v>1016</v>
      </c>
      <c r="C15" s="2040">
        <f ca="1">ROUND(C11*F15,0)</f>
        <v>0</v>
      </c>
      <c r="D15" s="2041"/>
      <c r="E15" s="2040"/>
      <c r="F15" s="2040">
        <f>'数据-取费表'!B36</f>
        <v>0</v>
      </c>
      <c r="G15" s="1810" t="s">
        <v>1017</v>
      </c>
      <c r="H15" s="1916"/>
      <c r="I15" s="1916"/>
      <c r="J15" s="1916"/>
      <c r="K15" s="1917"/>
      <c r="L15" s="2011"/>
      <c r="M15" s="2011"/>
      <c r="N15" s="2011"/>
      <c r="O15" s="2011"/>
      <c r="P15" s="2011"/>
      <c r="Q15" s="2011"/>
      <c r="R15" s="2011"/>
      <c r="S15" s="2011"/>
      <c r="T15" s="2011"/>
      <c r="U15" s="2011"/>
      <c r="V15" s="2011"/>
      <c r="W15" s="2011"/>
      <c r="X15" s="2011"/>
      <c r="Y15" s="2011"/>
      <c r="Z15" s="2011"/>
      <c r="AA15" s="2011"/>
      <c r="AB15" s="2011"/>
      <c r="AC15" s="2011"/>
      <c r="AD15" s="2011"/>
      <c r="AE15" s="2011"/>
      <c r="AF15" s="2011"/>
      <c r="AG15" s="2011"/>
    </row>
    <row r="16" s="2012" customFormat="1" ht="13.5" customHeight="1" spans="1:33">
      <c r="A16" s="2038" t="s">
        <v>821</v>
      </c>
      <c r="B16" s="2039" t="s">
        <v>1018</v>
      </c>
      <c r="C16" s="2040">
        <f ca="1">SUM(C11:C15)</f>
        <v>0</v>
      </c>
      <c r="D16" s="2041"/>
      <c r="E16" s="2040"/>
      <c r="F16" s="2040"/>
      <c r="G16" s="1810"/>
      <c r="H16" s="2042"/>
      <c r="I16" s="1916"/>
      <c r="J16" s="1916"/>
      <c r="K16" s="1917"/>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row>
    <row r="17" s="2012" customFormat="1" ht="13.5" customHeight="1" spans="1:33">
      <c r="A17" s="2038" t="s">
        <v>825</v>
      </c>
      <c r="B17" s="2039" t="s">
        <v>1019</v>
      </c>
      <c r="C17" s="375">
        <f ca="1">ROUND(D17*E17/10000,0)</f>
        <v>0</v>
      </c>
      <c r="D17" s="2040">
        <f ca="1">D14</f>
        <v>0</v>
      </c>
      <c r="E17" s="375">
        <f>'数据-取费表'!B32</f>
        <v>0</v>
      </c>
      <c r="F17" s="2041"/>
      <c r="G17" s="1810" t="s">
        <v>1020</v>
      </c>
      <c r="H17" s="2042"/>
      <c r="I17" s="1916"/>
      <c r="J17" s="1916"/>
      <c r="K17" s="1917"/>
      <c r="L17" s="2011"/>
      <c r="M17" s="2011"/>
      <c r="N17" s="2011"/>
      <c r="O17" s="2011"/>
      <c r="P17" s="2011"/>
      <c r="Q17" s="2011"/>
      <c r="R17" s="2011"/>
      <c r="S17" s="2011"/>
      <c r="T17" s="2011"/>
      <c r="U17" s="2011"/>
      <c r="V17" s="2011"/>
      <c r="W17" s="2011"/>
      <c r="X17" s="2011"/>
      <c r="Y17" s="2011"/>
      <c r="Z17" s="2011"/>
      <c r="AA17" s="2011"/>
      <c r="AB17" s="2011"/>
      <c r="AC17" s="2011"/>
      <c r="AD17" s="2011"/>
      <c r="AE17" s="2011"/>
      <c r="AF17" s="2011"/>
      <c r="AG17" s="2011"/>
    </row>
    <row r="18" s="2011" customFormat="1" ht="13.5" customHeight="1" spans="1:11">
      <c r="A18" s="2038" t="s">
        <v>1021</v>
      </c>
      <c r="B18" s="2039" t="s">
        <v>1022</v>
      </c>
      <c r="C18" s="375">
        <f ca="1">C19+C20-IF(C1="",'数据-取费表'!B29,IF(G18="已全部缴纳",C19+C20,H18))</f>
        <v>0</v>
      </c>
      <c r="D18" s="2040"/>
      <c r="E18" s="375"/>
      <c r="F18" s="2040"/>
      <c r="G18" s="2043"/>
      <c r="H18" s="2044"/>
      <c r="I18" s="2079" t="s">
        <v>1023</v>
      </c>
      <c r="J18" s="1916"/>
      <c r="K18" s="1917"/>
    </row>
    <row r="19" s="2011" customFormat="1" ht="13.5" customHeight="1" spans="1:11">
      <c r="A19" s="2038" t="s">
        <v>903</v>
      </c>
      <c r="B19" s="2039" t="s">
        <v>353</v>
      </c>
      <c r="C19" s="375">
        <f ca="1">ROUND(D19*E19/10000,0)</f>
        <v>0</v>
      </c>
      <c r="D19" s="2040">
        <f ca="1">IF(C1="",'数据-汇总表'!E5,IF(INDIRECT("'数据-取费表'!c"&amp;$K$1)="住宅",INDIRECT("'数据-取费表'!k"&amp;$K$1),0))</f>
        <v>0</v>
      </c>
      <c r="E19" s="375">
        <f>'数据-取费表'!B27</f>
        <v>0</v>
      </c>
      <c r="F19" s="2040"/>
      <c r="G19" s="1915"/>
      <c r="H19" s="2045"/>
      <c r="I19" s="2046"/>
      <c r="J19" s="2046"/>
      <c r="K19" s="2080"/>
    </row>
    <row r="20" s="2011" customFormat="1" ht="13.5" customHeight="1" spans="1:11">
      <c r="A20" s="2038" t="s">
        <v>906</v>
      </c>
      <c r="B20" s="2039" t="s">
        <v>1024</v>
      </c>
      <c r="C20" s="375">
        <f ca="1">ROUND(D20*E20/10000,0)</f>
        <v>0</v>
      </c>
      <c r="D20" s="2040">
        <f ca="1">IF(C1="",'数据-汇总表'!E6,IF(INDIRECT("'数据-取费表'!c"&amp;$K$1)="住宅",INDIRECT("'数据-取费表'!s"&amp;$K$1),INDIRECT("'数据-取费表'!k"&amp;$K$1)+INDIRECT("'数据-取费表'!s"&amp;$K$1)))</f>
        <v>0</v>
      </c>
      <c r="E20" s="375">
        <f>'数据-取费表'!B28</f>
        <v>0</v>
      </c>
      <c r="F20" s="2040"/>
      <c r="G20" s="1915"/>
      <c r="H20" s="2046"/>
      <c r="I20" s="2046"/>
      <c r="J20" s="2046"/>
      <c r="K20" s="2080"/>
    </row>
    <row r="21" s="2011" customFormat="1" ht="13.5" customHeight="1" spans="1:11">
      <c r="A21" s="2029" t="s">
        <v>798</v>
      </c>
      <c r="B21" s="2047" t="s">
        <v>1025</v>
      </c>
      <c r="C21" s="2048">
        <f ca="1">C16+C17+C18</f>
        <v>0</v>
      </c>
      <c r="D21" s="2049"/>
      <c r="E21" s="2049"/>
      <c r="F21" s="2049"/>
      <c r="G21" s="1810" t="s">
        <v>1026</v>
      </c>
      <c r="H21" s="1916"/>
      <c r="I21" s="1916"/>
      <c r="J21" s="1916"/>
      <c r="K21" s="1917"/>
    </row>
    <row r="22" s="2011" customFormat="1" ht="13.5" customHeight="1" spans="1:11">
      <c r="A22" s="2029" t="s">
        <v>802</v>
      </c>
      <c r="B22" s="2047" t="s">
        <v>1027</v>
      </c>
      <c r="C22" s="2048">
        <f ca="1">ROUND(C21*F22,0)</f>
        <v>0</v>
      </c>
      <c r="D22" s="2049"/>
      <c r="E22" s="2049"/>
      <c r="F22" s="2048">
        <f>'数据-取费表'!B37</f>
        <v>0</v>
      </c>
      <c r="G22" s="2035" t="s">
        <v>1028</v>
      </c>
      <c r="H22" s="2037"/>
      <c r="I22" s="2037"/>
      <c r="J22" s="2037"/>
      <c r="K22" s="2078"/>
    </row>
    <row r="23" s="2011" customFormat="1" ht="13.5" customHeight="1" spans="1:11">
      <c r="A23" s="2029" t="s">
        <v>847</v>
      </c>
      <c r="B23" s="2047" t="s">
        <v>1029</v>
      </c>
      <c r="C23" s="2048">
        <f ca="1">ROUND(C4*F23*F11,0)</f>
        <v>0</v>
      </c>
      <c r="D23" s="2049"/>
      <c r="E23" s="2049"/>
      <c r="F23" s="2048">
        <f>'数据-取费表'!B38</f>
        <v>0</v>
      </c>
      <c r="G23" s="2035" t="s">
        <v>1030</v>
      </c>
      <c r="H23" s="2037"/>
      <c r="I23" s="2037"/>
      <c r="J23" s="2037"/>
      <c r="K23" s="2078"/>
    </row>
    <row r="24" s="2011" customFormat="1" ht="13.5" customHeight="1" spans="1:11">
      <c r="A24" s="2029" t="s">
        <v>850</v>
      </c>
      <c r="B24" s="2047" t="s">
        <v>1031</v>
      </c>
      <c r="C24" s="2050">
        <f>ROUND(F24/(1+'数据-取费表'!C42),4)</f>
        <v>0</v>
      </c>
      <c r="D24" s="2049" t="s">
        <v>1032</v>
      </c>
      <c r="E24" s="2049"/>
      <c r="F24" s="2048">
        <f>IF(项目基本情况!B8="出让",0,'数据-取费表'!B48+'数据-取费表'!B49)</f>
        <v>0</v>
      </c>
      <c r="G24" s="2035" t="s">
        <v>1033</v>
      </c>
      <c r="H24" s="2051"/>
      <c r="I24" s="2051"/>
      <c r="J24" s="2051"/>
      <c r="K24" s="2081"/>
    </row>
    <row r="25" s="2011" customFormat="1" ht="13.5" customHeight="1" spans="1:11">
      <c r="A25" s="2029" t="s">
        <v>854</v>
      </c>
      <c r="B25" s="2049" t="s">
        <v>1034</v>
      </c>
      <c r="C25" s="2052" t="e">
        <f ca="1">C27</f>
        <v>#VALUE!</v>
      </c>
      <c r="D25" s="2050" t="e">
        <f ca="1">C26</f>
        <v>#VALUE!</v>
      </c>
      <c r="E25" s="2053" t="s">
        <v>1032</v>
      </c>
      <c r="F25" s="2054" t="e">
        <f ca="1">'数据-取费表'!B40</f>
        <v>#VALUE!</v>
      </c>
      <c r="G25" s="1810" t="str">
        <f>IF('数据-取费表'!B22&lt;=1,"单利计息。","复利计息。")&amp;"后续开发成本、管理费用及销售费用产生的利息。"</f>
        <v>单利计息。后续开发成本、管理费用及销售费用产生的利息。</v>
      </c>
      <c r="H25" s="2051"/>
      <c r="I25" s="2051"/>
      <c r="J25" s="2051"/>
      <c r="K25" s="2081"/>
    </row>
    <row r="26" s="2013" customFormat="1" ht="13.5" customHeight="1" spans="1:11">
      <c r="A26" s="2038" t="s">
        <v>821</v>
      </c>
      <c r="B26" s="2055" t="s">
        <v>1035</v>
      </c>
      <c r="C26" s="428" t="e">
        <f ca="1">ROUND(IF('数据-取费表'!B22&lt;=1,(1+C24)*F25*'数据-取费表'!B24,(1+C24)*(POWER((1+F25),'数据-取费表'!B24)-1)),4)</f>
        <v>#VALUE!</v>
      </c>
      <c r="D26" s="375"/>
      <c r="E26" s="2056"/>
      <c r="F26" s="1827"/>
      <c r="G26" s="2057" t="str">
        <f>IF('数据-取费表'!B22&lt;=1,"（(1)+取得税费率/(1+5%)）×年利率×建设期","（(1)+取得税费率）/(1+5%)×((1+年利率)^建设期-1)")</f>
        <v>（(1)+取得税费率/(1+5%)）×年利率×建设期</v>
      </c>
      <c r="H26" s="1916"/>
      <c r="I26" s="1916"/>
      <c r="J26" s="1916"/>
      <c r="K26" s="1917"/>
    </row>
    <row r="27" s="2013" customFormat="1" ht="13.5" customHeight="1" spans="1:11">
      <c r="A27" s="2038" t="s">
        <v>825</v>
      </c>
      <c r="B27" s="2055" t="s">
        <v>1036</v>
      </c>
      <c r="C27" s="2058" t="e">
        <f ca="1">ROUND(IF('数据-取费表'!B22&lt;=1,(C21+C22+C23)*F25*'数据-取费表'!B24/2,(C21+C22+C23)*(POWER((1+F25),'数据-取费表'!B24/2)-1)),0)</f>
        <v>#VALUE!</v>
      </c>
      <c r="D27" s="375"/>
      <c r="E27" s="2056"/>
      <c r="F27" s="1827"/>
      <c r="G27" s="2057" t="str">
        <f>IF('数据-取费表'!B22&lt;=1,"（1）-（3）项×年利率×建设期÷2","（1）-（3）项×((1+年利率)^(建设期÷2)-1)")</f>
        <v>（1）-（3）项×年利率×建设期÷2</v>
      </c>
      <c r="H27" s="1916"/>
      <c r="I27" s="1916"/>
      <c r="J27" s="1916"/>
      <c r="K27" s="1917"/>
    </row>
    <row r="28" s="2014" customFormat="1" ht="13.5" customHeight="1" spans="1:11">
      <c r="A28" s="2029" t="s">
        <v>855</v>
      </c>
      <c r="B28" s="2059" t="s">
        <v>1037</v>
      </c>
      <c r="C28" s="2060" t="e">
        <f ca="1">C30</f>
        <v>#DIV/0!</v>
      </c>
      <c r="D28" s="2050" t="e">
        <f ca="1">C29</f>
        <v>#DIV/0!</v>
      </c>
      <c r="E28" s="2053" t="s">
        <v>1032</v>
      </c>
      <c r="F28" s="1188" t="e">
        <f ca="1">IF(C1="",'数据-取费表'!Q16,INDIRECT("'数据-取费表'!q"&amp;$K$1))</f>
        <v>#DIV/0!</v>
      </c>
      <c r="G28" s="2061"/>
      <c r="H28" s="2051"/>
      <c r="I28" s="2051"/>
      <c r="J28" s="2051"/>
      <c r="K28" s="2081"/>
    </row>
    <row r="29" s="2015" customFormat="1" ht="13.5" customHeight="1" spans="1:11">
      <c r="A29" s="2038" t="s">
        <v>821</v>
      </c>
      <c r="B29" s="2062" t="s">
        <v>1038</v>
      </c>
      <c r="C29" s="375" t="e">
        <f ca="1">ROUND((1+C24)*F28*'数据-取费表'!B24/'数据-取费表'!B20,4)</f>
        <v>#DIV/0!</v>
      </c>
      <c r="D29" s="375"/>
      <c r="E29" s="2056"/>
      <c r="F29" s="378"/>
      <c r="G29" s="1810" t="s">
        <v>1039</v>
      </c>
      <c r="H29" s="1916"/>
      <c r="I29" s="1916"/>
      <c r="J29" s="1916"/>
      <c r="K29" s="1917"/>
    </row>
    <row r="30" s="2015" customFormat="1" ht="13.5" customHeight="1" spans="1:11">
      <c r="A30" s="2038" t="s">
        <v>825</v>
      </c>
      <c r="B30" s="2062" t="s">
        <v>1040</v>
      </c>
      <c r="C30" s="378" t="e">
        <f ca="1">ROUND((C21+C22+C23)*F28,0)</f>
        <v>#DIV/0!</v>
      </c>
      <c r="D30" s="375"/>
      <c r="E30" s="2056"/>
      <c r="F30" s="378"/>
      <c r="G30" s="1810"/>
      <c r="H30" s="1916"/>
      <c r="I30" s="1916"/>
      <c r="J30" s="1916"/>
      <c r="K30" s="1917"/>
    </row>
    <row r="31" s="2011" customFormat="1" ht="13.5" customHeight="1" spans="1:11">
      <c r="A31" s="2063" t="s">
        <v>1041</v>
      </c>
      <c r="B31" s="2064" t="s">
        <v>1042</v>
      </c>
      <c r="C31" s="2065">
        <f>ROUND(C4*F31/(1+'数据-取费表'!C42),0)</f>
        <v>0</v>
      </c>
      <c r="D31" s="2066"/>
      <c r="E31" s="2066"/>
      <c r="F31" s="2065">
        <f>'数据-取费表'!B41</f>
        <v>0</v>
      </c>
      <c r="G31" s="2067" t="s">
        <v>1043</v>
      </c>
      <c r="H31" s="2068"/>
      <c r="I31" s="2068"/>
      <c r="J31" s="2068"/>
      <c r="K31" s="2082"/>
    </row>
    <row r="32" s="2010" customFormat="1" ht="13.5" customHeight="1" spans="1:11">
      <c r="A32" s="1190" t="s">
        <v>1044</v>
      </c>
      <c r="B32" s="2069"/>
      <c r="C32" s="2070" t="e">
        <f ca="1">ROUND((C4-C21-C22-C23-C25-C28-C31)/(1+C24+D25+D28),0)</f>
        <v>#VALUE!</v>
      </c>
      <c r="D32" s="2069"/>
      <c r="E32" s="2069"/>
      <c r="F32" s="2069"/>
      <c r="G32" s="2071" t="s">
        <v>1045</v>
      </c>
      <c r="H32" s="2069"/>
      <c r="I32" s="2069"/>
      <c r="J32" s="2069"/>
      <c r="K32" s="2083"/>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C40+J29+L46</f>
        <v>#VALUE!</v>
      </c>
      <c r="C2" s="1746" t="s">
        <v>1049</v>
      </c>
      <c r="D2" s="1746"/>
      <c r="E2" s="1748"/>
      <c r="F2" s="1749"/>
      <c r="G2" s="1750"/>
      <c r="H2" s="1751"/>
      <c r="I2" s="1751"/>
      <c r="J2" s="1751"/>
      <c r="K2" s="1903"/>
      <c r="L2" s="1751"/>
      <c r="M2" s="1751"/>
    </row>
    <row r="3" ht="18" customHeight="1" spans="1:13">
      <c r="A3" s="1752" t="s">
        <v>1050</v>
      </c>
      <c r="B3" s="1753">
        <f ca="1">IF(ISERROR(B2*10000/F43),0,ROUND(B2*10000/F43,0))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ROUND(F6*F8*F7*(1-F9)/10000,0)</f>
        <v>0</v>
      </c>
      <c r="D6" s="1768" t="s">
        <v>1061</v>
      </c>
      <c r="E6" s="1769" t="s">
        <v>1062</v>
      </c>
      <c r="F6" s="1770">
        <f ca="1">INDIRECT("'数据-取费表'!u"&amp;$G$1)</f>
        <v>0</v>
      </c>
      <c r="G6" s="1737"/>
      <c r="H6" s="1765" t="s">
        <v>798</v>
      </c>
      <c r="I6" s="1766" t="s">
        <v>1060</v>
      </c>
      <c r="J6" s="1836">
        <f ca="1">ROUND(M6*M8*M7*(1-M9)/10000,0)</f>
        <v>0</v>
      </c>
      <c r="K6" s="1768" t="s">
        <v>1063</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780" t="s">
        <v>1068</v>
      </c>
      <c r="L10" s="1781" t="s">
        <v>1069</v>
      </c>
      <c r="M10" s="1782" t="s">
        <v>1070</v>
      </c>
    </row>
    <row r="11" ht="18" customHeight="1" spans="1:13">
      <c r="A11" s="1783"/>
      <c r="B11" s="1784" t="s">
        <v>1071</v>
      </c>
      <c r="C11" s="1785"/>
      <c r="D11" s="2000"/>
      <c r="E11" s="1781" t="s">
        <v>1072</v>
      </c>
      <c r="F11" s="1786">
        <f ca="1">'数据-取费表'!B39</f>
        <v>0.015</v>
      </c>
      <c r="G11" s="1737"/>
      <c r="H11" s="1787"/>
      <c r="I11" s="1784" t="s">
        <v>1071</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INDIRECT("'数据-取费表'!m"&amp;$G$1)+INDIRECT("'数据-取费表'!t"&amp;$G$1)</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ROUND(INDIRECT("'数据-取费表'!m"&amp;$G$1)*F16,0)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ROUND(F17*(F43+INDIRECT("'数据-取费表'!S"&amp;$G$1))/10000,0)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ROUND(J6*M18/(1+'数据-取费表'!C42),2)</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IF(K19="按租金收入计税",ROUND(J6*M19/(1+'数据-取费表'!C42),2),ROUND(C29*M19*0.7,2))</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ROUND(M20*M21/10000,2)</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ROUND(J14*M22,1)</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ROUND(J13*M23,1)</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ROUND(J5*M24,1)</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24"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IF(项目基本情况!B11="自然人","——",ROUND(C6*F32/(1+'数据-取费表'!C42),2))</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IF(项目基本情况!B11="自然人","——",IF(D33="按租金收入计税",ROUND(C6*F33/(1+'数据-取费表'!C42),2),IF(D33="按房产原值计税",ROUND(C29*F33*0.7,2),INDIRECT("'数据-取费表'!Aj"&amp;$G$1))))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IF(项目基本情况!B11="自然人","——",ROUND(F34*F35/10000,2))</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ROUND(C29*F36,1)</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ROUND(C13*F37,1)</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ROUND(C40*10000/F43,0)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8"/>
      <c r="D45" s="1847"/>
      <c r="E45" s="1847"/>
      <c r="F45" s="1847"/>
      <c r="J45" s="407"/>
      <c r="O45" s="2006" t="s">
        <v>1147</v>
      </c>
      <c r="P45" s="1837"/>
      <c r="Q45" s="1837"/>
      <c r="R45" s="1837"/>
    </row>
    <row r="46" s="1737" customFormat="1" ht="13.95" spans="1:18">
      <c r="A46" s="1851" t="s">
        <v>1148</v>
      </c>
      <c r="C46" s="1852" t="e">
        <f ca="1">C68-C40</f>
        <v>#VALUE!</v>
      </c>
      <c r="D46" s="1853" t="str">
        <f>C2</f>
        <v>万元</v>
      </c>
      <c r="E46" s="1847"/>
      <c r="F46" s="1847"/>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2001"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ROUND(F49*F51*F50*(1-F52)/10000,0)</f>
        <v>0</v>
      </c>
      <c r="D49" s="1866" t="s">
        <v>1063</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2002"/>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6.75" spans="1:18">
      <c r="A53" s="2003" t="s">
        <v>1183</v>
      </c>
      <c r="B53" s="2004" t="s">
        <v>1067</v>
      </c>
      <c r="C53" s="374">
        <f ca="1">ROUND(IF(F53="押一",C49/12*F11,IF(F53="押二",C49/12*2*F11,IF(F53="押三",C49/12*3*F11,C54*F11))),0)</f>
        <v>0</v>
      </c>
      <c r="D53" s="1780" t="s">
        <v>1068</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24.75" spans="1:18">
      <c r="A54" s="2005"/>
      <c r="B54" s="1784" t="s">
        <v>1071</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t="s">
        <v>1191</v>
      </c>
      <c r="O55" s="1935" t="s">
        <v>1150</v>
      </c>
      <c r="P55" s="1936" t="s">
        <v>1151</v>
      </c>
      <c r="Q55" s="1978" t="s">
        <v>1152</v>
      </c>
      <c r="R55" s="1978" t="s">
        <v>1153</v>
      </c>
    </row>
    <row r="56" s="1737" customFormat="1" ht="37.5" spans="1:18">
      <c r="A56" s="1882">
        <v>2</v>
      </c>
      <c r="B56" s="1883" t="s">
        <v>1074</v>
      </c>
      <c r="C56" s="276" t="e">
        <f ca="1">C13</f>
        <v>#VALUE!</v>
      </c>
      <c r="D56" s="1884"/>
      <c r="E56" s="1885"/>
      <c r="F56" s="1881"/>
      <c r="I56" s="1968" t="s">
        <v>1192</v>
      </c>
      <c r="J56" s="1969"/>
      <c r="K56" s="1944" t="s">
        <v>1193</v>
      </c>
      <c r="L56" s="1947">
        <f ca="1">IF(L48&lt;J51,"——",L48-J53)</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1195</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1199</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41" t="e">
        <f ca="1">ROUND(POWER(1+L52,L47-(J51+'数据-取费表'!B24))*(POWER(1+L52,(J51+'数据-取费表'!B24))-1)/(POWER(1+L52,L47)-1),4)</f>
        <v>#DIV/0!</v>
      </c>
      <c r="N59" s="1941"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IF(项目基本情况!B11="自然人","——",ROUND(C48*F60/(1+'数据-取费表'!C42),2))</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IF(项目基本情况!B11="自然人","——",IF(D61="按租金收入计税",ROUND(C49*F61/(1+'数据-取费表'!C42),2),IF(D61="按房产原值计税",ROUND(C57*F61*0.7,2),INDIRECT("'数据-取费表'!Aj"&amp;$G$1))))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IF(项目基本情况!B11="自然人","——",ROUND(F62*F63/10000,2))</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ROUND(C57*F64,1)</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ROUND(C56*F65,1)</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ROUND(C48*F66,1)</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c r="O70" s="1950" t="s">
        <v>1222</v>
      </c>
      <c r="P70" s="1999" t="s">
        <v>1223</v>
      </c>
      <c r="Q70" s="1979" t="e">
        <f ca="1">C13</f>
        <v>#VALUE!</v>
      </c>
      <c r="R70" s="1979" t="s">
        <v>1157</v>
      </c>
    </row>
    <row r="71" s="1737" customFormat="1" ht="13.95" spans="1:18">
      <c r="A71" s="1990" t="s">
        <v>1138</v>
      </c>
      <c r="B71" s="1991" t="s">
        <v>1144</v>
      </c>
      <c r="C71" s="1843" t="e">
        <f ca="1">ROUND(C68*10000/F71,0)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ROUND(D2/10000,0)</f>
        <v>#VALUE!</v>
      </c>
      <c r="C2" s="1746" t="s">
        <v>1049</v>
      </c>
      <c r="D2" s="1747" t="e">
        <f ca="1">C40+J29+L46</f>
        <v>#VALUE!</v>
      </c>
      <c r="E2" s="1748" t="s">
        <v>1235</v>
      </c>
      <c r="F2" s="1749"/>
      <c r="G2" s="1750"/>
      <c r="H2" s="1751"/>
      <c r="I2" s="1751"/>
      <c r="J2" s="1751"/>
      <c r="K2" s="1903"/>
      <c r="L2" s="1751"/>
      <c r="M2" s="1751"/>
    </row>
    <row r="3" ht="18" customHeight="1" spans="1:13">
      <c r="A3" s="1752" t="s">
        <v>1050</v>
      </c>
      <c r="B3" s="1753">
        <f ca="1">IF(ISERROR(D2/F43),0,ROUND(D2/F43,0))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ROUND(F6*F8*F7*(1-F9),0)</f>
        <v>0</v>
      </c>
      <c r="D6" s="1768" t="s">
        <v>1236</v>
      </c>
      <c r="E6" s="1769" t="s">
        <v>1062</v>
      </c>
      <c r="F6" s="1770">
        <f ca="1">INDIRECT("'数据-取费表'!u"&amp;$G$1)</f>
        <v>0</v>
      </c>
      <c r="G6" s="1737"/>
      <c r="H6" s="1765" t="s">
        <v>798</v>
      </c>
      <c r="I6" s="1766" t="s">
        <v>1060</v>
      </c>
      <c r="J6" s="1836">
        <f ca="1">ROUND(M6*M8*M7*(1-M9),0)</f>
        <v>0</v>
      </c>
      <c r="K6" s="1906" t="s">
        <v>1237</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907" t="s">
        <v>1238</v>
      </c>
      <c r="L10" s="1781" t="s">
        <v>1069</v>
      </c>
      <c r="M10" s="1782"/>
    </row>
    <row r="11" ht="18" customHeight="1" spans="1:13">
      <c r="A11" s="1783"/>
      <c r="B11" s="1784" t="s">
        <v>1239</v>
      </c>
      <c r="C11" s="1785"/>
      <c r="D11" s="1774"/>
      <c r="E11" s="1781" t="s">
        <v>1072</v>
      </c>
      <c r="F11" s="1786">
        <f ca="1">'数据-取费表'!B39</f>
        <v>0.015</v>
      </c>
      <c r="G11" s="1737"/>
      <c r="H11" s="1787"/>
      <c r="I11" s="1784" t="s">
        <v>1240</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ROUND(INDIRECT("'数据-取费表'!l"&amp;$G$1)*F43+'数据-取费表'!L14*INDIRECT("'数据-取费表'!S"&amp;$G$1),0)</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ROUND(INDIRECT("'数据-取费表'!l"&amp;$G$1)*F43*F16,0)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ROUND(J6*M18/(1+'数据-取费表'!C42),0)</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IF(K19="按租金收入计税",ROUND(J6*M19/(1+'数据-取费表'!C42),0),ROUND(C29*M19*0.7,0))</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ROUND(M20*M21,0)</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ROUND(J14*M22,0)</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ROUND(J13*M23,0)</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ROUND(J5*M24,0)</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18"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ht="18" customHeight="1"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IF(项目基本情况!B11="自然人","——",ROUND(C6*F32/(1+'数据-取费表'!C42),0))</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IF(项目基本情况!B11="自然人","——",IF(D33="按租金收入计税",ROUND(C6*F33/(1+'数据-取费表'!C42),0),IF(D33="按房产原值计税",ROUND(C29*F33*0.7,0),INDIRECT("'数据-取费表'!Aj"&amp;$G$1))))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ROUND(C29*F36,0)</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ROUND(C13*F37,0)</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9" t="e">
        <f ca="1">C68-C40</f>
        <v>#VALUE!</v>
      </c>
      <c r="D45" s="1850" t="s">
        <v>1241</v>
      </c>
      <c r="E45" s="1847"/>
      <c r="F45" s="1847"/>
      <c r="O45" s="1930" t="s">
        <v>1147</v>
      </c>
      <c r="P45" s="1837"/>
      <c r="Q45" s="1837"/>
      <c r="R45" s="1837"/>
    </row>
    <row r="46" s="1737" customFormat="1" ht="13.95" spans="1:18">
      <c r="A46" s="1851" t="s">
        <v>1148</v>
      </c>
      <c r="C46" s="1852" t="e">
        <f ca="1">ROUND(C45/10000,0)</f>
        <v>#VALUE!</v>
      </c>
      <c r="D46" s="1853" t="str">
        <f>C2</f>
        <v>万元</v>
      </c>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1855"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ROUND(F49*F51*F50*(1-F52),0)</f>
        <v>0</v>
      </c>
      <c r="D49" s="1866" t="s">
        <v>1242</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1871"/>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0.75" customHeight="1" spans="1:18">
      <c r="A53" s="1878" t="s">
        <v>1183</v>
      </c>
      <c r="B53" s="1811" t="s">
        <v>1067</v>
      </c>
      <c r="C53" s="374">
        <f ca="1">ROUND(IF(F53="押一",C49/12*F11,IF(F53="押二",C49/12*2*F11,IF(F53="押三",C49/12*3*F11,C54*F11))),0)</f>
        <v>0</v>
      </c>
      <c r="D53" s="1780" t="s">
        <v>1243</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13.95" spans="1:18">
      <c r="A54" s="1863"/>
      <c r="B54" s="1879" t="s">
        <v>1240</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c r="O55" s="1935" t="s">
        <v>1150</v>
      </c>
      <c r="P55" s="1936" t="s">
        <v>1151</v>
      </c>
      <c r="Q55" s="1978" t="s">
        <v>1152</v>
      </c>
      <c r="R55" s="1978" t="s">
        <v>1153</v>
      </c>
    </row>
    <row r="56" s="1737" customFormat="1" ht="36" customHeight="1" spans="1:18">
      <c r="A56" s="1882">
        <v>2</v>
      </c>
      <c r="B56" s="1883" t="s">
        <v>1074</v>
      </c>
      <c r="C56" s="276" t="e">
        <f ca="1">C13</f>
        <v>#VALUE!</v>
      </c>
      <c r="D56" s="1884"/>
      <c r="E56" s="1885"/>
      <c r="F56" s="1881"/>
      <c r="I56" s="1968" t="s">
        <v>1192</v>
      </c>
      <c r="J56" s="1969"/>
      <c r="K56" s="1944" t="s">
        <v>1193</v>
      </c>
      <c r="L56" s="1947">
        <f ca="1">IF(L48&lt;J51,"——",L48-J51)</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1244</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1245</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63" t="e">
        <f ca="1">ROUND(POWER(1+L52,L47-(J51+'数据-取费表'!B24))*(POWER(1+L52,(J51+'数据-取费表'!B24))-1)/(POWER(1+L52,L47)-1),4)</f>
        <v>#DIV/0!</v>
      </c>
      <c r="N59" s="1963"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IF(项目基本情况!B11="自然人","——",ROUND(C48*F60/(1+'数据-取费表'!C42),0))</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IF(项目基本情况!B11="自然人","——",IF(D61="按租金收入计税",ROUND(C49*F61/(1+'数据-取费表'!C42),0),IF(D61="按房产原值计税",ROUND(C57*F61*0.7,0),INDIRECT("'数据-取费表'!Aj"&amp;$G$1))))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IF(项目基本情况!B11="自然人","——",ROUND(F62*F63,0))</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ROUND(C57*F64,0)</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ROUND(C56*F65,0)</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ROUND(C48*F66,0)</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f ca="1">F42</f>
        <v>0</v>
      </c>
      <c r="O70" s="1950" t="s">
        <v>1222</v>
      </c>
      <c r="P70" s="1999" t="s">
        <v>1223</v>
      </c>
      <c r="Q70" s="1979" t="e">
        <f ca="1">C13</f>
        <v>#VALUE!</v>
      </c>
      <c r="R70" s="1979" t="s">
        <v>1157</v>
      </c>
    </row>
    <row r="71" s="1737" customFormat="1" ht="13.95" spans="1:18">
      <c r="A71" s="1990" t="s">
        <v>1138</v>
      </c>
      <c r="B71" s="1991" t="s">
        <v>1144</v>
      </c>
      <c r="C71" s="1843" t="e">
        <f ca="1">ROUND(C68/F71,0)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2" customWidth="1"/>
    <col min="2" max="2" width="8.88888888888889" style="1582"/>
    <col min="3" max="5" width="12.8888888888889" style="1582" customWidth="1"/>
    <col min="6" max="6" width="47.4444444444444" style="1582" customWidth="1"/>
    <col min="7" max="7" width="13" style="1583" customWidth="1"/>
    <col min="8" max="8" width="8.88888888888889" style="1584"/>
    <col min="9" max="9" width="8.88888888888889" style="1585"/>
    <col min="10" max="10" width="5.77777777777778" style="1586" customWidth="1"/>
    <col min="11" max="11" width="11.7777777777778" style="1586" customWidth="1"/>
    <col min="12" max="13" width="10.7777777777778" style="1586" customWidth="1"/>
    <col min="14" max="14" width="10" style="1586" customWidth="1"/>
    <col min="15" max="16" width="10.4444444444444" style="1586" customWidth="1"/>
    <col min="17" max="17" width="10" style="1586" customWidth="1"/>
    <col min="18" max="18" width="10.1111111111111" style="1586" customWidth="1"/>
    <col min="19" max="19" width="10" style="1586" customWidth="1"/>
    <col min="20" max="20" width="26.1111111111111" style="1586" customWidth="1"/>
    <col min="21" max="21" width="8.88888888888889" style="1586"/>
    <col min="22" max="22" width="8.88888888888889" style="1585"/>
    <col min="23" max="256" width="8.88888888888889" style="1582"/>
    <col min="257" max="257" width="9.44444444444444" style="1582" customWidth="1"/>
    <col min="258" max="258" width="8.88888888888889" style="1582"/>
    <col min="259" max="261" width="12.8888888888889" style="1582" customWidth="1"/>
    <col min="262" max="262" width="47.4444444444444" style="1582" customWidth="1"/>
    <col min="263" max="263" width="13" style="1582" customWidth="1"/>
    <col min="264" max="265" width="8.88888888888889" style="1582"/>
    <col min="266" max="266" width="5.77777777777778" style="1582" customWidth="1"/>
    <col min="267" max="267" width="11.7777777777778" style="1582" customWidth="1"/>
    <col min="268" max="269" width="10.7777777777778" style="1582" customWidth="1"/>
    <col min="270" max="270" width="10" style="1582" customWidth="1"/>
    <col min="271" max="272" width="10.4444444444444" style="1582" customWidth="1"/>
    <col min="273" max="273" width="10" style="1582" customWidth="1"/>
    <col min="274" max="274" width="10.1111111111111" style="1582" customWidth="1"/>
    <col min="275" max="275" width="10" style="1582" customWidth="1"/>
    <col min="276" max="276" width="26.1111111111111" style="1582" customWidth="1"/>
    <col min="277" max="512" width="8.88888888888889" style="1582"/>
    <col min="513" max="513" width="9.44444444444444" style="1582" customWidth="1"/>
    <col min="514" max="514" width="8.88888888888889" style="1582"/>
    <col min="515" max="517" width="12.8888888888889" style="1582" customWidth="1"/>
    <col min="518" max="518" width="47.4444444444444" style="1582" customWidth="1"/>
    <col min="519" max="519" width="13" style="1582" customWidth="1"/>
    <col min="520" max="521" width="8.88888888888889" style="1582"/>
    <col min="522" max="522" width="5.77777777777778" style="1582" customWidth="1"/>
    <col min="523" max="523" width="11.7777777777778" style="1582" customWidth="1"/>
    <col min="524" max="525" width="10.7777777777778" style="1582" customWidth="1"/>
    <col min="526" max="526" width="10" style="1582" customWidth="1"/>
    <col min="527" max="528" width="10.4444444444444" style="1582" customWidth="1"/>
    <col min="529" max="529" width="10" style="1582" customWidth="1"/>
    <col min="530" max="530" width="10.1111111111111" style="1582" customWidth="1"/>
    <col min="531" max="531" width="10" style="1582" customWidth="1"/>
    <col min="532" max="532" width="26.1111111111111" style="1582" customWidth="1"/>
    <col min="533" max="768" width="8.88888888888889" style="1582"/>
    <col min="769" max="769" width="9.44444444444444" style="1582" customWidth="1"/>
    <col min="770" max="770" width="8.88888888888889" style="1582"/>
    <col min="771" max="773" width="12.8888888888889" style="1582" customWidth="1"/>
    <col min="774" max="774" width="47.4444444444444" style="1582" customWidth="1"/>
    <col min="775" max="775" width="13" style="1582" customWidth="1"/>
    <col min="776" max="777" width="8.88888888888889" style="1582"/>
    <col min="778" max="778" width="5.77777777777778" style="1582" customWidth="1"/>
    <col min="779" max="779" width="11.7777777777778" style="1582" customWidth="1"/>
    <col min="780" max="781" width="10.7777777777778" style="1582" customWidth="1"/>
    <col min="782" max="782" width="10" style="1582" customWidth="1"/>
    <col min="783" max="784" width="10.4444444444444" style="1582" customWidth="1"/>
    <col min="785" max="785" width="10" style="1582" customWidth="1"/>
    <col min="786" max="786" width="10.1111111111111" style="1582" customWidth="1"/>
    <col min="787" max="787" width="10" style="1582" customWidth="1"/>
    <col min="788" max="788" width="26.1111111111111" style="1582" customWidth="1"/>
    <col min="789" max="1024" width="8.88888888888889" style="1582"/>
    <col min="1025" max="1025" width="9.44444444444444" style="1582" customWidth="1"/>
    <col min="1026" max="1026" width="8.88888888888889" style="1582"/>
    <col min="1027" max="1029" width="12.8888888888889" style="1582" customWidth="1"/>
    <col min="1030" max="1030" width="47.4444444444444" style="1582" customWidth="1"/>
    <col min="1031" max="1031" width="13" style="1582" customWidth="1"/>
    <col min="1032" max="1033" width="8.88888888888889" style="1582"/>
    <col min="1034" max="1034" width="5.77777777777778" style="1582" customWidth="1"/>
    <col min="1035" max="1035" width="11.7777777777778" style="1582" customWidth="1"/>
    <col min="1036" max="1037" width="10.7777777777778" style="1582" customWidth="1"/>
    <col min="1038" max="1038" width="10" style="1582" customWidth="1"/>
    <col min="1039" max="1040" width="10.4444444444444" style="1582" customWidth="1"/>
    <col min="1041" max="1041" width="10" style="1582" customWidth="1"/>
    <col min="1042" max="1042" width="10.1111111111111" style="1582" customWidth="1"/>
    <col min="1043" max="1043" width="10" style="1582" customWidth="1"/>
    <col min="1044" max="1044" width="26.1111111111111" style="1582" customWidth="1"/>
    <col min="1045" max="1280" width="8.88888888888889" style="1582"/>
    <col min="1281" max="1281" width="9.44444444444444" style="1582" customWidth="1"/>
    <col min="1282" max="1282" width="8.88888888888889" style="1582"/>
    <col min="1283" max="1285" width="12.8888888888889" style="1582" customWidth="1"/>
    <col min="1286" max="1286" width="47.4444444444444" style="1582" customWidth="1"/>
    <col min="1287" max="1287" width="13" style="1582" customWidth="1"/>
    <col min="1288" max="1289" width="8.88888888888889" style="1582"/>
    <col min="1290" max="1290" width="5.77777777777778" style="1582" customWidth="1"/>
    <col min="1291" max="1291" width="11.7777777777778" style="1582" customWidth="1"/>
    <col min="1292" max="1293" width="10.7777777777778" style="1582" customWidth="1"/>
    <col min="1294" max="1294" width="10" style="1582" customWidth="1"/>
    <col min="1295" max="1296" width="10.4444444444444" style="1582" customWidth="1"/>
    <col min="1297" max="1297" width="10" style="1582" customWidth="1"/>
    <col min="1298" max="1298" width="10.1111111111111" style="1582" customWidth="1"/>
    <col min="1299" max="1299" width="10" style="1582" customWidth="1"/>
    <col min="1300" max="1300" width="26.1111111111111" style="1582" customWidth="1"/>
    <col min="1301" max="1536" width="8.88888888888889" style="1582"/>
    <col min="1537" max="1537" width="9.44444444444444" style="1582" customWidth="1"/>
    <col min="1538" max="1538" width="8.88888888888889" style="1582"/>
    <col min="1539" max="1541" width="12.8888888888889" style="1582" customWidth="1"/>
    <col min="1542" max="1542" width="47.4444444444444" style="1582" customWidth="1"/>
    <col min="1543" max="1543" width="13" style="1582" customWidth="1"/>
    <col min="1544" max="1545" width="8.88888888888889" style="1582"/>
    <col min="1546" max="1546" width="5.77777777777778" style="1582" customWidth="1"/>
    <col min="1547" max="1547" width="11.7777777777778" style="1582" customWidth="1"/>
    <col min="1548" max="1549" width="10.7777777777778" style="1582" customWidth="1"/>
    <col min="1550" max="1550" width="10" style="1582" customWidth="1"/>
    <col min="1551" max="1552" width="10.4444444444444" style="1582" customWidth="1"/>
    <col min="1553" max="1553" width="10" style="1582" customWidth="1"/>
    <col min="1554" max="1554" width="10.1111111111111" style="1582" customWidth="1"/>
    <col min="1555" max="1555" width="10" style="1582" customWidth="1"/>
    <col min="1556" max="1556" width="26.1111111111111" style="1582" customWidth="1"/>
    <col min="1557" max="1792" width="8.88888888888889" style="1582"/>
    <col min="1793" max="1793" width="9.44444444444444" style="1582" customWidth="1"/>
    <col min="1794" max="1794" width="8.88888888888889" style="1582"/>
    <col min="1795" max="1797" width="12.8888888888889" style="1582" customWidth="1"/>
    <col min="1798" max="1798" width="47.4444444444444" style="1582" customWidth="1"/>
    <col min="1799" max="1799" width="13" style="1582" customWidth="1"/>
    <col min="1800" max="1801" width="8.88888888888889" style="1582"/>
    <col min="1802" max="1802" width="5.77777777777778" style="1582" customWidth="1"/>
    <col min="1803" max="1803" width="11.7777777777778" style="1582" customWidth="1"/>
    <col min="1804" max="1805" width="10.7777777777778" style="1582" customWidth="1"/>
    <col min="1806" max="1806" width="10" style="1582" customWidth="1"/>
    <col min="1807" max="1808" width="10.4444444444444" style="1582" customWidth="1"/>
    <col min="1809" max="1809" width="10" style="1582" customWidth="1"/>
    <col min="1810" max="1810" width="10.1111111111111" style="1582" customWidth="1"/>
    <col min="1811" max="1811" width="10" style="1582" customWidth="1"/>
    <col min="1812" max="1812" width="26.1111111111111" style="1582" customWidth="1"/>
    <col min="1813" max="2048" width="8.88888888888889" style="1582"/>
    <col min="2049" max="2049" width="9.44444444444444" style="1582" customWidth="1"/>
    <col min="2050" max="2050" width="8.88888888888889" style="1582"/>
    <col min="2051" max="2053" width="12.8888888888889" style="1582" customWidth="1"/>
    <col min="2054" max="2054" width="47.4444444444444" style="1582" customWidth="1"/>
    <col min="2055" max="2055" width="13" style="1582" customWidth="1"/>
    <col min="2056" max="2057" width="8.88888888888889" style="1582"/>
    <col min="2058" max="2058" width="5.77777777777778" style="1582" customWidth="1"/>
    <col min="2059" max="2059" width="11.7777777777778" style="1582" customWidth="1"/>
    <col min="2060" max="2061" width="10.7777777777778" style="1582" customWidth="1"/>
    <col min="2062" max="2062" width="10" style="1582" customWidth="1"/>
    <col min="2063" max="2064" width="10.4444444444444" style="1582" customWidth="1"/>
    <col min="2065" max="2065" width="10" style="1582" customWidth="1"/>
    <col min="2066" max="2066" width="10.1111111111111" style="1582" customWidth="1"/>
    <col min="2067" max="2067" width="10" style="1582" customWidth="1"/>
    <col min="2068" max="2068" width="26.1111111111111" style="1582" customWidth="1"/>
    <col min="2069" max="2304" width="8.88888888888889" style="1582"/>
    <col min="2305" max="2305" width="9.44444444444444" style="1582" customWidth="1"/>
    <col min="2306" max="2306" width="8.88888888888889" style="1582"/>
    <col min="2307" max="2309" width="12.8888888888889" style="1582" customWidth="1"/>
    <col min="2310" max="2310" width="47.4444444444444" style="1582" customWidth="1"/>
    <col min="2311" max="2311" width="13" style="1582" customWidth="1"/>
    <col min="2312" max="2313" width="8.88888888888889" style="1582"/>
    <col min="2314" max="2314" width="5.77777777777778" style="1582" customWidth="1"/>
    <col min="2315" max="2315" width="11.7777777777778" style="1582" customWidth="1"/>
    <col min="2316" max="2317" width="10.7777777777778" style="1582" customWidth="1"/>
    <col min="2318" max="2318" width="10" style="1582" customWidth="1"/>
    <col min="2319" max="2320" width="10.4444444444444" style="1582" customWidth="1"/>
    <col min="2321" max="2321" width="10" style="1582" customWidth="1"/>
    <col min="2322" max="2322" width="10.1111111111111" style="1582" customWidth="1"/>
    <col min="2323" max="2323" width="10" style="1582" customWidth="1"/>
    <col min="2324" max="2324" width="26.1111111111111" style="1582" customWidth="1"/>
    <col min="2325" max="2560" width="8.88888888888889" style="1582"/>
    <col min="2561" max="2561" width="9.44444444444444" style="1582" customWidth="1"/>
    <col min="2562" max="2562" width="8.88888888888889" style="1582"/>
    <col min="2563" max="2565" width="12.8888888888889" style="1582" customWidth="1"/>
    <col min="2566" max="2566" width="47.4444444444444" style="1582" customWidth="1"/>
    <col min="2567" max="2567" width="13" style="1582" customWidth="1"/>
    <col min="2568" max="2569" width="8.88888888888889" style="1582"/>
    <col min="2570" max="2570" width="5.77777777777778" style="1582" customWidth="1"/>
    <col min="2571" max="2571" width="11.7777777777778" style="1582" customWidth="1"/>
    <col min="2572" max="2573" width="10.7777777777778" style="1582" customWidth="1"/>
    <col min="2574" max="2574" width="10" style="1582" customWidth="1"/>
    <col min="2575" max="2576" width="10.4444444444444" style="1582" customWidth="1"/>
    <col min="2577" max="2577" width="10" style="1582" customWidth="1"/>
    <col min="2578" max="2578" width="10.1111111111111" style="1582" customWidth="1"/>
    <col min="2579" max="2579" width="10" style="1582" customWidth="1"/>
    <col min="2580" max="2580" width="26.1111111111111" style="1582" customWidth="1"/>
    <col min="2581" max="2816" width="8.88888888888889" style="1582"/>
    <col min="2817" max="2817" width="9.44444444444444" style="1582" customWidth="1"/>
    <col min="2818" max="2818" width="8.88888888888889" style="1582"/>
    <col min="2819" max="2821" width="12.8888888888889" style="1582" customWidth="1"/>
    <col min="2822" max="2822" width="47.4444444444444" style="1582" customWidth="1"/>
    <col min="2823" max="2823" width="13" style="1582" customWidth="1"/>
    <col min="2824" max="2825" width="8.88888888888889" style="1582"/>
    <col min="2826" max="2826" width="5.77777777777778" style="1582" customWidth="1"/>
    <col min="2827" max="2827" width="11.7777777777778" style="1582" customWidth="1"/>
    <col min="2828" max="2829" width="10.7777777777778" style="1582" customWidth="1"/>
    <col min="2830" max="2830" width="10" style="1582" customWidth="1"/>
    <col min="2831" max="2832" width="10.4444444444444" style="1582" customWidth="1"/>
    <col min="2833" max="2833" width="10" style="1582" customWidth="1"/>
    <col min="2834" max="2834" width="10.1111111111111" style="1582" customWidth="1"/>
    <col min="2835" max="2835" width="10" style="1582" customWidth="1"/>
    <col min="2836" max="2836" width="26.1111111111111" style="1582" customWidth="1"/>
    <col min="2837" max="3072" width="8.88888888888889" style="1582"/>
    <col min="3073" max="3073" width="9.44444444444444" style="1582" customWidth="1"/>
    <col min="3074" max="3074" width="8.88888888888889" style="1582"/>
    <col min="3075" max="3077" width="12.8888888888889" style="1582" customWidth="1"/>
    <col min="3078" max="3078" width="47.4444444444444" style="1582" customWidth="1"/>
    <col min="3079" max="3079" width="13" style="1582" customWidth="1"/>
    <col min="3080" max="3081" width="8.88888888888889" style="1582"/>
    <col min="3082" max="3082" width="5.77777777777778" style="1582" customWidth="1"/>
    <col min="3083" max="3083" width="11.7777777777778" style="1582" customWidth="1"/>
    <col min="3084" max="3085" width="10.7777777777778" style="1582" customWidth="1"/>
    <col min="3086" max="3086" width="10" style="1582" customWidth="1"/>
    <col min="3087" max="3088" width="10.4444444444444" style="1582" customWidth="1"/>
    <col min="3089" max="3089" width="10" style="1582" customWidth="1"/>
    <col min="3090" max="3090" width="10.1111111111111" style="1582" customWidth="1"/>
    <col min="3091" max="3091" width="10" style="1582" customWidth="1"/>
    <col min="3092" max="3092" width="26.1111111111111" style="1582" customWidth="1"/>
    <col min="3093" max="3328" width="8.88888888888889" style="1582"/>
    <col min="3329" max="3329" width="9.44444444444444" style="1582" customWidth="1"/>
    <col min="3330" max="3330" width="8.88888888888889" style="1582"/>
    <col min="3331" max="3333" width="12.8888888888889" style="1582" customWidth="1"/>
    <col min="3334" max="3334" width="47.4444444444444" style="1582" customWidth="1"/>
    <col min="3335" max="3335" width="13" style="1582" customWidth="1"/>
    <col min="3336" max="3337" width="8.88888888888889" style="1582"/>
    <col min="3338" max="3338" width="5.77777777777778" style="1582" customWidth="1"/>
    <col min="3339" max="3339" width="11.7777777777778" style="1582" customWidth="1"/>
    <col min="3340" max="3341" width="10.7777777777778" style="1582" customWidth="1"/>
    <col min="3342" max="3342" width="10" style="1582" customWidth="1"/>
    <col min="3343" max="3344" width="10.4444444444444" style="1582" customWidth="1"/>
    <col min="3345" max="3345" width="10" style="1582" customWidth="1"/>
    <col min="3346" max="3346" width="10.1111111111111" style="1582" customWidth="1"/>
    <col min="3347" max="3347" width="10" style="1582" customWidth="1"/>
    <col min="3348" max="3348" width="26.1111111111111" style="1582" customWidth="1"/>
    <col min="3349" max="3584" width="8.88888888888889" style="1582"/>
    <col min="3585" max="3585" width="9.44444444444444" style="1582" customWidth="1"/>
    <col min="3586" max="3586" width="8.88888888888889" style="1582"/>
    <col min="3587" max="3589" width="12.8888888888889" style="1582" customWidth="1"/>
    <col min="3590" max="3590" width="47.4444444444444" style="1582" customWidth="1"/>
    <col min="3591" max="3591" width="13" style="1582" customWidth="1"/>
    <col min="3592" max="3593" width="8.88888888888889" style="1582"/>
    <col min="3594" max="3594" width="5.77777777777778" style="1582" customWidth="1"/>
    <col min="3595" max="3595" width="11.7777777777778" style="1582" customWidth="1"/>
    <col min="3596" max="3597" width="10.7777777777778" style="1582" customWidth="1"/>
    <col min="3598" max="3598" width="10" style="1582" customWidth="1"/>
    <col min="3599" max="3600" width="10.4444444444444" style="1582" customWidth="1"/>
    <col min="3601" max="3601" width="10" style="1582" customWidth="1"/>
    <col min="3602" max="3602" width="10.1111111111111" style="1582" customWidth="1"/>
    <col min="3603" max="3603" width="10" style="1582" customWidth="1"/>
    <col min="3604" max="3604" width="26.1111111111111" style="1582" customWidth="1"/>
    <col min="3605" max="3840" width="8.88888888888889" style="1582"/>
    <col min="3841" max="3841" width="9.44444444444444" style="1582" customWidth="1"/>
    <col min="3842" max="3842" width="8.88888888888889" style="1582"/>
    <col min="3843" max="3845" width="12.8888888888889" style="1582" customWidth="1"/>
    <col min="3846" max="3846" width="47.4444444444444" style="1582" customWidth="1"/>
    <col min="3847" max="3847" width="13" style="1582" customWidth="1"/>
    <col min="3848" max="3849" width="8.88888888888889" style="1582"/>
    <col min="3850" max="3850" width="5.77777777777778" style="1582" customWidth="1"/>
    <col min="3851" max="3851" width="11.7777777777778" style="1582" customWidth="1"/>
    <col min="3852" max="3853" width="10.7777777777778" style="1582" customWidth="1"/>
    <col min="3854" max="3854" width="10" style="1582" customWidth="1"/>
    <col min="3855" max="3856" width="10.4444444444444" style="1582" customWidth="1"/>
    <col min="3857" max="3857" width="10" style="1582" customWidth="1"/>
    <col min="3858" max="3858" width="10.1111111111111" style="1582" customWidth="1"/>
    <col min="3859" max="3859" width="10" style="1582" customWidth="1"/>
    <col min="3860" max="3860" width="26.1111111111111" style="1582" customWidth="1"/>
    <col min="3861" max="4096" width="8.88888888888889" style="1582"/>
    <col min="4097" max="4097" width="9.44444444444444" style="1582" customWidth="1"/>
    <col min="4098" max="4098" width="8.88888888888889" style="1582"/>
    <col min="4099" max="4101" width="12.8888888888889" style="1582" customWidth="1"/>
    <col min="4102" max="4102" width="47.4444444444444" style="1582" customWidth="1"/>
    <col min="4103" max="4103" width="13" style="1582" customWidth="1"/>
    <col min="4104" max="4105" width="8.88888888888889" style="1582"/>
    <col min="4106" max="4106" width="5.77777777777778" style="1582" customWidth="1"/>
    <col min="4107" max="4107" width="11.7777777777778" style="1582" customWidth="1"/>
    <col min="4108" max="4109" width="10.7777777777778" style="1582" customWidth="1"/>
    <col min="4110" max="4110" width="10" style="1582" customWidth="1"/>
    <col min="4111" max="4112" width="10.4444444444444" style="1582" customWidth="1"/>
    <col min="4113" max="4113" width="10" style="1582" customWidth="1"/>
    <col min="4114" max="4114" width="10.1111111111111" style="1582" customWidth="1"/>
    <col min="4115" max="4115" width="10" style="1582" customWidth="1"/>
    <col min="4116" max="4116" width="26.1111111111111" style="1582" customWidth="1"/>
    <col min="4117" max="4352" width="8.88888888888889" style="1582"/>
    <col min="4353" max="4353" width="9.44444444444444" style="1582" customWidth="1"/>
    <col min="4354" max="4354" width="8.88888888888889" style="1582"/>
    <col min="4355" max="4357" width="12.8888888888889" style="1582" customWidth="1"/>
    <col min="4358" max="4358" width="47.4444444444444" style="1582" customWidth="1"/>
    <col min="4359" max="4359" width="13" style="1582" customWidth="1"/>
    <col min="4360" max="4361" width="8.88888888888889" style="1582"/>
    <col min="4362" max="4362" width="5.77777777777778" style="1582" customWidth="1"/>
    <col min="4363" max="4363" width="11.7777777777778" style="1582" customWidth="1"/>
    <col min="4364" max="4365" width="10.7777777777778" style="1582" customWidth="1"/>
    <col min="4366" max="4366" width="10" style="1582" customWidth="1"/>
    <col min="4367" max="4368" width="10.4444444444444" style="1582" customWidth="1"/>
    <col min="4369" max="4369" width="10" style="1582" customWidth="1"/>
    <col min="4370" max="4370" width="10.1111111111111" style="1582" customWidth="1"/>
    <col min="4371" max="4371" width="10" style="1582" customWidth="1"/>
    <col min="4372" max="4372" width="26.1111111111111" style="1582" customWidth="1"/>
    <col min="4373" max="4608" width="8.88888888888889" style="1582"/>
    <col min="4609" max="4609" width="9.44444444444444" style="1582" customWidth="1"/>
    <col min="4610" max="4610" width="8.88888888888889" style="1582"/>
    <col min="4611" max="4613" width="12.8888888888889" style="1582" customWidth="1"/>
    <col min="4614" max="4614" width="47.4444444444444" style="1582" customWidth="1"/>
    <col min="4615" max="4615" width="13" style="1582" customWidth="1"/>
    <col min="4616" max="4617" width="8.88888888888889" style="1582"/>
    <col min="4618" max="4618" width="5.77777777777778" style="1582" customWidth="1"/>
    <col min="4619" max="4619" width="11.7777777777778" style="1582" customWidth="1"/>
    <col min="4620" max="4621" width="10.7777777777778" style="1582" customWidth="1"/>
    <col min="4622" max="4622" width="10" style="1582" customWidth="1"/>
    <col min="4623" max="4624" width="10.4444444444444" style="1582" customWidth="1"/>
    <col min="4625" max="4625" width="10" style="1582" customWidth="1"/>
    <col min="4626" max="4626" width="10.1111111111111" style="1582" customWidth="1"/>
    <col min="4627" max="4627" width="10" style="1582" customWidth="1"/>
    <col min="4628" max="4628" width="26.1111111111111" style="1582" customWidth="1"/>
    <col min="4629" max="4864" width="8.88888888888889" style="1582"/>
    <col min="4865" max="4865" width="9.44444444444444" style="1582" customWidth="1"/>
    <col min="4866" max="4866" width="8.88888888888889" style="1582"/>
    <col min="4867" max="4869" width="12.8888888888889" style="1582" customWidth="1"/>
    <col min="4870" max="4870" width="47.4444444444444" style="1582" customWidth="1"/>
    <col min="4871" max="4871" width="13" style="1582" customWidth="1"/>
    <col min="4872" max="4873" width="8.88888888888889" style="1582"/>
    <col min="4874" max="4874" width="5.77777777777778" style="1582" customWidth="1"/>
    <col min="4875" max="4875" width="11.7777777777778" style="1582" customWidth="1"/>
    <col min="4876" max="4877" width="10.7777777777778" style="1582" customWidth="1"/>
    <col min="4878" max="4878" width="10" style="1582" customWidth="1"/>
    <col min="4879" max="4880" width="10.4444444444444" style="1582" customWidth="1"/>
    <col min="4881" max="4881" width="10" style="1582" customWidth="1"/>
    <col min="4882" max="4882" width="10.1111111111111" style="1582" customWidth="1"/>
    <col min="4883" max="4883" width="10" style="1582" customWidth="1"/>
    <col min="4884" max="4884" width="26.1111111111111" style="1582" customWidth="1"/>
    <col min="4885" max="5120" width="8.88888888888889" style="1582"/>
    <col min="5121" max="5121" width="9.44444444444444" style="1582" customWidth="1"/>
    <col min="5122" max="5122" width="8.88888888888889" style="1582"/>
    <col min="5123" max="5125" width="12.8888888888889" style="1582" customWidth="1"/>
    <col min="5126" max="5126" width="47.4444444444444" style="1582" customWidth="1"/>
    <col min="5127" max="5127" width="13" style="1582" customWidth="1"/>
    <col min="5128" max="5129" width="8.88888888888889" style="1582"/>
    <col min="5130" max="5130" width="5.77777777777778" style="1582" customWidth="1"/>
    <col min="5131" max="5131" width="11.7777777777778" style="1582" customWidth="1"/>
    <col min="5132" max="5133" width="10.7777777777778" style="1582" customWidth="1"/>
    <col min="5134" max="5134" width="10" style="1582" customWidth="1"/>
    <col min="5135" max="5136" width="10.4444444444444" style="1582" customWidth="1"/>
    <col min="5137" max="5137" width="10" style="1582" customWidth="1"/>
    <col min="5138" max="5138" width="10.1111111111111" style="1582" customWidth="1"/>
    <col min="5139" max="5139" width="10" style="1582" customWidth="1"/>
    <col min="5140" max="5140" width="26.1111111111111" style="1582" customWidth="1"/>
    <col min="5141" max="5376" width="8.88888888888889" style="1582"/>
    <col min="5377" max="5377" width="9.44444444444444" style="1582" customWidth="1"/>
    <col min="5378" max="5378" width="8.88888888888889" style="1582"/>
    <col min="5379" max="5381" width="12.8888888888889" style="1582" customWidth="1"/>
    <col min="5382" max="5382" width="47.4444444444444" style="1582" customWidth="1"/>
    <col min="5383" max="5383" width="13" style="1582" customWidth="1"/>
    <col min="5384" max="5385" width="8.88888888888889" style="1582"/>
    <col min="5386" max="5386" width="5.77777777777778" style="1582" customWidth="1"/>
    <col min="5387" max="5387" width="11.7777777777778" style="1582" customWidth="1"/>
    <col min="5388" max="5389" width="10.7777777777778" style="1582" customWidth="1"/>
    <col min="5390" max="5390" width="10" style="1582" customWidth="1"/>
    <col min="5391" max="5392" width="10.4444444444444" style="1582" customWidth="1"/>
    <col min="5393" max="5393" width="10" style="1582" customWidth="1"/>
    <col min="5394" max="5394" width="10.1111111111111" style="1582" customWidth="1"/>
    <col min="5395" max="5395" width="10" style="1582" customWidth="1"/>
    <col min="5396" max="5396" width="26.1111111111111" style="1582" customWidth="1"/>
    <col min="5397" max="5632" width="8.88888888888889" style="1582"/>
    <col min="5633" max="5633" width="9.44444444444444" style="1582" customWidth="1"/>
    <col min="5634" max="5634" width="8.88888888888889" style="1582"/>
    <col min="5635" max="5637" width="12.8888888888889" style="1582" customWidth="1"/>
    <col min="5638" max="5638" width="47.4444444444444" style="1582" customWidth="1"/>
    <col min="5639" max="5639" width="13" style="1582" customWidth="1"/>
    <col min="5640" max="5641" width="8.88888888888889" style="1582"/>
    <col min="5642" max="5642" width="5.77777777777778" style="1582" customWidth="1"/>
    <col min="5643" max="5643" width="11.7777777777778" style="1582" customWidth="1"/>
    <col min="5644" max="5645" width="10.7777777777778" style="1582" customWidth="1"/>
    <col min="5646" max="5646" width="10" style="1582" customWidth="1"/>
    <col min="5647" max="5648" width="10.4444444444444" style="1582" customWidth="1"/>
    <col min="5649" max="5649" width="10" style="1582" customWidth="1"/>
    <col min="5650" max="5650" width="10.1111111111111" style="1582" customWidth="1"/>
    <col min="5651" max="5651" width="10" style="1582" customWidth="1"/>
    <col min="5652" max="5652" width="26.1111111111111" style="1582" customWidth="1"/>
    <col min="5653" max="5888" width="8.88888888888889" style="1582"/>
    <col min="5889" max="5889" width="9.44444444444444" style="1582" customWidth="1"/>
    <col min="5890" max="5890" width="8.88888888888889" style="1582"/>
    <col min="5891" max="5893" width="12.8888888888889" style="1582" customWidth="1"/>
    <col min="5894" max="5894" width="47.4444444444444" style="1582" customWidth="1"/>
    <col min="5895" max="5895" width="13" style="1582" customWidth="1"/>
    <col min="5896" max="5897" width="8.88888888888889" style="1582"/>
    <col min="5898" max="5898" width="5.77777777777778" style="1582" customWidth="1"/>
    <col min="5899" max="5899" width="11.7777777777778" style="1582" customWidth="1"/>
    <col min="5900" max="5901" width="10.7777777777778" style="1582" customWidth="1"/>
    <col min="5902" max="5902" width="10" style="1582" customWidth="1"/>
    <col min="5903" max="5904" width="10.4444444444444" style="1582" customWidth="1"/>
    <col min="5905" max="5905" width="10" style="1582" customWidth="1"/>
    <col min="5906" max="5906" width="10.1111111111111" style="1582" customWidth="1"/>
    <col min="5907" max="5907" width="10" style="1582" customWidth="1"/>
    <col min="5908" max="5908" width="26.1111111111111" style="1582" customWidth="1"/>
    <col min="5909" max="6144" width="8.88888888888889" style="1582"/>
    <col min="6145" max="6145" width="9.44444444444444" style="1582" customWidth="1"/>
    <col min="6146" max="6146" width="8.88888888888889" style="1582"/>
    <col min="6147" max="6149" width="12.8888888888889" style="1582" customWidth="1"/>
    <col min="6150" max="6150" width="47.4444444444444" style="1582" customWidth="1"/>
    <col min="6151" max="6151" width="13" style="1582" customWidth="1"/>
    <col min="6152" max="6153" width="8.88888888888889" style="1582"/>
    <col min="6154" max="6154" width="5.77777777777778" style="1582" customWidth="1"/>
    <col min="6155" max="6155" width="11.7777777777778" style="1582" customWidth="1"/>
    <col min="6156" max="6157" width="10.7777777777778" style="1582" customWidth="1"/>
    <col min="6158" max="6158" width="10" style="1582" customWidth="1"/>
    <col min="6159" max="6160" width="10.4444444444444" style="1582" customWidth="1"/>
    <col min="6161" max="6161" width="10" style="1582" customWidth="1"/>
    <col min="6162" max="6162" width="10.1111111111111" style="1582" customWidth="1"/>
    <col min="6163" max="6163" width="10" style="1582" customWidth="1"/>
    <col min="6164" max="6164" width="26.1111111111111" style="1582" customWidth="1"/>
    <col min="6165" max="6400" width="8.88888888888889" style="1582"/>
    <col min="6401" max="6401" width="9.44444444444444" style="1582" customWidth="1"/>
    <col min="6402" max="6402" width="8.88888888888889" style="1582"/>
    <col min="6403" max="6405" width="12.8888888888889" style="1582" customWidth="1"/>
    <col min="6406" max="6406" width="47.4444444444444" style="1582" customWidth="1"/>
    <col min="6407" max="6407" width="13" style="1582" customWidth="1"/>
    <col min="6408" max="6409" width="8.88888888888889" style="1582"/>
    <col min="6410" max="6410" width="5.77777777777778" style="1582" customWidth="1"/>
    <col min="6411" max="6411" width="11.7777777777778" style="1582" customWidth="1"/>
    <col min="6412" max="6413" width="10.7777777777778" style="1582" customWidth="1"/>
    <col min="6414" max="6414" width="10" style="1582" customWidth="1"/>
    <col min="6415" max="6416" width="10.4444444444444" style="1582" customWidth="1"/>
    <col min="6417" max="6417" width="10" style="1582" customWidth="1"/>
    <col min="6418" max="6418" width="10.1111111111111" style="1582" customWidth="1"/>
    <col min="6419" max="6419" width="10" style="1582" customWidth="1"/>
    <col min="6420" max="6420" width="26.1111111111111" style="1582" customWidth="1"/>
    <col min="6421" max="6656" width="8.88888888888889" style="1582"/>
    <col min="6657" max="6657" width="9.44444444444444" style="1582" customWidth="1"/>
    <col min="6658" max="6658" width="8.88888888888889" style="1582"/>
    <col min="6659" max="6661" width="12.8888888888889" style="1582" customWidth="1"/>
    <col min="6662" max="6662" width="47.4444444444444" style="1582" customWidth="1"/>
    <col min="6663" max="6663" width="13" style="1582" customWidth="1"/>
    <col min="6664" max="6665" width="8.88888888888889" style="1582"/>
    <col min="6666" max="6666" width="5.77777777777778" style="1582" customWidth="1"/>
    <col min="6667" max="6667" width="11.7777777777778" style="1582" customWidth="1"/>
    <col min="6668" max="6669" width="10.7777777777778" style="1582" customWidth="1"/>
    <col min="6670" max="6670" width="10" style="1582" customWidth="1"/>
    <col min="6671" max="6672" width="10.4444444444444" style="1582" customWidth="1"/>
    <col min="6673" max="6673" width="10" style="1582" customWidth="1"/>
    <col min="6674" max="6674" width="10.1111111111111" style="1582" customWidth="1"/>
    <col min="6675" max="6675" width="10" style="1582" customWidth="1"/>
    <col min="6676" max="6676" width="26.1111111111111" style="1582" customWidth="1"/>
    <col min="6677" max="6912" width="8.88888888888889" style="1582"/>
    <col min="6913" max="6913" width="9.44444444444444" style="1582" customWidth="1"/>
    <col min="6914" max="6914" width="8.88888888888889" style="1582"/>
    <col min="6915" max="6917" width="12.8888888888889" style="1582" customWidth="1"/>
    <col min="6918" max="6918" width="47.4444444444444" style="1582" customWidth="1"/>
    <col min="6919" max="6919" width="13" style="1582" customWidth="1"/>
    <col min="6920" max="6921" width="8.88888888888889" style="1582"/>
    <col min="6922" max="6922" width="5.77777777777778" style="1582" customWidth="1"/>
    <col min="6923" max="6923" width="11.7777777777778" style="1582" customWidth="1"/>
    <col min="6924" max="6925" width="10.7777777777778" style="1582" customWidth="1"/>
    <col min="6926" max="6926" width="10" style="1582" customWidth="1"/>
    <col min="6927" max="6928" width="10.4444444444444" style="1582" customWidth="1"/>
    <col min="6929" max="6929" width="10" style="1582" customWidth="1"/>
    <col min="6930" max="6930" width="10.1111111111111" style="1582" customWidth="1"/>
    <col min="6931" max="6931" width="10" style="1582" customWidth="1"/>
    <col min="6932" max="6932" width="26.1111111111111" style="1582" customWidth="1"/>
    <col min="6933" max="7168" width="8.88888888888889" style="1582"/>
    <col min="7169" max="7169" width="9.44444444444444" style="1582" customWidth="1"/>
    <col min="7170" max="7170" width="8.88888888888889" style="1582"/>
    <col min="7171" max="7173" width="12.8888888888889" style="1582" customWidth="1"/>
    <col min="7174" max="7174" width="47.4444444444444" style="1582" customWidth="1"/>
    <col min="7175" max="7175" width="13" style="1582" customWidth="1"/>
    <col min="7176" max="7177" width="8.88888888888889" style="1582"/>
    <col min="7178" max="7178" width="5.77777777777778" style="1582" customWidth="1"/>
    <col min="7179" max="7179" width="11.7777777777778" style="1582" customWidth="1"/>
    <col min="7180" max="7181" width="10.7777777777778" style="1582" customWidth="1"/>
    <col min="7182" max="7182" width="10" style="1582" customWidth="1"/>
    <col min="7183" max="7184" width="10.4444444444444" style="1582" customWidth="1"/>
    <col min="7185" max="7185" width="10" style="1582" customWidth="1"/>
    <col min="7186" max="7186" width="10.1111111111111" style="1582" customWidth="1"/>
    <col min="7187" max="7187" width="10" style="1582" customWidth="1"/>
    <col min="7188" max="7188" width="26.1111111111111" style="1582" customWidth="1"/>
    <col min="7189" max="7424" width="8.88888888888889" style="1582"/>
    <col min="7425" max="7425" width="9.44444444444444" style="1582" customWidth="1"/>
    <col min="7426" max="7426" width="8.88888888888889" style="1582"/>
    <col min="7427" max="7429" width="12.8888888888889" style="1582" customWidth="1"/>
    <col min="7430" max="7430" width="47.4444444444444" style="1582" customWidth="1"/>
    <col min="7431" max="7431" width="13" style="1582" customWidth="1"/>
    <col min="7432" max="7433" width="8.88888888888889" style="1582"/>
    <col min="7434" max="7434" width="5.77777777777778" style="1582" customWidth="1"/>
    <col min="7435" max="7435" width="11.7777777777778" style="1582" customWidth="1"/>
    <col min="7436" max="7437" width="10.7777777777778" style="1582" customWidth="1"/>
    <col min="7438" max="7438" width="10" style="1582" customWidth="1"/>
    <col min="7439" max="7440" width="10.4444444444444" style="1582" customWidth="1"/>
    <col min="7441" max="7441" width="10" style="1582" customWidth="1"/>
    <col min="7442" max="7442" width="10.1111111111111" style="1582" customWidth="1"/>
    <col min="7443" max="7443" width="10" style="1582" customWidth="1"/>
    <col min="7444" max="7444" width="26.1111111111111" style="1582" customWidth="1"/>
    <col min="7445" max="7680" width="8.88888888888889" style="1582"/>
    <col min="7681" max="7681" width="9.44444444444444" style="1582" customWidth="1"/>
    <col min="7682" max="7682" width="8.88888888888889" style="1582"/>
    <col min="7683" max="7685" width="12.8888888888889" style="1582" customWidth="1"/>
    <col min="7686" max="7686" width="47.4444444444444" style="1582" customWidth="1"/>
    <col min="7687" max="7687" width="13" style="1582" customWidth="1"/>
    <col min="7688" max="7689" width="8.88888888888889" style="1582"/>
    <col min="7690" max="7690" width="5.77777777777778" style="1582" customWidth="1"/>
    <col min="7691" max="7691" width="11.7777777777778" style="1582" customWidth="1"/>
    <col min="7692" max="7693" width="10.7777777777778" style="1582" customWidth="1"/>
    <col min="7694" max="7694" width="10" style="1582" customWidth="1"/>
    <col min="7695" max="7696" width="10.4444444444444" style="1582" customWidth="1"/>
    <col min="7697" max="7697" width="10" style="1582" customWidth="1"/>
    <col min="7698" max="7698" width="10.1111111111111" style="1582" customWidth="1"/>
    <col min="7699" max="7699" width="10" style="1582" customWidth="1"/>
    <col min="7700" max="7700" width="26.1111111111111" style="1582" customWidth="1"/>
    <col min="7701" max="7936" width="8.88888888888889" style="1582"/>
    <col min="7937" max="7937" width="9.44444444444444" style="1582" customWidth="1"/>
    <col min="7938" max="7938" width="8.88888888888889" style="1582"/>
    <col min="7939" max="7941" width="12.8888888888889" style="1582" customWidth="1"/>
    <col min="7942" max="7942" width="47.4444444444444" style="1582" customWidth="1"/>
    <col min="7943" max="7943" width="13" style="1582" customWidth="1"/>
    <col min="7944" max="7945" width="8.88888888888889" style="1582"/>
    <col min="7946" max="7946" width="5.77777777777778" style="1582" customWidth="1"/>
    <col min="7947" max="7947" width="11.7777777777778" style="1582" customWidth="1"/>
    <col min="7948" max="7949" width="10.7777777777778" style="1582" customWidth="1"/>
    <col min="7950" max="7950" width="10" style="1582" customWidth="1"/>
    <col min="7951" max="7952" width="10.4444444444444" style="1582" customWidth="1"/>
    <col min="7953" max="7953" width="10" style="1582" customWidth="1"/>
    <col min="7954" max="7954" width="10.1111111111111" style="1582" customWidth="1"/>
    <col min="7955" max="7955" width="10" style="1582" customWidth="1"/>
    <col min="7956" max="7956" width="26.1111111111111" style="1582" customWidth="1"/>
    <col min="7957" max="8192" width="8.88888888888889" style="1582"/>
    <col min="8193" max="8193" width="9.44444444444444" style="1582" customWidth="1"/>
    <col min="8194" max="8194" width="8.88888888888889" style="1582"/>
    <col min="8195" max="8197" width="12.8888888888889" style="1582" customWidth="1"/>
    <col min="8198" max="8198" width="47.4444444444444" style="1582" customWidth="1"/>
    <col min="8199" max="8199" width="13" style="1582" customWidth="1"/>
    <col min="8200" max="8201" width="8.88888888888889" style="1582"/>
    <col min="8202" max="8202" width="5.77777777777778" style="1582" customWidth="1"/>
    <col min="8203" max="8203" width="11.7777777777778" style="1582" customWidth="1"/>
    <col min="8204" max="8205" width="10.7777777777778" style="1582" customWidth="1"/>
    <col min="8206" max="8206" width="10" style="1582" customWidth="1"/>
    <col min="8207" max="8208" width="10.4444444444444" style="1582" customWidth="1"/>
    <col min="8209" max="8209" width="10" style="1582" customWidth="1"/>
    <col min="8210" max="8210" width="10.1111111111111" style="1582" customWidth="1"/>
    <col min="8211" max="8211" width="10" style="1582" customWidth="1"/>
    <col min="8212" max="8212" width="26.1111111111111" style="1582" customWidth="1"/>
    <col min="8213" max="8448" width="8.88888888888889" style="1582"/>
    <col min="8449" max="8449" width="9.44444444444444" style="1582" customWidth="1"/>
    <col min="8450" max="8450" width="8.88888888888889" style="1582"/>
    <col min="8451" max="8453" width="12.8888888888889" style="1582" customWidth="1"/>
    <col min="8454" max="8454" width="47.4444444444444" style="1582" customWidth="1"/>
    <col min="8455" max="8455" width="13" style="1582" customWidth="1"/>
    <col min="8456" max="8457" width="8.88888888888889" style="1582"/>
    <col min="8458" max="8458" width="5.77777777777778" style="1582" customWidth="1"/>
    <col min="8459" max="8459" width="11.7777777777778" style="1582" customWidth="1"/>
    <col min="8460" max="8461" width="10.7777777777778" style="1582" customWidth="1"/>
    <col min="8462" max="8462" width="10" style="1582" customWidth="1"/>
    <col min="8463" max="8464" width="10.4444444444444" style="1582" customWidth="1"/>
    <col min="8465" max="8465" width="10" style="1582" customWidth="1"/>
    <col min="8466" max="8466" width="10.1111111111111" style="1582" customWidth="1"/>
    <col min="8467" max="8467" width="10" style="1582" customWidth="1"/>
    <col min="8468" max="8468" width="26.1111111111111" style="1582" customWidth="1"/>
    <col min="8469" max="8704" width="8.88888888888889" style="1582"/>
    <col min="8705" max="8705" width="9.44444444444444" style="1582" customWidth="1"/>
    <col min="8706" max="8706" width="8.88888888888889" style="1582"/>
    <col min="8707" max="8709" width="12.8888888888889" style="1582" customWidth="1"/>
    <col min="8710" max="8710" width="47.4444444444444" style="1582" customWidth="1"/>
    <col min="8711" max="8711" width="13" style="1582" customWidth="1"/>
    <col min="8712" max="8713" width="8.88888888888889" style="1582"/>
    <col min="8714" max="8714" width="5.77777777777778" style="1582" customWidth="1"/>
    <col min="8715" max="8715" width="11.7777777777778" style="1582" customWidth="1"/>
    <col min="8716" max="8717" width="10.7777777777778" style="1582" customWidth="1"/>
    <col min="8718" max="8718" width="10" style="1582" customWidth="1"/>
    <col min="8719" max="8720" width="10.4444444444444" style="1582" customWidth="1"/>
    <col min="8721" max="8721" width="10" style="1582" customWidth="1"/>
    <col min="8722" max="8722" width="10.1111111111111" style="1582" customWidth="1"/>
    <col min="8723" max="8723" width="10" style="1582" customWidth="1"/>
    <col min="8724" max="8724" width="26.1111111111111" style="1582" customWidth="1"/>
    <col min="8725" max="8960" width="8.88888888888889" style="1582"/>
    <col min="8961" max="8961" width="9.44444444444444" style="1582" customWidth="1"/>
    <col min="8962" max="8962" width="8.88888888888889" style="1582"/>
    <col min="8963" max="8965" width="12.8888888888889" style="1582" customWidth="1"/>
    <col min="8966" max="8966" width="47.4444444444444" style="1582" customWidth="1"/>
    <col min="8967" max="8967" width="13" style="1582" customWidth="1"/>
    <col min="8968" max="8969" width="8.88888888888889" style="1582"/>
    <col min="8970" max="8970" width="5.77777777777778" style="1582" customWidth="1"/>
    <col min="8971" max="8971" width="11.7777777777778" style="1582" customWidth="1"/>
    <col min="8972" max="8973" width="10.7777777777778" style="1582" customWidth="1"/>
    <col min="8974" max="8974" width="10" style="1582" customWidth="1"/>
    <col min="8975" max="8976" width="10.4444444444444" style="1582" customWidth="1"/>
    <col min="8977" max="8977" width="10" style="1582" customWidth="1"/>
    <col min="8978" max="8978" width="10.1111111111111" style="1582" customWidth="1"/>
    <col min="8979" max="8979" width="10" style="1582" customWidth="1"/>
    <col min="8980" max="8980" width="26.1111111111111" style="1582" customWidth="1"/>
    <col min="8981" max="9216" width="8.88888888888889" style="1582"/>
    <col min="9217" max="9217" width="9.44444444444444" style="1582" customWidth="1"/>
    <col min="9218" max="9218" width="8.88888888888889" style="1582"/>
    <col min="9219" max="9221" width="12.8888888888889" style="1582" customWidth="1"/>
    <col min="9222" max="9222" width="47.4444444444444" style="1582" customWidth="1"/>
    <col min="9223" max="9223" width="13" style="1582" customWidth="1"/>
    <col min="9224" max="9225" width="8.88888888888889" style="1582"/>
    <col min="9226" max="9226" width="5.77777777777778" style="1582" customWidth="1"/>
    <col min="9227" max="9227" width="11.7777777777778" style="1582" customWidth="1"/>
    <col min="9228" max="9229" width="10.7777777777778" style="1582" customWidth="1"/>
    <col min="9230" max="9230" width="10" style="1582" customWidth="1"/>
    <col min="9231" max="9232" width="10.4444444444444" style="1582" customWidth="1"/>
    <col min="9233" max="9233" width="10" style="1582" customWidth="1"/>
    <col min="9234" max="9234" width="10.1111111111111" style="1582" customWidth="1"/>
    <col min="9235" max="9235" width="10" style="1582" customWidth="1"/>
    <col min="9236" max="9236" width="26.1111111111111" style="1582" customWidth="1"/>
    <col min="9237" max="9472" width="8.88888888888889" style="1582"/>
    <col min="9473" max="9473" width="9.44444444444444" style="1582" customWidth="1"/>
    <col min="9474" max="9474" width="8.88888888888889" style="1582"/>
    <col min="9475" max="9477" width="12.8888888888889" style="1582" customWidth="1"/>
    <col min="9478" max="9478" width="47.4444444444444" style="1582" customWidth="1"/>
    <col min="9479" max="9479" width="13" style="1582" customWidth="1"/>
    <col min="9480" max="9481" width="8.88888888888889" style="1582"/>
    <col min="9482" max="9482" width="5.77777777777778" style="1582" customWidth="1"/>
    <col min="9483" max="9483" width="11.7777777777778" style="1582" customWidth="1"/>
    <col min="9484" max="9485" width="10.7777777777778" style="1582" customWidth="1"/>
    <col min="9486" max="9486" width="10" style="1582" customWidth="1"/>
    <col min="9487" max="9488" width="10.4444444444444" style="1582" customWidth="1"/>
    <col min="9489" max="9489" width="10" style="1582" customWidth="1"/>
    <col min="9490" max="9490" width="10.1111111111111" style="1582" customWidth="1"/>
    <col min="9491" max="9491" width="10" style="1582" customWidth="1"/>
    <col min="9492" max="9492" width="26.1111111111111" style="1582" customWidth="1"/>
    <col min="9493" max="9728" width="8.88888888888889" style="1582"/>
    <col min="9729" max="9729" width="9.44444444444444" style="1582" customWidth="1"/>
    <col min="9730" max="9730" width="8.88888888888889" style="1582"/>
    <col min="9731" max="9733" width="12.8888888888889" style="1582" customWidth="1"/>
    <col min="9734" max="9734" width="47.4444444444444" style="1582" customWidth="1"/>
    <col min="9735" max="9735" width="13" style="1582" customWidth="1"/>
    <col min="9736" max="9737" width="8.88888888888889" style="1582"/>
    <col min="9738" max="9738" width="5.77777777777778" style="1582" customWidth="1"/>
    <col min="9739" max="9739" width="11.7777777777778" style="1582" customWidth="1"/>
    <col min="9740" max="9741" width="10.7777777777778" style="1582" customWidth="1"/>
    <col min="9742" max="9742" width="10" style="1582" customWidth="1"/>
    <col min="9743" max="9744" width="10.4444444444444" style="1582" customWidth="1"/>
    <col min="9745" max="9745" width="10" style="1582" customWidth="1"/>
    <col min="9746" max="9746" width="10.1111111111111" style="1582" customWidth="1"/>
    <col min="9747" max="9747" width="10" style="1582" customWidth="1"/>
    <col min="9748" max="9748" width="26.1111111111111" style="1582" customWidth="1"/>
    <col min="9749" max="9984" width="8.88888888888889" style="1582"/>
    <col min="9985" max="9985" width="9.44444444444444" style="1582" customWidth="1"/>
    <col min="9986" max="9986" width="8.88888888888889" style="1582"/>
    <col min="9987" max="9989" width="12.8888888888889" style="1582" customWidth="1"/>
    <col min="9990" max="9990" width="47.4444444444444" style="1582" customWidth="1"/>
    <col min="9991" max="9991" width="13" style="1582" customWidth="1"/>
    <col min="9992" max="9993" width="8.88888888888889" style="1582"/>
    <col min="9994" max="9994" width="5.77777777777778" style="1582" customWidth="1"/>
    <col min="9995" max="9995" width="11.7777777777778" style="1582" customWidth="1"/>
    <col min="9996" max="9997" width="10.7777777777778" style="1582" customWidth="1"/>
    <col min="9998" max="9998" width="10" style="1582" customWidth="1"/>
    <col min="9999" max="10000" width="10.4444444444444" style="1582" customWidth="1"/>
    <col min="10001" max="10001" width="10" style="1582" customWidth="1"/>
    <col min="10002" max="10002" width="10.1111111111111" style="1582" customWidth="1"/>
    <col min="10003" max="10003" width="10" style="1582" customWidth="1"/>
    <col min="10004" max="10004" width="26.1111111111111" style="1582" customWidth="1"/>
    <col min="10005" max="10240" width="8.88888888888889" style="1582"/>
    <col min="10241" max="10241" width="9.44444444444444" style="1582" customWidth="1"/>
    <col min="10242" max="10242" width="8.88888888888889" style="1582"/>
    <col min="10243" max="10245" width="12.8888888888889" style="1582" customWidth="1"/>
    <col min="10246" max="10246" width="47.4444444444444" style="1582" customWidth="1"/>
    <col min="10247" max="10247" width="13" style="1582" customWidth="1"/>
    <col min="10248" max="10249" width="8.88888888888889" style="1582"/>
    <col min="10250" max="10250" width="5.77777777777778" style="1582" customWidth="1"/>
    <col min="10251" max="10251" width="11.7777777777778" style="1582" customWidth="1"/>
    <col min="10252" max="10253" width="10.7777777777778" style="1582" customWidth="1"/>
    <col min="10254" max="10254" width="10" style="1582" customWidth="1"/>
    <col min="10255" max="10256" width="10.4444444444444" style="1582" customWidth="1"/>
    <col min="10257" max="10257" width="10" style="1582" customWidth="1"/>
    <col min="10258" max="10258" width="10.1111111111111" style="1582" customWidth="1"/>
    <col min="10259" max="10259" width="10" style="1582" customWidth="1"/>
    <col min="10260" max="10260" width="26.1111111111111" style="1582" customWidth="1"/>
    <col min="10261" max="10496" width="8.88888888888889" style="1582"/>
    <col min="10497" max="10497" width="9.44444444444444" style="1582" customWidth="1"/>
    <col min="10498" max="10498" width="8.88888888888889" style="1582"/>
    <col min="10499" max="10501" width="12.8888888888889" style="1582" customWidth="1"/>
    <col min="10502" max="10502" width="47.4444444444444" style="1582" customWidth="1"/>
    <col min="10503" max="10503" width="13" style="1582" customWidth="1"/>
    <col min="10504" max="10505" width="8.88888888888889" style="1582"/>
    <col min="10506" max="10506" width="5.77777777777778" style="1582" customWidth="1"/>
    <col min="10507" max="10507" width="11.7777777777778" style="1582" customWidth="1"/>
    <col min="10508" max="10509" width="10.7777777777778" style="1582" customWidth="1"/>
    <col min="10510" max="10510" width="10" style="1582" customWidth="1"/>
    <col min="10511" max="10512" width="10.4444444444444" style="1582" customWidth="1"/>
    <col min="10513" max="10513" width="10" style="1582" customWidth="1"/>
    <col min="10514" max="10514" width="10.1111111111111" style="1582" customWidth="1"/>
    <col min="10515" max="10515" width="10" style="1582" customWidth="1"/>
    <col min="10516" max="10516" width="26.1111111111111" style="1582" customWidth="1"/>
    <col min="10517" max="10752" width="8.88888888888889" style="1582"/>
    <col min="10753" max="10753" width="9.44444444444444" style="1582" customWidth="1"/>
    <col min="10754" max="10754" width="8.88888888888889" style="1582"/>
    <col min="10755" max="10757" width="12.8888888888889" style="1582" customWidth="1"/>
    <col min="10758" max="10758" width="47.4444444444444" style="1582" customWidth="1"/>
    <col min="10759" max="10759" width="13" style="1582" customWidth="1"/>
    <col min="10760" max="10761" width="8.88888888888889" style="1582"/>
    <col min="10762" max="10762" width="5.77777777777778" style="1582" customWidth="1"/>
    <col min="10763" max="10763" width="11.7777777777778" style="1582" customWidth="1"/>
    <col min="10764" max="10765" width="10.7777777777778" style="1582" customWidth="1"/>
    <col min="10766" max="10766" width="10" style="1582" customWidth="1"/>
    <col min="10767" max="10768" width="10.4444444444444" style="1582" customWidth="1"/>
    <col min="10769" max="10769" width="10" style="1582" customWidth="1"/>
    <col min="10770" max="10770" width="10.1111111111111" style="1582" customWidth="1"/>
    <col min="10771" max="10771" width="10" style="1582" customWidth="1"/>
    <col min="10772" max="10772" width="26.1111111111111" style="1582" customWidth="1"/>
    <col min="10773" max="11008" width="8.88888888888889" style="1582"/>
    <col min="11009" max="11009" width="9.44444444444444" style="1582" customWidth="1"/>
    <col min="11010" max="11010" width="8.88888888888889" style="1582"/>
    <col min="11011" max="11013" width="12.8888888888889" style="1582" customWidth="1"/>
    <col min="11014" max="11014" width="47.4444444444444" style="1582" customWidth="1"/>
    <col min="11015" max="11015" width="13" style="1582" customWidth="1"/>
    <col min="11016" max="11017" width="8.88888888888889" style="1582"/>
    <col min="11018" max="11018" width="5.77777777777778" style="1582" customWidth="1"/>
    <col min="11019" max="11019" width="11.7777777777778" style="1582" customWidth="1"/>
    <col min="11020" max="11021" width="10.7777777777778" style="1582" customWidth="1"/>
    <col min="11022" max="11022" width="10" style="1582" customWidth="1"/>
    <col min="11023" max="11024" width="10.4444444444444" style="1582" customWidth="1"/>
    <col min="11025" max="11025" width="10" style="1582" customWidth="1"/>
    <col min="11026" max="11026" width="10.1111111111111" style="1582" customWidth="1"/>
    <col min="11027" max="11027" width="10" style="1582" customWidth="1"/>
    <col min="11028" max="11028" width="26.1111111111111" style="1582" customWidth="1"/>
    <col min="11029" max="11264" width="8.88888888888889" style="1582"/>
    <col min="11265" max="11265" width="9.44444444444444" style="1582" customWidth="1"/>
    <col min="11266" max="11266" width="8.88888888888889" style="1582"/>
    <col min="11267" max="11269" width="12.8888888888889" style="1582" customWidth="1"/>
    <col min="11270" max="11270" width="47.4444444444444" style="1582" customWidth="1"/>
    <col min="11271" max="11271" width="13" style="1582" customWidth="1"/>
    <col min="11272" max="11273" width="8.88888888888889" style="1582"/>
    <col min="11274" max="11274" width="5.77777777777778" style="1582" customWidth="1"/>
    <col min="11275" max="11275" width="11.7777777777778" style="1582" customWidth="1"/>
    <col min="11276" max="11277" width="10.7777777777778" style="1582" customWidth="1"/>
    <col min="11278" max="11278" width="10" style="1582" customWidth="1"/>
    <col min="11279" max="11280" width="10.4444444444444" style="1582" customWidth="1"/>
    <col min="11281" max="11281" width="10" style="1582" customWidth="1"/>
    <col min="11282" max="11282" width="10.1111111111111" style="1582" customWidth="1"/>
    <col min="11283" max="11283" width="10" style="1582" customWidth="1"/>
    <col min="11284" max="11284" width="26.1111111111111" style="1582" customWidth="1"/>
    <col min="11285" max="11520" width="8.88888888888889" style="1582"/>
    <col min="11521" max="11521" width="9.44444444444444" style="1582" customWidth="1"/>
    <col min="11522" max="11522" width="8.88888888888889" style="1582"/>
    <col min="11523" max="11525" width="12.8888888888889" style="1582" customWidth="1"/>
    <col min="11526" max="11526" width="47.4444444444444" style="1582" customWidth="1"/>
    <col min="11527" max="11527" width="13" style="1582" customWidth="1"/>
    <col min="11528" max="11529" width="8.88888888888889" style="1582"/>
    <col min="11530" max="11530" width="5.77777777777778" style="1582" customWidth="1"/>
    <col min="11531" max="11531" width="11.7777777777778" style="1582" customWidth="1"/>
    <col min="11532" max="11533" width="10.7777777777778" style="1582" customWidth="1"/>
    <col min="11534" max="11534" width="10" style="1582" customWidth="1"/>
    <col min="11535" max="11536" width="10.4444444444444" style="1582" customWidth="1"/>
    <col min="11537" max="11537" width="10" style="1582" customWidth="1"/>
    <col min="11538" max="11538" width="10.1111111111111" style="1582" customWidth="1"/>
    <col min="11539" max="11539" width="10" style="1582" customWidth="1"/>
    <col min="11540" max="11540" width="26.1111111111111" style="1582" customWidth="1"/>
    <col min="11541" max="11776" width="8.88888888888889" style="1582"/>
    <col min="11777" max="11777" width="9.44444444444444" style="1582" customWidth="1"/>
    <col min="11778" max="11778" width="8.88888888888889" style="1582"/>
    <col min="11779" max="11781" width="12.8888888888889" style="1582" customWidth="1"/>
    <col min="11782" max="11782" width="47.4444444444444" style="1582" customWidth="1"/>
    <col min="11783" max="11783" width="13" style="1582" customWidth="1"/>
    <col min="11784" max="11785" width="8.88888888888889" style="1582"/>
    <col min="11786" max="11786" width="5.77777777777778" style="1582" customWidth="1"/>
    <col min="11787" max="11787" width="11.7777777777778" style="1582" customWidth="1"/>
    <col min="11788" max="11789" width="10.7777777777778" style="1582" customWidth="1"/>
    <col min="11790" max="11790" width="10" style="1582" customWidth="1"/>
    <col min="11791" max="11792" width="10.4444444444444" style="1582" customWidth="1"/>
    <col min="11793" max="11793" width="10" style="1582" customWidth="1"/>
    <col min="11794" max="11794" width="10.1111111111111" style="1582" customWidth="1"/>
    <col min="11795" max="11795" width="10" style="1582" customWidth="1"/>
    <col min="11796" max="11796" width="26.1111111111111" style="1582" customWidth="1"/>
    <col min="11797" max="12032" width="8.88888888888889" style="1582"/>
    <col min="12033" max="12033" width="9.44444444444444" style="1582" customWidth="1"/>
    <col min="12034" max="12034" width="8.88888888888889" style="1582"/>
    <col min="12035" max="12037" width="12.8888888888889" style="1582" customWidth="1"/>
    <col min="12038" max="12038" width="47.4444444444444" style="1582" customWidth="1"/>
    <col min="12039" max="12039" width="13" style="1582" customWidth="1"/>
    <col min="12040" max="12041" width="8.88888888888889" style="1582"/>
    <col min="12042" max="12042" width="5.77777777777778" style="1582" customWidth="1"/>
    <col min="12043" max="12043" width="11.7777777777778" style="1582" customWidth="1"/>
    <col min="12044" max="12045" width="10.7777777777778" style="1582" customWidth="1"/>
    <col min="12046" max="12046" width="10" style="1582" customWidth="1"/>
    <col min="12047" max="12048" width="10.4444444444444" style="1582" customWidth="1"/>
    <col min="12049" max="12049" width="10" style="1582" customWidth="1"/>
    <col min="12050" max="12050" width="10.1111111111111" style="1582" customWidth="1"/>
    <col min="12051" max="12051" width="10" style="1582" customWidth="1"/>
    <col min="12052" max="12052" width="26.1111111111111" style="1582" customWidth="1"/>
    <col min="12053" max="12288" width="8.88888888888889" style="1582"/>
    <col min="12289" max="12289" width="9.44444444444444" style="1582" customWidth="1"/>
    <col min="12290" max="12290" width="8.88888888888889" style="1582"/>
    <col min="12291" max="12293" width="12.8888888888889" style="1582" customWidth="1"/>
    <col min="12294" max="12294" width="47.4444444444444" style="1582" customWidth="1"/>
    <col min="12295" max="12295" width="13" style="1582" customWidth="1"/>
    <col min="12296" max="12297" width="8.88888888888889" style="1582"/>
    <col min="12298" max="12298" width="5.77777777777778" style="1582" customWidth="1"/>
    <col min="12299" max="12299" width="11.7777777777778" style="1582" customWidth="1"/>
    <col min="12300" max="12301" width="10.7777777777778" style="1582" customWidth="1"/>
    <col min="12302" max="12302" width="10" style="1582" customWidth="1"/>
    <col min="12303" max="12304" width="10.4444444444444" style="1582" customWidth="1"/>
    <col min="12305" max="12305" width="10" style="1582" customWidth="1"/>
    <col min="12306" max="12306" width="10.1111111111111" style="1582" customWidth="1"/>
    <col min="12307" max="12307" width="10" style="1582" customWidth="1"/>
    <col min="12308" max="12308" width="26.1111111111111" style="1582" customWidth="1"/>
    <col min="12309" max="12544" width="8.88888888888889" style="1582"/>
    <col min="12545" max="12545" width="9.44444444444444" style="1582" customWidth="1"/>
    <col min="12546" max="12546" width="8.88888888888889" style="1582"/>
    <col min="12547" max="12549" width="12.8888888888889" style="1582" customWidth="1"/>
    <col min="12550" max="12550" width="47.4444444444444" style="1582" customWidth="1"/>
    <col min="12551" max="12551" width="13" style="1582" customWidth="1"/>
    <col min="12552" max="12553" width="8.88888888888889" style="1582"/>
    <col min="12554" max="12554" width="5.77777777777778" style="1582" customWidth="1"/>
    <col min="12555" max="12555" width="11.7777777777778" style="1582" customWidth="1"/>
    <col min="12556" max="12557" width="10.7777777777778" style="1582" customWidth="1"/>
    <col min="12558" max="12558" width="10" style="1582" customWidth="1"/>
    <col min="12559" max="12560" width="10.4444444444444" style="1582" customWidth="1"/>
    <col min="12561" max="12561" width="10" style="1582" customWidth="1"/>
    <col min="12562" max="12562" width="10.1111111111111" style="1582" customWidth="1"/>
    <col min="12563" max="12563" width="10" style="1582" customWidth="1"/>
    <col min="12564" max="12564" width="26.1111111111111" style="1582" customWidth="1"/>
    <col min="12565" max="12800" width="8.88888888888889" style="1582"/>
    <col min="12801" max="12801" width="9.44444444444444" style="1582" customWidth="1"/>
    <col min="12802" max="12802" width="8.88888888888889" style="1582"/>
    <col min="12803" max="12805" width="12.8888888888889" style="1582" customWidth="1"/>
    <col min="12806" max="12806" width="47.4444444444444" style="1582" customWidth="1"/>
    <col min="12807" max="12807" width="13" style="1582" customWidth="1"/>
    <col min="12808" max="12809" width="8.88888888888889" style="1582"/>
    <col min="12810" max="12810" width="5.77777777777778" style="1582" customWidth="1"/>
    <col min="12811" max="12811" width="11.7777777777778" style="1582" customWidth="1"/>
    <col min="12812" max="12813" width="10.7777777777778" style="1582" customWidth="1"/>
    <col min="12814" max="12814" width="10" style="1582" customWidth="1"/>
    <col min="12815" max="12816" width="10.4444444444444" style="1582" customWidth="1"/>
    <col min="12817" max="12817" width="10" style="1582" customWidth="1"/>
    <col min="12818" max="12818" width="10.1111111111111" style="1582" customWidth="1"/>
    <col min="12819" max="12819" width="10" style="1582" customWidth="1"/>
    <col min="12820" max="12820" width="26.1111111111111" style="1582" customWidth="1"/>
    <col min="12821" max="13056" width="8.88888888888889" style="1582"/>
    <col min="13057" max="13057" width="9.44444444444444" style="1582" customWidth="1"/>
    <col min="13058" max="13058" width="8.88888888888889" style="1582"/>
    <col min="13059" max="13061" width="12.8888888888889" style="1582" customWidth="1"/>
    <col min="13062" max="13062" width="47.4444444444444" style="1582" customWidth="1"/>
    <col min="13063" max="13063" width="13" style="1582" customWidth="1"/>
    <col min="13064" max="13065" width="8.88888888888889" style="1582"/>
    <col min="13066" max="13066" width="5.77777777777778" style="1582" customWidth="1"/>
    <col min="13067" max="13067" width="11.7777777777778" style="1582" customWidth="1"/>
    <col min="13068" max="13069" width="10.7777777777778" style="1582" customWidth="1"/>
    <col min="13070" max="13070" width="10" style="1582" customWidth="1"/>
    <col min="13071" max="13072" width="10.4444444444444" style="1582" customWidth="1"/>
    <col min="13073" max="13073" width="10" style="1582" customWidth="1"/>
    <col min="13074" max="13074" width="10.1111111111111" style="1582" customWidth="1"/>
    <col min="13075" max="13075" width="10" style="1582" customWidth="1"/>
    <col min="13076" max="13076" width="26.1111111111111" style="1582" customWidth="1"/>
    <col min="13077" max="13312" width="8.88888888888889" style="1582"/>
    <col min="13313" max="13313" width="9.44444444444444" style="1582" customWidth="1"/>
    <col min="13314" max="13314" width="8.88888888888889" style="1582"/>
    <col min="13315" max="13317" width="12.8888888888889" style="1582" customWidth="1"/>
    <col min="13318" max="13318" width="47.4444444444444" style="1582" customWidth="1"/>
    <col min="13319" max="13319" width="13" style="1582" customWidth="1"/>
    <col min="13320" max="13321" width="8.88888888888889" style="1582"/>
    <col min="13322" max="13322" width="5.77777777777778" style="1582" customWidth="1"/>
    <col min="13323" max="13323" width="11.7777777777778" style="1582" customWidth="1"/>
    <col min="13324" max="13325" width="10.7777777777778" style="1582" customWidth="1"/>
    <col min="13326" max="13326" width="10" style="1582" customWidth="1"/>
    <col min="13327" max="13328" width="10.4444444444444" style="1582" customWidth="1"/>
    <col min="13329" max="13329" width="10" style="1582" customWidth="1"/>
    <col min="13330" max="13330" width="10.1111111111111" style="1582" customWidth="1"/>
    <col min="13331" max="13331" width="10" style="1582" customWidth="1"/>
    <col min="13332" max="13332" width="26.1111111111111" style="1582" customWidth="1"/>
    <col min="13333" max="13568" width="8.88888888888889" style="1582"/>
    <col min="13569" max="13569" width="9.44444444444444" style="1582" customWidth="1"/>
    <col min="13570" max="13570" width="8.88888888888889" style="1582"/>
    <col min="13571" max="13573" width="12.8888888888889" style="1582" customWidth="1"/>
    <col min="13574" max="13574" width="47.4444444444444" style="1582" customWidth="1"/>
    <col min="13575" max="13575" width="13" style="1582" customWidth="1"/>
    <col min="13576" max="13577" width="8.88888888888889" style="1582"/>
    <col min="13578" max="13578" width="5.77777777777778" style="1582" customWidth="1"/>
    <col min="13579" max="13579" width="11.7777777777778" style="1582" customWidth="1"/>
    <col min="13580" max="13581" width="10.7777777777778" style="1582" customWidth="1"/>
    <col min="13582" max="13582" width="10" style="1582" customWidth="1"/>
    <col min="13583" max="13584" width="10.4444444444444" style="1582" customWidth="1"/>
    <col min="13585" max="13585" width="10" style="1582" customWidth="1"/>
    <col min="13586" max="13586" width="10.1111111111111" style="1582" customWidth="1"/>
    <col min="13587" max="13587" width="10" style="1582" customWidth="1"/>
    <col min="13588" max="13588" width="26.1111111111111" style="1582" customWidth="1"/>
    <col min="13589" max="13824" width="8.88888888888889" style="1582"/>
    <col min="13825" max="13825" width="9.44444444444444" style="1582" customWidth="1"/>
    <col min="13826" max="13826" width="8.88888888888889" style="1582"/>
    <col min="13827" max="13829" width="12.8888888888889" style="1582" customWidth="1"/>
    <col min="13830" max="13830" width="47.4444444444444" style="1582" customWidth="1"/>
    <col min="13831" max="13831" width="13" style="1582" customWidth="1"/>
    <col min="13832" max="13833" width="8.88888888888889" style="1582"/>
    <col min="13834" max="13834" width="5.77777777777778" style="1582" customWidth="1"/>
    <col min="13835" max="13835" width="11.7777777777778" style="1582" customWidth="1"/>
    <col min="13836" max="13837" width="10.7777777777778" style="1582" customWidth="1"/>
    <col min="13838" max="13838" width="10" style="1582" customWidth="1"/>
    <col min="13839" max="13840" width="10.4444444444444" style="1582" customWidth="1"/>
    <col min="13841" max="13841" width="10" style="1582" customWidth="1"/>
    <col min="13842" max="13842" width="10.1111111111111" style="1582" customWidth="1"/>
    <col min="13843" max="13843" width="10" style="1582" customWidth="1"/>
    <col min="13844" max="13844" width="26.1111111111111" style="1582" customWidth="1"/>
    <col min="13845" max="14080" width="8.88888888888889" style="1582"/>
    <col min="14081" max="14081" width="9.44444444444444" style="1582" customWidth="1"/>
    <col min="14082" max="14082" width="8.88888888888889" style="1582"/>
    <col min="14083" max="14085" width="12.8888888888889" style="1582" customWidth="1"/>
    <col min="14086" max="14086" width="47.4444444444444" style="1582" customWidth="1"/>
    <col min="14087" max="14087" width="13" style="1582" customWidth="1"/>
    <col min="14088" max="14089" width="8.88888888888889" style="1582"/>
    <col min="14090" max="14090" width="5.77777777777778" style="1582" customWidth="1"/>
    <col min="14091" max="14091" width="11.7777777777778" style="1582" customWidth="1"/>
    <col min="14092" max="14093" width="10.7777777777778" style="1582" customWidth="1"/>
    <col min="14094" max="14094" width="10" style="1582" customWidth="1"/>
    <col min="14095" max="14096" width="10.4444444444444" style="1582" customWidth="1"/>
    <col min="14097" max="14097" width="10" style="1582" customWidth="1"/>
    <col min="14098" max="14098" width="10.1111111111111" style="1582" customWidth="1"/>
    <col min="14099" max="14099" width="10" style="1582" customWidth="1"/>
    <col min="14100" max="14100" width="26.1111111111111" style="1582" customWidth="1"/>
    <col min="14101" max="14336" width="8.88888888888889" style="1582"/>
    <col min="14337" max="14337" width="9.44444444444444" style="1582" customWidth="1"/>
    <col min="14338" max="14338" width="8.88888888888889" style="1582"/>
    <col min="14339" max="14341" width="12.8888888888889" style="1582" customWidth="1"/>
    <col min="14342" max="14342" width="47.4444444444444" style="1582" customWidth="1"/>
    <col min="14343" max="14343" width="13" style="1582" customWidth="1"/>
    <col min="14344" max="14345" width="8.88888888888889" style="1582"/>
    <col min="14346" max="14346" width="5.77777777777778" style="1582" customWidth="1"/>
    <col min="14347" max="14347" width="11.7777777777778" style="1582" customWidth="1"/>
    <col min="14348" max="14349" width="10.7777777777778" style="1582" customWidth="1"/>
    <col min="14350" max="14350" width="10" style="1582" customWidth="1"/>
    <col min="14351" max="14352" width="10.4444444444444" style="1582" customWidth="1"/>
    <col min="14353" max="14353" width="10" style="1582" customWidth="1"/>
    <col min="14354" max="14354" width="10.1111111111111" style="1582" customWidth="1"/>
    <col min="14355" max="14355" width="10" style="1582" customWidth="1"/>
    <col min="14356" max="14356" width="26.1111111111111" style="1582" customWidth="1"/>
    <col min="14357" max="14592" width="8.88888888888889" style="1582"/>
    <col min="14593" max="14593" width="9.44444444444444" style="1582" customWidth="1"/>
    <col min="14594" max="14594" width="8.88888888888889" style="1582"/>
    <col min="14595" max="14597" width="12.8888888888889" style="1582" customWidth="1"/>
    <col min="14598" max="14598" width="47.4444444444444" style="1582" customWidth="1"/>
    <col min="14599" max="14599" width="13" style="1582" customWidth="1"/>
    <col min="14600" max="14601" width="8.88888888888889" style="1582"/>
    <col min="14602" max="14602" width="5.77777777777778" style="1582" customWidth="1"/>
    <col min="14603" max="14603" width="11.7777777777778" style="1582" customWidth="1"/>
    <col min="14604" max="14605" width="10.7777777777778" style="1582" customWidth="1"/>
    <col min="14606" max="14606" width="10" style="1582" customWidth="1"/>
    <col min="14607" max="14608" width="10.4444444444444" style="1582" customWidth="1"/>
    <col min="14609" max="14609" width="10" style="1582" customWidth="1"/>
    <col min="14610" max="14610" width="10.1111111111111" style="1582" customWidth="1"/>
    <col min="14611" max="14611" width="10" style="1582" customWidth="1"/>
    <col min="14612" max="14612" width="26.1111111111111" style="1582" customWidth="1"/>
    <col min="14613" max="14848" width="8.88888888888889" style="1582"/>
    <col min="14849" max="14849" width="9.44444444444444" style="1582" customWidth="1"/>
    <col min="14850" max="14850" width="8.88888888888889" style="1582"/>
    <col min="14851" max="14853" width="12.8888888888889" style="1582" customWidth="1"/>
    <col min="14854" max="14854" width="47.4444444444444" style="1582" customWidth="1"/>
    <col min="14855" max="14855" width="13" style="1582" customWidth="1"/>
    <col min="14856" max="14857" width="8.88888888888889" style="1582"/>
    <col min="14858" max="14858" width="5.77777777777778" style="1582" customWidth="1"/>
    <col min="14859" max="14859" width="11.7777777777778" style="1582" customWidth="1"/>
    <col min="14860" max="14861" width="10.7777777777778" style="1582" customWidth="1"/>
    <col min="14862" max="14862" width="10" style="1582" customWidth="1"/>
    <col min="14863" max="14864" width="10.4444444444444" style="1582" customWidth="1"/>
    <col min="14865" max="14865" width="10" style="1582" customWidth="1"/>
    <col min="14866" max="14866" width="10.1111111111111" style="1582" customWidth="1"/>
    <col min="14867" max="14867" width="10" style="1582" customWidth="1"/>
    <col min="14868" max="14868" width="26.1111111111111" style="1582" customWidth="1"/>
    <col min="14869" max="15104" width="8.88888888888889" style="1582"/>
    <col min="15105" max="15105" width="9.44444444444444" style="1582" customWidth="1"/>
    <col min="15106" max="15106" width="8.88888888888889" style="1582"/>
    <col min="15107" max="15109" width="12.8888888888889" style="1582" customWidth="1"/>
    <col min="15110" max="15110" width="47.4444444444444" style="1582" customWidth="1"/>
    <col min="15111" max="15111" width="13" style="1582" customWidth="1"/>
    <col min="15112" max="15113" width="8.88888888888889" style="1582"/>
    <col min="15114" max="15114" width="5.77777777777778" style="1582" customWidth="1"/>
    <col min="15115" max="15115" width="11.7777777777778" style="1582" customWidth="1"/>
    <col min="15116" max="15117" width="10.7777777777778" style="1582" customWidth="1"/>
    <col min="15118" max="15118" width="10" style="1582" customWidth="1"/>
    <col min="15119" max="15120" width="10.4444444444444" style="1582" customWidth="1"/>
    <col min="15121" max="15121" width="10" style="1582" customWidth="1"/>
    <col min="15122" max="15122" width="10.1111111111111" style="1582" customWidth="1"/>
    <col min="15123" max="15123" width="10" style="1582" customWidth="1"/>
    <col min="15124" max="15124" width="26.1111111111111" style="1582" customWidth="1"/>
    <col min="15125" max="15360" width="8.88888888888889" style="1582"/>
    <col min="15361" max="15361" width="9.44444444444444" style="1582" customWidth="1"/>
    <col min="15362" max="15362" width="8.88888888888889" style="1582"/>
    <col min="15363" max="15365" width="12.8888888888889" style="1582" customWidth="1"/>
    <col min="15366" max="15366" width="47.4444444444444" style="1582" customWidth="1"/>
    <col min="15367" max="15367" width="13" style="1582" customWidth="1"/>
    <col min="15368" max="15369" width="8.88888888888889" style="1582"/>
    <col min="15370" max="15370" width="5.77777777777778" style="1582" customWidth="1"/>
    <col min="15371" max="15371" width="11.7777777777778" style="1582" customWidth="1"/>
    <col min="15372" max="15373" width="10.7777777777778" style="1582" customWidth="1"/>
    <col min="15374" max="15374" width="10" style="1582" customWidth="1"/>
    <col min="15375" max="15376" width="10.4444444444444" style="1582" customWidth="1"/>
    <col min="15377" max="15377" width="10" style="1582" customWidth="1"/>
    <col min="15378" max="15378" width="10.1111111111111" style="1582" customWidth="1"/>
    <col min="15379" max="15379" width="10" style="1582" customWidth="1"/>
    <col min="15380" max="15380" width="26.1111111111111" style="1582" customWidth="1"/>
    <col min="15381" max="15616" width="8.88888888888889" style="1582"/>
    <col min="15617" max="15617" width="9.44444444444444" style="1582" customWidth="1"/>
    <col min="15618" max="15618" width="8.88888888888889" style="1582"/>
    <col min="15619" max="15621" width="12.8888888888889" style="1582" customWidth="1"/>
    <col min="15622" max="15622" width="47.4444444444444" style="1582" customWidth="1"/>
    <col min="15623" max="15623" width="13" style="1582" customWidth="1"/>
    <col min="15624" max="15625" width="8.88888888888889" style="1582"/>
    <col min="15626" max="15626" width="5.77777777777778" style="1582" customWidth="1"/>
    <col min="15627" max="15627" width="11.7777777777778" style="1582" customWidth="1"/>
    <col min="15628" max="15629" width="10.7777777777778" style="1582" customWidth="1"/>
    <col min="15630" max="15630" width="10" style="1582" customWidth="1"/>
    <col min="15631" max="15632" width="10.4444444444444" style="1582" customWidth="1"/>
    <col min="15633" max="15633" width="10" style="1582" customWidth="1"/>
    <col min="15634" max="15634" width="10.1111111111111" style="1582" customWidth="1"/>
    <col min="15635" max="15635" width="10" style="1582" customWidth="1"/>
    <col min="15636" max="15636" width="26.1111111111111" style="1582" customWidth="1"/>
    <col min="15637" max="15872" width="8.88888888888889" style="1582"/>
    <col min="15873" max="15873" width="9.44444444444444" style="1582" customWidth="1"/>
    <col min="15874" max="15874" width="8.88888888888889" style="1582"/>
    <col min="15875" max="15877" width="12.8888888888889" style="1582" customWidth="1"/>
    <col min="15878" max="15878" width="47.4444444444444" style="1582" customWidth="1"/>
    <col min="15879" max="15879" width="13" style="1582" customWidth="1"/>
    <col min="15880" max="15881" width="8.88888888888889" style="1582"/>
    <col min="15882" max="15882" width="5.77777777777778" style="1582" customWidth="1"/>
    <col min="15883" max="15883" width="11.7777777777778" style="1582" customWidth="1"/>
    <col min="15884" max="15885" width="10.7777777777778" style="1582" customWidth="1"/>
    <col min="15886" max="15886" width="10" style="1582" customWidth="1"/>
    <col min="15887" max="15888" width="10.4444444444444" style="1582" customWidth="1"/>
    <col min="15889" max="15889" width="10" style="1582" customWidth="1"/>
    <col min="15890" max="15890" width="10.1111111111111" style="1582" customWidth="1"/>
    <col min="15891" max="15891" width="10" style="1582" customWidth="1"/>
    <col min="15892" max="15892" width="26.1111111111111" style="1582" customWidth="1"/>
    <col min="15893" max="16128" width="8.88888888888889" style="1582"/>
    <col min="16129" max="16129" width="9.44444444444444" style="1582" customWidth="1"/>
    <col min="16130" max="16130" width="8.88888888888889" style="1582"/>
    <col min="16131" max="16133" width="12.8888888888889" style="1582" customWidth="1"/>
    <col min="16134" max="16134" width="47.4444444444444" style="1582" customWidth="1"/>
    <col min="16135" max="16135" width="13" style="1582" customWidth="1"/>
    <col min="16136" max="16137" width="8.88888888888889" style="1582"/>
    <col min="16138" max="16138" width="5.77777777777778" style="1582" customWidth="1"/>
    <col min="16139" max="16139" width="11.7777777777778" style="1582" customWidth="1"/>
    <col min="16140" max="16141" width="10.7777777777778" style="1582" customWidth="1"/>
    <col min="16142" max="16142" width="10" style="1582" customWidth="1"/>
    <col min="16143" max="16144" width="10.4444444444444" style="1582" customWidth="1"/>
    <col min="16145" max="16145" width="10" style="1582" customWidth="1"/>
    <col min="16146" max="16146" width="10.1111111111111" style="1582" customWidth="1"/>
    <col min="16147" max="16147" width="10" style="1582" customWidth="1"/>
    <col min="16148" max="16148" width="26.1111111111111" style="1582" customWidth="1"/>
    <col min="16149" max="16384" width="8.88888888888889" style="1582"/>
  </cols>
  <sheetData>
    <row r="1" ht="21" customHeight="1" spans="1:21">
      <c r="A1" s="1587" t="s">
        <v>1246</v>
      </c>
      <c r="B1" s="1588"/>
      <c r="C1" s="1589"/>
      <c r="D1" s="1589"/>
      <c r="E1" s="1590"/>
      <c r="F1" s="1590"/>
      <c r="G1" s="1591"/>
      <c r="J1" s="1672" t="s">
        <v>1247</v>
      </c>
      <c r="K1" s="1673"/>
      <c r="L1" s="1673"/>
      <c r="M1" s="1673"/>
      <c r="N1" s="1673"/>
      <c r="O1" s="1673"/>
      <c r="P1" s="1673"/>
      <c r="Q1" s="1673"/>
      <c r="R1" s="1718"/>
      <c r="S1" s="1719"/>
      <c r="T1" s="1719"/>
      <c r="U1" s="1719"/>
    </row>
    <row r="2" s="1580" customFormat="1" customHeight="1" spans="1:22">
      <c r="A2" s="1592" t="s">
        <v>1048</v>
      </c>
      <c r="B2" s="1593" t="e">
        <f>C40</f>
        <v>#DIV/0!</v>
      </c>
      <c r="C2" s="1589" t="s">
        <v>1049</v>
      </c>
      <c r="D2" s="1589"/>
      <c r="E2" s="1594"/>
      <c r="F2" s="1595"/>
      <c r="G2" s="1596"/>
      <c r="H2" s="1597"/>
      <c r="I2" s="1674"/>
      <c r="J2" s="1675" t="s">
        <v>1248</v>
      </c>
      <c r="K2" s="1676"/>
      <c r="L2" s="1623" t="s">
        <v>1249</v>
      </c>
      <c r="M2" s="1623" t="s">
        <v>1250</v>
      </c>
      <c r="N2" s="1623" t="s">
        <v>1251</v>
      </c>
      <c r="O2" s="1623" t="s">
        <v>1252</v>
      </c>
      <c r="P2" s="1623" t="s">
        <v>1253</v>
      </c>
      <c r="Q2" s="1720" t="s">
        <v>1254</v>
      </c>
      <c r="R2" s="1721" t="s">
        <v>1255</v>
      </c>
      <c r="S2" s="1719"/>
      <c r="T2" s="1719"/>
      <c r="U2" s="1719"/>
      <c r="V2" s="1674"/>
    </row>
    <row r="3" s="1580" customFormat="1" customHeight="1" spans="1:22">
      <c r="A3" s="1598" t="s">
        <v>1050</v>
      </c>
      <c r="B3" s="1599" t="e">
        <f>ROUND(B2*10000/B4,0)</f>
        <v>#DIV/0!</v>
      </c>
      <c r="C3" s="1589" t="s">
        <v>1051</v>
      </c>
      <c r="D3" s="1589"/>
      <c r="E3" s="1594"/>
      <c r="F3" s="1595"/>
      <c r="G3" s="1596"/>
      <c r="H3" s="1597"/>
      <c r="I3" s="1674"/>
      <c r="J3" s="1677" t="s">
        <v>1256</v>
      </c>
      <c r="K3" s="1678"/>
      <c r="L3" s="1679"/>
      <c r="M3" s="1679"/>
      <c r="N3" s="1679"/>
      <c r="O3" s="1679"/>
      <c r="P3" s="1679"/>
      <c r="Q3" s="1722"/>
      <c r="R3" s="1723">
        <f>SUM(L3:Q3)</f>
        <v>0</v>
      </c>
      <c r="S3" s="1719"/>
      <c r="T3" s="1719"/>
      <c r="U3" s="1719"/>
      <c r="V3" s="1674"/>
    </row>
    <row r="4" s="1580" customFormat="1" customHeight="1" spans="1:22">
      <c r="A4" s="1600" t="s">
        <v>1257</v>
      </c>
      <c r="B4" s="1601"/>
      <c r="C4" s="1589"/>
      <c r="D4" s="1589"/>
      <c r="E4" s="1594"/>
      <c r="F4" s="1595"/>
      <c r="G4" s="1596"/>
      <c r="H4" s="1597"/>
      <c r="I4" s="1674"/>
      <c r="J4" s="1677" t="s">
        <v>1258</v>
      </c>
      <c r="K4" s="1678"/>
      <c r="L4" s="1680"/>
      <c r="M4" s="1680"/>
      <c r="N4" s="1680"/>
      <c r="O4" s="1680"/>
      <c r="P4" s="1680"/>
      <c r="Q4" s="1724"/>
      <c r="R4" s="1725">
        <f>SUM(L4:Q4)</f>
        <v>0</v>
      </c>
      <c r="S4" s="1719"/>
      <c r="T4" s="1719"/>
      <c r="U4" s="1719"/>
      <c r="V4" s="1674"/>
    </row>
    <row r="5" s="1580" customFormat="1" customHeight="1" spans="1:22">
      <c r="A5" s="1602" t="s">
        <v>1259</v>
      </c>
      <c r="B5" s="1603"/>
      <c r="C5" s="1589"/>
      <c r="D5" s="1604"/>
      <c r="E5" s="1595"/>
      <c r="F5" s="1595"/>
      <c r="G5" s="1596"/>
      <c r="H5" s="1597"/>
      <c r="I5" s="1674"/>
      <c r="J5" s="1681" t="s">
        <v>1260</v>
      </c>
      <c r="K5" s="1682"/>
      <c r="L5" s="1682"/>
      <c r="M5" s="1683"/>
      <c r="N5" s="1683"/>
      <c r="O5" s="1683"/>
      <c r="P5" s="1683"/>
      <c r="Q5" s="1683"/>
      <c r="R5" s="1721">
        <f>SUM(R14,R19,R24,R25,R27,R28)</f>
        <v>0</v>
      </c>
      <c r="S5" s="1719"/>
      <c r="T5" s="1719" t="s">
        <v>1261</v>
      </c>
      <c r="U5" s="1719" t="e">
        <f>ROUND(R5*10000/365/R3,1)</f>
        <v>#DIV/0!</v>
      </c>
      <c r="V5" s="1674"/>
    </row>
    <row r="6" s="1580" customFormat="1" customHeight="1" spans="1:22">
      <c r="A6" s="1605" t="s">
        <v>1262</v>
      </c>
      <c r="B6" s="1606"/>
      <c r="C6" s="1607"/>
      <c r="D6" s="1608"/>
      <c r="E6" s="1609"/>
      <c r="F6" s="1610"/>
      <c r="G6" s="1611"/>
      <c r="H6" s="1597"/>
      <c r="I6" s="1674"/>
      <c r="J6" s="1684">
        <v>1</v>
      </c>
      <c r="K6" s="1685" t="s">
        <v>1263</v>
      </c>
      <c r="L6" s="1686" t="s">
        <v>1264</v>
      </c>
      <c r="M6" s="1687" t="s">
        <v>1265</v>
      </c>
      <c r="N6" s="1687" t="s">
        <v>1266</v>
      </c>
      <c r="O6" s="1687" t="s">
        <v>1267</v>
      </c>
      <c r="P6" s="1687" t="s">
        <v>1268</v>
      </c>
      <c r="Q6" s="1687" t="s">
        <v>1269</v>
      </c>
      <c r="R6" s="1723" t="s">
        <v>1270</v>
      </c>
      <c r="S6" s="1719"/>
      <c r="T6" s="1719" t="s">
        <v>1271</v>
      </c>
      <c r="U6" s="1719"/>
      <c r="V6" s="1674"/>
    </row>
    <row r="7" s="1580" customFormat="1" customHeight="1" spans="1:22">
      <c r="A7" s="1612" t="s">
        <v>1272</v>
      </c>
      <c r="B7" s="1613"/>
      <c r="C7" s="1614"/>
      <c r="D7" s="1615">
        <f>SUM(D9,D10,D11,D17,0)</f>
        <v>0</v>
      </c>
      <c r="E7" s="1613" t="e">
        <f>E9+E10+E11+E17</f>
        <v>#DIV/0!</v>
      </c>
      <c r="F7" s="1616"/>
      <c r="G7" s="1617"/>
      <c r="H7" s="1597"/>
      <c r="I7" s="1674"/>
      <c r="J7" s="1684"/>
      <c r="K7" s="1688"/>
      <c r="L7" s="1689" t="s">
        <v>1273</v>
      </c>
      <c r="M7" s="1690"/>
      <c r="N7" s="1601"/>
      <c r="O7" s="1601"/>
      <c r="P7" s="1601"/>
      <c r="Q7" s="1601">
        <v>365</v>
      </c>
      <c r="R7" s="1726">
        <f>ROUND(M7*N7*O7*P7*Q7/10000,0)</f>
        <v>0</v>
      </c>
      <c r="S7" s="1719"/>
      <c r="T7" s="1719" t="s">
        <v>1274</v>
      </c>
      <c r="U7" s="1719"/>
      <c r="V7" s="1674"/>
    </row>
    <row r="8" s="1580" customFormat="1" customHeight="1" spans="1:22">
      <c r="A8" s="1618" t="s">
        <v>1275</v>
      </c>
      <c r="B8" s="1619" t="s">
        <v>1276</v>
      </c>
      <c r="C8" s="1620"/>
      <c r="D8" s="1621" t="s">
        <v>1277</v>
      </c>
      <c r="E8" s="1621" t="s">
        <v>1278</v>
      </c>
      <c r="F8" s="1622" t="s">
        <v>1279</v>
      </c>
      <c r="G8" s="1617"/>
      <c r="H8" s="1597"/>
      <c r="I8" s="1674"/>
      <c r="J8" s="1684"/>
      <c r="K8" s="1688"/>
      <c r="L8" s="1689" t="s">
        <v>1280</v>
      </c>
      <c r="M8" s="1690"/>
      <c r="N8" s="1601"/>
      <c r="O8" s="1601"/>
      <c r="P8" s="1601"/>
      <c r="Q8" s="1601">
        <v>365</v>
      </c>
      <c r="R8" s="1726">
        <f t="shared" ref="R8:R13" si="0">ROUND(M8*N8*O8*P8*Q8/10000,0)</f>
        <v>0</v>
      </c>
      <c r="S8" s="1719"/>
      <c r="T8" s="1719" t="s">
        <v>1281</v>
      </c>
      <c r="U8" s="1719"/>
      <c r="V8" s="1674"/>
    </row>
    <row r="9" s="1580" customFormat="1" customHeight="1" spans="1:22">
      <c r="A9" s="1618">
        <v>1</v>
      </c>
      <c r="B9" s="1619" t="s">
        <v>1282</v>
      </c>
      <c r="C9" s="1620"/>
      <c r="D9" s="1621">
        <f>ROUND(D6*E9,0)</f>
        <v>0</v>
      </c>
      <c r="E9" s="1623"/>
      <c r="F9" s="1624" t="s">
        <v>1283</v>
      </c>
      <c r="G9" s="1611"/>
      <c r="H9" s="1597"/>
      <c r="I9" s="1674"/>
      <c r="J9" s="1684"/>
      <c r="K9" s="1688"/>
      <c r="L9" s="1689" t="s">
        <v>1284</v>
      </c>
      <c r="M9" s="1690"/>
      <c r="N9" s="1601"/>
      <c r="O9" s="1601"/>
      <c r="P9" s="1601"/>
      <c r="Q9" s="1601">
        <v>365</v>
      </c>
      <c r="R9" s="1726">
        <f t="shared" si="0"/>
        <v>0</v>
      </c>
      <c r="S9" s="1719"/>
      <c r="T9" s="1719"/>
      <c r="U9" s="1719"/>
      <c r="V9" s="1674"/>
    </row>
    <row r="10" s="1580" customFormat="1" customHeight="1" spans="1:22">
      <c r="A10" s="1618">
        <v>2</v>
      </c>
      <c r="B10" s="1619" t="s">
        <v>1285</v>
      </c>
      <c r="C10" s="1620"/>
      <c r="D10" s="1621">
        <f>ROUND(D6*E10,0)</f>
        <v>0</v>
      </c>
      <c r="E10" s="1623"/>
      <c r="F10" s="1624" t="s">
        <v>1286</v>
      </c>
      <c r="G10" s="1611"/>
      <c r="H10" s="1597"/>
      <c r="I10" s="1674"/>
      <c r="J10" s="1684"/>
      <c r="K10" s="1688"/>
      <c r="L10" s="1689" t="s">
        <v>1287</v>
      </c>
      <c r="M10" s="1690"/>
      <c r="N10" s="1601"/>
      <c r="O10" s="1601"/>
      <c r="P10" s="1601"/>
      <c r="Q10" s="1601">
        <v>365</v>
      </c>
      <c r="R10" s="1726">
        <f t="shared" si="0"/>
        <v>0</v>
      </c>
      <c r="S10" s="1719"/>
      <c r="T10" s="1719"/>
      <c r="U10" s="1719"/>
      <c r="V10" s="1674"/>
    </row>
    <row r="11" s="1580" customFormat="1" customHeight="1" spans="1:22">
      <c r="A11" s="1618">
        <v>3</v>
      </c>
      <c r="B11" s="1619" t="s">
        <v>1288</v>
      </c>
      <c r="C11" s="1620"/>
      <c r="D11" s="1621">
        <f>D12+D14+D15+D16</f>
        <v>0</v>
      </c>
      <c r="E11" s="1621" t="e">
        <f>D11/D6</f>
        <v>#DIV/0!</v>
      </c>
      <c r="F11" s="1622"/>
      <c r="G11" s="1617"/>
      <c r="H11" s="1597"/>
      <c r="I11" s="1674"/>
      <c r="J11" s="1684"/>
      <c r="K11" s="1688"/>
      <c r="L11" s="1689" t="s">
        <v>1289</v>
      </c>
      <c r="M11" s="1690"/>
      <c r="N11" s="1601"/>
      <c r="O11" s="1601"/>
      <c r="P11" s="1601"/>
      <c r="Q11" s="1601">
        <v>365</v>
      </c>
      <c r="R11" s="1726">
        <f t="shared" si="0"/>
        <v>0</v>
      </c>
      <c r="S11" s="1719"/>
      <c r="T11" s="1719"/>
      <c r="U11" s="1719"/>
      <c r="V11" s="1674"/>
    </row>
    <row r="12" s="1580" customFormat="1" customHeight="1" spans="1:22">
      <c r="A12" s="1625" t="s">
        <v>1290</v>
      </c>
      <c r="B12" s="1626" t="s">
        <v>1291</v>
      </c>
      <c r="C12" s="1627"/>
      <c r="D12" s="1628">
        <f>ROUND(D13*1.2%*(1-30%),0)</f>
        <v>0</v>
      </c>
      <c r="E12" s="1628">
        <v>0.012</v>
      </c>
      <c r="F12" s="1622" t="s">
        <v>1292</v>
      </c>
      <c r="G12" s="1617"/>
      <c r="H12" s="1597"/>
      <c r="I12" s="1674"/>
      <c r="J12" s="1684"/>
      <c r="K12" s="1688"/>
      <c r="L12" s="1689" t="s">
        <v>1293</v>
      </c>
      <c r="M12" s="1690"/>
      <c r="N12" s="1601"/>
      <c r="O12" s="1601"/>
      <c r="P12" s="1601"/>
      <c r="Q12" s="1601">
        <v>365</v>
      </c>
      <c r="R12" s="1726">
        <f t="shared" si="0"/>
        <v>0</v>
      </c>
      <c r="S12" s="1719"/>
      <c r="T12" s="1719"/>
      <c r="U12" s="1719"/>
      <c r="V12" s="1674"/>
    </row>
    <row r="13" s="1580" customFormat="1" customHeight="1" spans="1:22">
      <c r="A13" s="1625"/>
      <c r="B13" s="1626"/>
      <c r="C13" s="1629" t="s">
        <v>1294</v>
      </c>
      <c r="D13" s="1601"/>
      <c r="E13" s="1630"/>
      <c r="F13" s="1622"/>
      <c r="G13" s="1617"/>
      <c r="H13" s="1597"/>
      <c r="I13" s="1674"/>
      <c r="J13" s="1684"/>
      <c r="K13" s="1688"/>
      <c r="L13" s="1689" t="s">
        <v>1295</v>
      </c>
      <c r="M13" s="1690"/>
      <c r="N13" s="1601"/>
      <c r="O13" s="1601"/>
      <c r="P13" s="1601"/>
      <c r="Q13" s="1601">
        <v>365</v>
      </c>
      <c r="R13" s="1726">
        <f t="shared" si="0"/>
        <v>0</v>
      </c>
      <c r="S13" s="1719"/>
      <c r="T13" s="1719"/>
      <c r="U13" s="1719"/>
      <c r="V13" s="1674"/>
    </row>
    <row r="14" s="1580" customFormat="1" customHeight="1" spans="1:22">
      <c r="A14" s="1625" t="s">
        <v>1296</v>
      </c>
      <c r="B14" s="1626" t="s">
        <v>1297</v>
      </c>
      <c r="C14" s="1627"/>
      <c r="D14" s="1628">
        <f>ROUND(E14*B5/10000,0)</f>
        <v>0</v>
      </c>
      <c r="E14" s="1601"/>
      <c r="F14" s="1622" t="s">
        <v>1298</v>
      </c>
      <c r="G14" s="1617"/>
      <c r="H14" s="1597"/>
      <c r="I14" s="1674"/>
      <c r="J14" s="1684"/>
      <c r="K14" s="1691"/>
      <c r="L14" s="1692" t="s">
        <v>1299</v>
      </c>
      <c r="M14" s="1693">
        <f>SUM(M7:M13)</f>
        <v>0</v>
      </c>
      <c r="N14" s="1693" t="e">
        <f>ROUND((N7*M7+N8*M8+N9*M9+N10*M10+N11*M11+N12*M12+N13*M13)/M14,0)</f>
        <v>#DIV/0!</v>
      </c>
      <c r="O14" s="1694"/>
      <c r="P14" s="1694"/>
      <c r="Q14" s="1694"/>
      <c r="R14" s="1721">
        <f>SUM(R7:R13)</f>
        <v>0</v>
      </c>
      <c r="S14" s="1719"/>
      <c r="T14" s="1719"/>
      <c r="U14" s="1719"/>
      <c r="V14" s="1674"/>
    </row>
    <row r="15" s="1580" customFormat="1" customHeight="1" spans="1:22">
      <c r="A15" s="1625" t="s">
        <v>1300</v>
      </c>
      <c r="B15" s="1626" t="s">
        <v>1301</v>
      </c>
      <c r="C15" s="1627"/>
      <c r="D15" s="1628">
        <f>ROUND(D6*E15,0)</f>
        <v>0</v>
      </c>
      <c r="E15" s="1628">
        <v>0.055</v>
      </c>
      <c r="F15" s="1622" t="s">
        <v>1302</v>
      </c>
      <c r="G15" s="1611"/>
      <c r="H15" s="1597"/>
      <c r="I15" s="1674"/>
      <c r="J15" s="1684">
        <v>2</v>
      </c>
      <c r="K15" s="1685" t="s">
        <v>1303</v>
      </c>
      <c r="L15" s="1689" t="s">
        <v>1304</v>
      </c>
      <c r="M15" s="1690" t="s">
        <v>1305</v>
      </c>
      <c r="N15" s="1690" t="s">
        <v>1306</v>
      </c>
      <c r="O15" s="1601" t="s">
        <v>1307</v>
      </c>
      <c r="P15" s="1601" t="s">
        <v>1269</v>
      </c>
      <c r="Q15" s="1601" t="s">
        <v>124</v>
      </c>
      <c r="R15" s="1726" t="s">
        <v>1270</v>
      </c>
      <c r="S15" s="1719"/>
      <c r="T15" s="1719"/>
      <c r="U15" s="1719"/>
      <c r="V15" s="1674"/>
    </row>
    <row r="16" s="1580" customFormat="1" customHeight="1" spans="1:22">
      <c r="A16" s="1625" t="s">
        <v>1308</v>
      </c>
      <c r="B16" s="1626" t="s">
        <v>1309</v>
      </c>
      <c r="C16" s="1627"/>
      <c r="D16" s="1601">
        <f>D6*E16</f>
        <v>0</v>
      </c>
      <c r="E16" s="1601"/>
      <c r="F16" s="1624" t="s">
        <v>1310</v>
      </c>
      <c r="G16" s="1611"/>
      <c r="H16" s="1597"/>
      <c r="I16" s="1674"/>
      <c r="J16" s="1684"/>
      <c r="K16" s="1688"/>
      <c r="L16" s="1689" t="s">
        <v>1311</v>
      </c>
      <c r="M16" s="1690"/>
      <c r="N16" s="1690"/>
      <c r="O16" s="1601"/>
      <c r="P16" s="1601">
        <v>365</v>
      </c>
      <c r="Q16" s="1601"/>
      <c r="R16" s="1726">
        <f>ROUND(M16*N16*O16*P16/10000,0)</f>
        <v>0</v>
      </c>
      <c r="S16" s="1719"/>
      <c r="T16" s="1719"/>
      <c r="U16" s="1719"/>
      <c r="V16" s="1674"/>
    </row>
    <row r="17" s="1580" customFormat="1" customHeight="1" spans="1:22">
      <c r="A17" s="1631">
        <v>4</v>
      </c>
      <c r="B17" s="1632" t="s">
        <v>1312</v>
      </c>
      <c r="C17" s="1633"/>
      <c r="D17" s="1634">
        <f>ROUND(D6*E17,0)</f>
        <v>0</v>
      </c>
      <c r="E17" s="1635"/>
      <c r="F17" s="1636" t="s">
        <v>1313</v>
      </c>
      <c r="G17" s="1611"/>
      <c r="H17" s="1597"/>
      <c r="I17" s="1674"/>
      <c r="J17" s="1684"/>
      <c r="K17" s="1688"/>
      <c r="L17" s="1689" t="s">
        <v>1314</v>
      </c>
      <c r="M17" s="1690"/>
      <c r="N17" s="1690"/>
      <c r="O17" s="1601"/>
      <c r="P17" s="1601">
        <v>365</v>
      </c>
      <c r="Q17" s="1601"/>
      <c r="R17" s="1726">
        <f>ROUND(M17*N17*O17*P17/10000,0)</f>
        <v>0</v>
      </c>
      <c r="S17" s="1719"/>
      <c r="T17" s="1719"/>
      <c r="U17" s="1719"/>
      <c r="V17" s="1674"/>
    </row>
    <row r="18" s="1580" customFormat="1" customHeight="1" spans="1:22">
      <c r="A18" s="1612" t="s">
        <v>1315</v>
      </c>
      <c r="B18" s="1613"/>
      <c r="C18" s="1613"/>
      <c r="D18" s="1613">
        <f>ROUND(D6*E18,0)</f>
        <v>0</v>
      </c>
      <c r="E18" s="1637"/>
      <c r="F18" s="1638" t="s">
        <v>1316</v>
      </c>
      <c r="G18" s="1611"/>
      <c r="H18" s="1597"/>
      <c r="I18" s="1674"/>
      <c r="J18" s="1684"/>
      <c r="K18" s="1688"/>
      <c r="L18" s="1689" t="s">
        <v>1317</v>
      </c>
      <c r="M18" s="1690"/>
      <c r="N18" s="1690"/>
      <c r="O18" s="1601"/>
      <c r="P18" s="1601">
        <v>365</v>
      </c>
      <c r="Q18" s="1601"/>
      <c r="R18" s="1726">
        <f>ROUND(M18*N18*O18*P18/10000,0)</f>
        <v>0</v>
      </c>
      <c r="S18" s="1719"/>
      <c r="T18" s="1719"/>
      <c r="U18" s="1719"/>
      <c r="V18" s="1674"/>
    </row>
    <row r="19" s="1580" customFormat="1" customHeight="1" spans="1:22">
      <c r="A19" s="1639" t="s">
        <v>1318</v>
      </c>
      <c r="B19" s="1609"/>
      <c r="C19" s="1609"/>
      <c r="D19" s="1609"/>
      <c r="E19" s="1609"/>
      <c r="F19" s="1610"/>
      <c r="G19" s="1617"/>
      <c r="H19" s="1597"/>
      <c r="I19" s="1674"/>
      <c r="J19" s="1684"/>
      <c r="K19" s="1691"/>
      <c r="L19" s="1692" t="s">
        <v>1299</v>
      </c>
      <c r="M19" s="1693"/>
      <c r="N19" s="1693">
        <f>SUM(N16:N18)</f>
        <v>0</v>
      </c>
      <c r="O19" s="1694"/>
      <c r="P19" s="1695" t="s">
        <v>1319</v>
      </c>
      <c r="Q19" s="1601">
        <v>0</v>
      </c>
      <c r="R19" s="1727">
        <f>ROUND(IF(P19="按比例",R14*Q19,SUM(R16:R18)),0)</f>
        <v>0</v>
      </c>
      <c r="S19" s="1719"/>
      <c r="T19" s="1719"/>
      <c r="U19" s="1719"/>
      <c r="V19" s="1674"/>
    </row>
    <row r="20" s="1580" customFormat="1" customHeight="1" spans="1:22">
      <c r="A20" s="1612"/>
      <c r="B20" s="1613"/>
      <c r="C20" s="1613"/>
      <c r="D20" s="1613"/>
      <c r="E20" s="1613"/>
      <c r="F20" s="1616"/>
      <c r="G20" s="1617"/>
      <c r="H20" s="1597"/>
      <c r="I20" s="1674"/>
      <c r="J20" s="1684">
        <v>3</v>
      </c>
      <c r="K20" s="1685" t="s">
        <v>1320</v>
      </c>
      <c r="L20" s="1689" t="s">
        <v>1321</v>
      </c>
      <c r="M20" s="1690" t="s">
        <v>1322</v>
      </c>
      <c r="N20" s="1696" t="s">
        <v>1323</v>
      </c>
      <c r="O20" s="1601" t="s">
        <v>1324</v>
      </c>
      <c r="P20" s="1601" t="s">
        <v>1269</v>
      </c>
      <c r="Q20" s="1601" t="s">
        <v>124</v>
      </c>
      <c r="R20" s="1726" t="s">
        <v>1270</v>
      </c>
      <c r="S20" s="1716"/>
      <c r="T20" s="1716"/>
      <c r="U20" s="1716"/>
      <c r="V20" s="1674"/>
    </row>
    <row r="21" s="1580" customFormat="1" customHeight="1" spans="1:22">
      <c r="A21" s="1612"/>
      <c r="B21" s="1613"/>
      <c r="C21" s="1619" t="s">
        <v>1325</v>
      </c>
      <c r="D21" s="1640" t="s">
        <v>1326</v>
      </c>
      <c r="E21" s="1620" t="s">
        <v>1327</v>
      </c>
      <c r="F21" s="1616"/>
      <c r="G21" s="1617"/>
      <c r="H21" s="1597"/>
      <c r="I21" s="1674"/>
      <c r="J21" s="1684"/>
      <c r="K21" s="1688"/>
      <c r="L21" s="1689" t="s">
        <v>1328</v>
      </c>
      <c r="M21" s="1690"/>
      <c r="N21" s="1690"/>
      <c r="O21" s="1601"/>
      <c r="P21" s="1601">
        <v>365</v>
      </c>
      <c r="Q21" s="1601"/>
      <c r="R21" s="1728">
        <f>ROUND(M21*N21*O21*P21/10000,0)</f>
        <v>0</v>
      </c>
      <c r="S21" s="1716"/>
      <c r="T21" s="1716"/>
      <c r="U21" s="1716"/>
      <c r="V21" s="1674"/>
    </row>
    <row r="22" s="1580" customFormat="1" customHeight="1" spans="1:22">
      <c r="A22" s="1612"/>
      <c r="B22" s="1613"/>
      <c r="C22" s="1641" t="s">
        <v>1329</v>
      </c>
      <c r="D22" s="1642" t="s">
        <v>1330</v>
      </c>
      <c r="E22" s="1643" t="s">
        <v>1331</v>
      </c>
      <c r="F22" s="1616"/>
      <c r="G22" s="1644"/>
      <c r="H22" s="1597"/>
      <c r="I22" s="1674"/>
      <c r="J22" s="1684"/>
      <c r="K22" s="1688"/>
      <c r="L22" s="1689" t="s">
        <v>1332</v>
      </c>
      <c r="M22" s="1690"/>
      <c r="N22" s="1690"/>
      <c r="O22" s="1601"/>
      <c r="P22" s="1601">
        <v>365</v>
      </c>
      <c r="Q22" s="1601"/>
      <c r="R22" s="1728">
        <f>ROUND(M22*N22*O22*P22/10000,0)</f>
        <v>0</v>
      </c>
      <c r="S22" s="1716"/>
      <c r="T22" s="1716"/>
      <c r="U22" s="1716"/>
      <c r="V22" s="1674"/>
    </row>
    <row r="23" s="1580" customFormat="1" customHeight="1" spans="1:22">
      <c r="A23" s="1645">
        <v>1</v>
      </c>
      <c r="B23" s="1628" t="s">
        <v>1333</v>
      </c>
      <c r="C23" s="1626">
        <f>D6</f>
        <v>0</v>
      </c>
      <c r="D23" s="1646">
        <f>C23*(1+D24)</f>
        <v>0</v>
      </c>
      <c r="E23" s="1627">
        <f>D23*(1+E24)</f>
        <v>0</v>
      </c>
      <c r="F23" s="1647"/>
      <c r="G23" s="1648"/>
      <c r="H23" s="1597"/>
      <c r="I23" s="1674"/>
      <c r="J23" s="1684"/>
      <c r="K23" s="1688"/>
      <c r="L23" s="1689" t="s">
        <v>1334</v>
      </c>
      <c r="M23" s="1690"/>
      <c r="N23" s="1690"/>
      <c r="O23" s="1601"/>
      <c r="P23" s="1601">
        <v>365</v>
      </c>
      <c r="Q23" s="1601"/>
      <c r="R23" s="1728">
        <f>ROUND(M23*N23*O23*P23/10000,0)</f>
        <v>0</v>
      </c>
      <c r="S23" s="1719"/>
      <c r="T23" s="1719"/>
      <c r="U23" s="1719"/>
      <c r="V23" s="1674"/>
    </row>
    <row r="24" s="1580" customFormat="1" customHeight="1" spans="1:22">
      <c r="A24" s="1649"/>
      <c r="B24" s="1650" t="s">
        <v>1335</v>
      </c>
      <c r="C24" s="1651"/>
      <c r="D24" s="1652"/>
      <c r="E24" s="1653"/>
      <c r="F24" s="1654"/>
      <c r="G24" s="1648"/>
      <c r="H24" s="1597"/>
      <c r="I24" s="1674"/>
      <c r="J24" s="1684"/>
      <c r="K24" s="1691"/>
      <c r="L24" s="1692" t="s">
        <v>1299</v>
      </c>
      <c r="M24" s="1693">
        <f>SUM(M21:M23)</f>
        <v>0</v>
      </c>
      <c r="N24" s="1693"/>
      <c r="O24" s="1694"/>
      <c r="P24" s="1695" t="s">
        <v>1319</v>
      </c>
      <c r="Q24" s="1601">
        <v>0</v>
      </c>
      <c r="R24" s="1727">
        <f>ROUND(IF(P24="按比例",R14*Q24,SUM(R21:R23)),0)</f>
        <v>0</v>
      </c>
      <c r="S24" s="1719"/>
      <c r="T24" s="1719"/>
      <c r="U24" s="1719"/>
      <c r="V24" s="1674"/>
    </row>
    <row r="25" s="1581" customFormat="1" customHeight="1" spans="1:22">
      <c r="A25" s="1649"/>
      <c r="B25" s="1650"/>
      <c r="C25" s="1651"/>
      <c r="D25" s="1652"/>
      <c r="E25" s="1653"/>
      <c r="F25" s="1654"/>
      <c r="G25" s="1644"/>
      <c r="H25" s="1597"/>
      <c r="I25" s="1674"/>
      <c r="J25" s="1684">
        <v>4</v>
      </c>
      <c r="K25" s="1697" t="s">
        <v>1336</v>
      </c>
      <c r="L25" s="1698"/>
      <c r="M25" s="1698"/>
      <c r="N25" s="1698"/>
      <c r="O25" s="1698"/>
      <c r="P25" s="1699"/>
      <c r="Q25" s="1690">
        <v>0</v>
      </c>
      <c r="R25" s="1727">
        <f>ROUND(R14*Q25,0)</f>
        <v>0</v>
      </c>
      <c r="S25" s="1719"/>
      <c r="T25" s="1719"/>
      <c r="U25" s="1719"/>
      <c r="V25" s="1705"/>
    </row>
    <row r="26" s="1581" customFormat="1" customHeight="1" spans="1:22">
      <c r="A26" s="1645">
        <v>2</v>
      </c>
      <c r="B26" s="1628" t="s">
        <v>1337</v>
      </c>
      <c r="C26" s="1626">
        <f>D7</f>
        <v>0</v>
      </c>
      <c r="D26" s="1646">
        <f>D23*D27</f>
        <v>0</v>
      </c>
      <c r="E26" s="1627">
        <f>E23*E27</f>
        <v>0</v>
      </c>
      <c r="F26" s="1647"/>
      <c r="G26" s="1648"/>
      <c r="H26" s="1597"/>
      <c r="I26" s="1674"/>
      <c r="J26" s="1700">
        <v>5</v>
      </c>
      <c r="K26" s="1701" t="s">
        <v>1338</v>
      </c>
      <c r="L26" s="1702"/>
      <c r="M26" s="1703"/>
      <c r="N26" s="1704" t="s">
        <v>365</v>
      </c>
      <c r="O26" s="1704" t="s">
        <v>1339</v>
      </c>
      <c r="P26" s="1704" t="s">
        <v>1340</v>
      </c>
      <c r="Q26" s="1704" t="s">
        <v>1341</v>
      </c>
      <c r="R26" s="1723" t="s">
        <v>1270</v>
      </c>
      <c r="S26" s="1729"/>
      <c r="T26" s="1729"/>
      <c r="U26" s="1729"/>
      <c r="V26" s="1705"/>
    </row>
    <row r="27" s="1580" customFormat="1" customHeight="1" spans="1:22">
      <c r="A27" s="1649"/>
      <c r="B27" s="1650" t="s">
        <v>1342</v>
      </c>
      <c r="C27" s="1651" t="e">
        <f>E7</f>
        <v>#DIV/0!</v>
      </c>
      <c r="D27" s="1652"/>
      <c r="E27" s="1653"/>
      <c r="F27" s="1654"/>
      <c r="G27" s="1648"/>
      <c r="H27" s="1655"/>
      <c r="I27" s="1705"/>
      <c r="J27" s="1706"/>
      <c r="K27" s="1707"/>
      <c r="L27" s="1708"/>
      <c r="M27" s="1709"/>
      <c r="N27" s="1710"/>
      <c r="O27" s="1710"/>
      <c r="P27" s="1710"/>
      <c r="Q27" s="1710"/>
      <c r="R27" s="1727">
        <f>ROUND(O27*N27*P27*(1-Q27)/10000,0)</f>
        <v>0</v>
      </c>
      <c r="S27" s="1719"/>
      <c r="T27" s="1719"/>
      <c r="U27" s="1719"/>
      <c r="V27" s="1674"/>
    </row>
    <row r="28" s="1581" customFormat="1" customHeight="1" spans="1:22">
      <c r="A28" s="1649"/>
      <c r="B28" s="1650"/>
      <c r="C28" s="1651"/>
      <c r="D28" s="1652"/>
      <c r="E28" s="1653" t="s">
        <v>1343</v>
      </c>
      <c r="F28" s="1654"/>
      <c r="G28" s="1644"/>
      <c r="H28" s="1655"/>
      <c r="I28" s="1705"/>
      <c r="J28" s="1711">
        <v>6</v>
      </c>
      <c r="K28" s="1712" t="s">
        <v>1344</v>
      </c>
      <c r="L28" s="1713" t="s">
        <v>1345</v>
      </c>
      <c r="M28" s="1714"/>
      <c r="N28" s="1713" t="s">
        <v>1346</v>
      </c>
      <c r="O28" s="1715"/>
      <c r="P28" s="1713" t="s">
        <v>1347</v>
      </c>
      <c r="Q28" s="1730">
        <v>0.015</v>
      </c>
      <c r="R28" s="1731"/>
      <c r="S28" s="1716"/>
      <c r="T28" s="1716"/>
      <c r="U28" s="1716"/>
      <c r="V28" s="1705"/>
    </row>
    <row r="29" s="1581" customFormat="1" customHeight="1" spans="1:22">
      <c r="A29" s="1645">
        <v>3</v>
      </c>
      <c r="B29" s="1628" t="s">
        <v>1348</v>
      </c>
      <c r="C29" s="1626">
        <f>C23*C30</f>
        <v>0</v>
      </c>
      <c r="D29" s="1646">
        <f>D23*C30</f>
        <v>0</v>
      </c>
      <c r="E29" s="1627">
        <f>E23*C30</f>
        <v>0</v>
      </c>
      <c r="F29" s="1647"/>
      <c r="G29" s="1648"/>
      <c r="H29" s="1597"/>
      <c r="I29" s="1674"/>
      <c r="J29" s="1716"/>
      <c r="K29" s="1716"/>
      <c r="L29" s="1716"/>
      <c r="M29" s="1716"/>
      <c r="N29" s="1716"/>
      <c r="O29" s="1716"/>
      <c r="P29" s="1716"/>
      <c r="Q29" s="1716"/>
      <c r="R29" s="1716"/>
      <c r="S29" s="1716"/>
      <c r="T29" s="1716"/>
      <c r="U29" s="1716"/>
      <c r="V29" s="1705"/>
    </row>
    <row r="30" s="1580" customFormat="1" customHeight="1" spans="1:22">
      <c r="A30" s="1649"/>
      <c r="B30" s="1650" t="s">
        <v>1342</v>
      </c>
      <c r="C30" s="1651">
        <f>E18</f>
        <v>0</v>
      </c>
      <c r="D30" s="1656"/>
      <c r="E30" s="1630"/>
      <c r="F30" s="1654"/>
      <c r="G30" s="1648"/>
      <c r="H30" s="1655"/>
      <c r="I30" s="1705"/>
      <c r="J30" s="1716"/>
      <c r="K30" s="1716"/>
      <c r="L30" s="1716"/>
      <c r="M30" s="1716"/>
      <c r="N30" s="1716"/>
      <c r="O30" s="1716"/>
      <c r="P30" s="1716"/>
      <c r="Q30" s="1716"/>
      <c r="R30" s="1716"/>
      <c r="S30" s="1716"/>
      <c r="T30" s="1716"/>
      <c r="U30" s="1719"/>
      <c r="V30" s="1674"/>
    </row>
    <row r="31" s="1581" customFormat="1" customHeight="1" spans="1:22">
      <c r="A31" s="1649"/>
      <c r="B31" s="1650"/>
      <c r="C31" s="1657"/>
      <c r="D31" s="1656"/>
      <c r="E31" s="1630"/>
      <c r="F31" s="1654"/>
      <c r="G31" s="1644"/>
      <c r="H31" s="1655"/>
      <c r="I31" s="1705"/>
      <c r="J31" s="1672" t="s">
        <v>1349</v>
      </c>
      <c r="K31" s="1673"/>
      <c r="L31" s="1673"/>
      <c r="M31" s="1673"/>
      <c r="N31" s="1673"/>
      <c r="O31" s="1673"/>
      <c r="P31" s="1673"/>
      <c r="Q31" s="1673"/>
      <c r="R31" s="1718"/>
      <c r="S31" s="1716"/>
      <c r="T31" s="1719"/>
      <c r="U31" s="1719"/>
      <c r="V31" s="1705"/>
    </row>
    <row r="32" s="1581" customFormat="1" customHeight="1" spans="1:22">
      <c r="A32" s="1645">
        <v>4</v>
      </c>
      <c r="B32" s="1628" t="s">
        <v>1350</v>
      </c>
      <c r="C32" s="1626">
        <f>C23-C26-C29</f>
        <v>0</v>
      </c>
      <c r="D32" s="1646">
        <f>D23-D26-D29</f>
        <v>0</v>
      </c>
      <c r="E32" s="1627">
        <f>E23-E26-E29</f>
        <v>0</v>
      </c>
      <c r="F32" s="1647"/>
      <c r="G32" s="1644"/>
      <c r="H32" s="1597"/>
      <c r="I32" s="1674"/>
      <c r="J32" s="1675" t="s">
        <v>1248</v>
      </c>
      <c r="K32" s="1676"/>
      <c r="L32" s="1623" t="s">
        <v>1249</v>
      </c>
      <c r="M32" s="1623" t="s">
        <v>1250</v>
      </c>
      <c r="N32" s="1623" t="s">
        <v>1251</v>
      </c>
      <c r="O32" s="1623" t="s">
        <v>1252</v>
      </c>
      <c r="P32" s="1623" t="s">
        <v>1253</v>
      </c>
      <c r="Q32" s="1720" t="s">
        <v>1254</v>
      </c>
      <c r="R32" s="1694" t="s">
        <v>1255</v>
      </c>
      <c r="S32" s="1716"/>
      <c r="T32" s="1719"/>
      <c r="U32" s="1719"/>
      <c r="V32" s="1705"/>
    </row>
    <row r="33" s="1580" customFormat="1" customHeight="1" spans="1:22">
      <c r="A33" s="1645"/>
      <c r="B33" s="1628"/>
      <c r="C33" s="1626"/>
      <c r="D33" s="1646"/>
      <c r="E33" s="1627"/>
      <c r="F33" s="1647"/>
      <c r="G33" s="1644"/>
      <c r="H33" s="1655"/>
      <c r="I33" s="1705"/>
      <c r="J33" s="1677" t="s">
        <v>1256</v>
      </c>
      <c r="K33" s="1678"/>
      <c r="L33" s="1679"/>
      <c r="M33" s="1679"/>
      <c r="N33" s="1679"/>
      <c r="O33" s="1679"/>
      <c r="P33" s="1679"/>
      <c r="Q33" s="1722"/>
      <c r="R33" s="1687">
        <f>SUM(L33:Q33)</f>
        <v>0</v>
      </c>
      <c r="S33" s="1716"/>
      <c r="T33" s="1719"/>
      <c r="U33" s="1719"/>
      <c r="V33" s="1674"/>
    </row>
    <row r="34" s="1580" customFormat="1" customHeight="1" spans="1:22">
      <c r="A34" s="1645">
        <v>5</v>
      </c>
      <c r="B34" s="1628" t="s">
        <v>1351</v>
      </c>
      <c r="C34" s="1658"/>
      <c r="D34" s="1659"/>
      <c r="E34" s="1660"/>
      <c r="F34" s="1647"/>
      <c r="G34" s="1644"/>
      <c r="H34" s="1655"/>
      <c r="I34" s="1705"/>
      <c r="J34" s="1677" t="s">
        <v>1258</v>
      </c>
      <c r="K34" s="1678"/>
      <c r="L34" s="1680"/>
      <c r="M34" s="1680"/>
      <c r="N34" s="1680"/>
      <c r="O34" s="1680"/>
      <c r="P34" s="1680"/>
      <c r="Q34" s="1724"/>
      <c r="R34" s="1732">
        <f>SUM(L34:Q34)</f>
        <v>0</v>
      </c>
      <c r="S34" s="1716"/>
      <c r="T34" s="1719"/>
      <c r="U34" s="1719" t="e">
        <f>ROUND(R35*10000/365/R33,1)</f>
        <v>#DIV/0!</v>
      </c>
      <c r="V34" s="1674"/>
    </row>
    <row r="35" s="1580" customFormat="1" customHeight="1" spans="1:22">
      <c r="A35" s="1645">
        <v>6</v>
      </c>
      <c r="B35" s="1628" t="s">
        <v>1352</v>
      </c>
      <c r="C35" s="1658"/>
      <c r="D35" s="1659"/>
      <c r="E35" s="1660"/>
      <c r="F35" s="1647"/>
      <c r="G35" s="1644"/>
      <c r="H35" s="1597"/>
      <c r="I35" s="1705"/>
      <c r="J35" s="1681" t="s">
        <v>1260</v>
      </c>
      <c r="K35" s="1682"/>
      <c r="L35" s="1682"/>
      <c r="M35" s="1683"/>
      <c r="N35" s="1683"/>
      <c r="O35" s="1683"/>
      <c r="P35" s="1683"/>
      <c r="Q35" s="1683"/>
      <c r="R35" s="1733">
        <f>R40+R41+R43</f>
        <v>0</v>
      </c>
      <c r="S35" s="1716"/>
      <c r="T35" s="1719" t="s">
        <v>1261</v>
      </c>
      <c r="U35" s="1719"/>
      <c r="V35" s="1674"/>
    </row>
    <row r="36" s="1580" customFormat="1" customHeight="1" spans="1:22">
      <c r="A36" s="1645">
        <v>7</v>
      </c>
      <c r="B36" s="1661" t="s">
        <v>1353</v>
      </c>
      <c r="C36" s="1662"/>
      <c r="D36" s="1663"/>
      <c r="E36" s="1664"/>
      <c r="F36" s="1647">
        <f>C36+D36+E36</f>
        <v>0</v>
      </c>
      <c r="G36" s="1644"/>
      <c r="H36" s="1597"/>
      <c r="I36" s="1674"/>
      <c r="J36" s="1684">
        <v>1</v>
      </c>
      <c r="K36" s="1685" t="s">
        <v>1354</v>
      </c>
      <c r="L36" s="1686"/>
      <c r="M36" s="1687"/>
      <c r="N36" s="1687"/>
      <c r="O36" s="1687"/>
      <c r="P36" s="1687"/>
      <c r="Q36" s="1687"/>
      <c r="R36" s="1723" t="s">
        <v>1270</v>
      </c>
      <c r="S36" s="1716"/>
      <c r="T36" s="1719" t="s">
        <v>1271</v>
      </c>
      <c r="U36" s="1719"/>
      <c r="V36" s="1674"/>
    </row>
    <row r="37" s="1580" customFormat="1" customHeight="1" spans="1:22">
      <c r="A37" s="1645"/>
      <c r="B37" s="1628"/>
      <c r="C37" s="1628"/>
      <c r="D37" s="1628"/>
      <c r="E37" s="1628"/>
      <c r="F37" s="1647"/>
      <c r="G37" s="1644"/>
      <c r="H37" s="1597"/>
      <c r="I37" s="1674"/>
      <c r="J37" s="1684"/>
      <c r="K37" s="1688"/>
      <c r="L37" s="1689"/>
      <c r="M37" s="1690"/>
      <c r="N37" s="1601"/>
      <c r="O37" s="1601"/>
      <c r="P37" s="1601"/>
      <c r="Q37" s="1601"/>
      <c r="R37" s="1726"/>
      <c r="S37" s="1716"/>
      <c r="T37" s="1719" t="s">
        <v>1274</v>
      </c>
      <c r="U37" s="1719"/>
      <c r="V37" s="1674"/>
    </row>
    <row r="38" s="1580" customFormat="1" customHeight="1" spans="1:22">
      <c r="A38" s="1645">
        <v>8</v>
      </c>
      <c r="B38" s="1628"/>
      <c r="C38" s="1621" t="e">
        <f>ROUND(C32*(1-((1+C35)/(1+C34))^C36)/(C34-C35),0)</f>
        <v>#DIV/0!</v>
      </c>
      <c r="D38" s="1621">
        <f>IF(D23=0,0,ROUND(D32*(1-((1+D35)/(1+D34))^D36)/(D34-D35),0))</f>
        <v>0</v>
      </c>
      <c r="E38" s="1621">
        <f>IF(E23=0,0,ROUND(E32*(1-((1+E35)/(1+E34))^E36)/(E34-E35),0))</f>
        <v>0</v>
      </c>
      <c r="F38" s="1647"/>
      <c r="G38" s="1644"/>
      <c r="H38" s="1597"/>
      <c r="I38" s="1674"/>
      <c r="J38" s="1684"/>
      <c r="K38" s="1688"/>
      <c r="L38" s="1689"/>
      <c r="M38" s="1690"/>
      <c r="N38" s="1601"/>
      <c r="O38" s="1601"/>
      <c r="P38" s="1601"/>
      <c r="Q38" s="1601"/>
      <c r="R38" s="1726"/>
      <c r="S38" s="1716"/>
      <c r="T38" s="1719" t="s">
        <v>1281</v>
      </c>
      <c r="U38" s="1719"/>
      <c r="V38" s="1674"/>
    </row>
    <row r="39" s="1580" customFormat="1" customHeight="1" spans="1:22">
      <c r="A39" s="1645">
        <v>9</v>
      </c>
      <c r="B39" s="1628" t="s">
        <v>1355</v>
      </c>
      <c r="C39" s="1628" t="e">
        <f>C38</f>
        <v>#DIV/0!</v>
      </c>
      <c r="D39" s="1628">
        <f>D38/(1+D34)^C36</f>
        <v>0</v>
      </c>
      <c r="E39" s="1628">
        <f>E38/(1+E34)^(C36+D36)</f>
        <v>0</v>
      </c>
      <c r="F39" s="1647"/>
      <c r="G39" s="1665"/>
      <c r="H39" s="1597"/>
      <c r="I39" s="1674"/>
      <c r="J39" s="1684"/>
      <c r="K39" s="1688"/>
      <c r="L39" s="1689"/>
      <c r="M39" s="1690"/>
      <c r="N39" s="1601"/>
      <c r="O39" s="1601"/>
      <c r="P39" s="1601"/>
      <c r="Q39" s="1601"/>
      <c r="R39" s="1726"/>
      <c r="S39" s="1716"/>
      <c r="T39" s="1719"/>
      <c r="U39" s="1719"/>
      <c r="V39" s="1674"/>
    </row>
    <row r="40" s="1580" customFormat="1" customHeight="1" spans="1:22">
      <c r="A40" s="1625">
        <v>10</v>
      </c>
      <c r="B40" s="1628" t="s">
        <v>1356</v>
      </c>
      <c r="C40" s="1666" t="e">
        <f>C39+D39+E39</f>
        <v>#DIV/0!</v>
      </c>
      <c r="D40" s="1666"/>
      <c r="E40" s="1666"/>
      <c r="F40" s="1667"/>
      <c r="G40" s="1644"/>
      <c r="H40" s="1597"/>
      <c r="I40" s="1674"/>
      <c r="J40" s="1684"/>
      <c r="K40" s="1691"/>
      <c r="L40" s="1692" t="s">
        <v>1299</v>
      </c>
      <c r="M40" s="1693"/>
      <c r="N40" s="1693"/>
      <c r="O40" s="1694"/>
      <c r="P40" s="1694"/>
      <c r="Q40" s="1694"/>
      <c r="R40" s="1721">
        <f>SUM(R37:R39)</f>
        <v>0</v>
      </c>
      <c r="S40" s="1716"/>
      <c r="T40" s="1719"/>
      <c r="U40" s="1719"/>
      <c r="V40" s="1674"/>
    </row>
    <row r="41" s="1580" customFormat="1" customHeight="1" spans="1:22">
      <c r="A41" s="1668">
        <v>11</v>
      </c>
      <c r="B41" s="1661" t="s">
        <v>1357</v>
      </c>
      <c r="C41" s="1661" t="e">
        <f>ROUND(C40*10000/B4,0)</f>
        <v>#DIV/0!</v>
      </c>
      <c r="D41" s="1669"/>
      <c r="E41" s="1669"/>
      <c r="F41" s="1670"/>
      <c r="G41" s="1671"/>
      <c r="H41" s="1597"/>
      <c r="I41" s="1674"/>
      <c r="J41" s="1684">
        <v>2</v>
      </c>
      <c r="K41" s="1697" t="s">
        <v>1336</v>
      </c>
      <c r="L41" s="1698"/>
      <c r="M41" s="1698"/>
      <c r="N41" s="1698"/>
      <c r="O41" s="1698"/>
      <c r="P41" s="1699"/>
      <c r="Q41" s="1690"/>
      <c r="R41" s="1727">
        <f>ROUND(R40*Q41,0)</f>
        <v>0</v>
      </c>
      <c r="S41" s="1716"/>
      <c r="T41" s="1719"/>
      <c r="U41" s="1729"/>
      <c r="V41" s="1674"/>
    </row>
    <row r="42" s="1580" customFormat="1" customHeight="1" spans="7:22">
      <c r="G42" s="1671"/>
      <c r="H42" s="1597"/>
      <c r="I42" s="1674"/>
      <c r="J42" s="1700">
        <v>3</v>
      </c>
      <c r="K42" s="1701" t="s">
        <v>1338</v>
      </c>
      <c r="L42" s="1702"/>
      <c r="M42" s="1703"/>
      <c r="N42" s="1704" t="s">
        <v>365</v>
      </c>
      <c r="O42" s="1704" t="s">
        <v>1339</v>
      </c>
      <c r="P42" s="1704" t="s">
        <v>1340</v>
      </c>
      <c r="Q42" s="1704" t="s">
        <v>1341</v>
      </c>
      <c r="R42" s="1723" t="s">
        <v>1270</v>
      </c>
      <c r="S42" s="1729"/>
      <c r="T42" s="1729"/>
      <c r="U42" s="1719"/>
      <c r="V42" s="1674"/>
    </row>
    <row r="43" customHeight="1" spans="1:23">
      <c r="A43" s="1580"/>
      <c r="B43" s="1580"/>
      <c r="C43" s="1580"/>
      <c r="D43" s="1580"/>
      <c r="E43" s="1580"/>
      <c r="F43" s="1580"/>
      <c r="I43" s="1584"/>
      <c r="J43" s="1706"/>
      <c r="K43" s="1707"/>
      <c r="L43" s="1708"/>
      <c r="M43" s="1709"/>
      <c r="N43" s="1690"/>
      <c r="O43" s="1690"/>
      <c r="P43" s="1690"/>
      <c r="Q43" s="1690"/>
      <c r="R43" s="1727">
        <f>ROUND(O43*N43*P43*(1-Q43)/10000,0)</f>
        <v>0</v>
      </c>
      <c r="S43" s="1716"/>
      <c r="T43" s="1719"/>
      <c r="V43" s="1586"/>
      <c r="W43" s="1734"/>
    </row>
    <row r="44" customHeight="1" spans="10:18">
      <c r="J44" s="1711">
        <v>6</v>
      </c>
      <c r="K44" s="1712" t="s">
        <v>1344</v>
      </c>
      <c r="L44" s="1717" t="s">
        <v>1345</v>
      </c>
      <c r="M44" s="1714"/>
      <c r="N44" s="1717" t="s">
        <v>1346</v>
      </c>
      <c r="O44" s="1714"/>
      <c r="P44" s="1717" t="s">
        <v>1347</v>
      </c>
      <c r="Q44" s="1730">
        <v>0.015</v>
      </c>
      <c r="R44" s="1731"/>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1358</v>
      </c>
      <c r="B1" s="1556"/>
      <c r="C1" s="1556"/>
      <c r="D1" s="1556"/>
      <c r="E1" s="1557"/>
      <c r="F1" s="1558"/>
      <c r="G1" s="1559"/>
      <c r="H1" s="1559"/>
      <c r="I1" s="1559"/>
      <c r="J1" s="1559"/>
      <c r="K1" s="1559"/>
      <c r="L1" s="1559"/>
      <c r="M1" s="1559"/>
      <c r="N1" s="1559"/>
      <c r="O1" s="1559"/>
      <c r="P1" s="1559"/>
      <c r="Q1" s="1559"/>
      <c r="R1" s="1559"/>
      <c r="S1" s="1559"/>
    </row>
    <row r="2" ht="15.6" spans="1:19">
      <c r="A2" s="1560" t="s">
        <v>888</v>
      </c>
      <c r="B2" s="1561">
        <f ca="1">SUMIF(B6:B13,"&lt;&gt;#ref!",B6:B13)</f>
        <v>0</v>
      </c>
      <c r="C2" s="1562" t="s">
        <v>1359</v>
      </c>
      <c r="D2" s="1563" t="s">
        <v>1360</v>
      </c>
      <c r="E2" s="1564">
        <f>SUM(E6:E13)</f>
        <v>0</v>
      </c>
      <c r="F2" s="1558"/>
      <c r="G2" s="1559"/>
      <c r="H2" s="1559"/>
      <c r="I2" s="1559"/>
      <c r="J2" s="1559"/>
      <c r="K2" s="1559"/>
      <c r="L2" s="1559"/>
      <c r="M2" s="1559"/>
      <c r="N2" s="1559"/>
      <c r="O2" s="1559"/>
      <c r="P2" s="1559"/>
      <c r="Q2" s="1559"/>
      <c r="R2" s="1559"/>
      <c r="S2" s="1559"/>
    </row>
    <row r="3" ht="15.6" spans="1:19">
      <c r="A3" s="1560" t="s">
        <v>890</v>
      </c>
      <c r="B3" s="1565" t="e">
        <f ca="1">ROUND(B2*10000/E2,0)</f>
        <v>#DIV/0!</v>
      </c>
      <c r="C3" s="1562" t="s">
        <v>1361</v>
      </c>
      <c r="D3" s="1566"/>
      <c r="E3" s="1567"/>
      <c r="F3" s="1558"/>
      <c r="G3" s="1559"/>
      <c r="H3" s="1559"/>
      <c r="I3" s="1559"/>
      <c r="J3" s="1559"/>
      <c r="K3" s="1559"/>
      <c r="L3" s="1559"/>
      <c r="M3" s="1559"/>
      <c r="N3" s="1559"/>
      <c r="O3" s="1559"/>
      <c r="P3" s="1559"/>
      <c r="Q3" s="1559"/>
      <c r="R3" s="1559"/>
      <c r="S3" s="1559"/>
    </row>
    <row r="4" ht="15.6" spans="1:19">
      <c r="A4" s="1568"/>
      <c r="B4" s="1566"/>
      <c r="C4" s="1566"/>
      <c r="D4" s="1566"/>
      <c r="E4" s="1567"/>
      <c r="F4" s="1558"/>
      <c r="G4" s="1559"/>
      <c r="H4" s="1559"/>
      <c r="I4" s="1559"/>
      <c r="J4" s="1559"/>
      <c r="K4" s="1559"/>
      <c r="L4" s="1559"/>
      <c r="M4" s="1559"/>
      <c r="N4" s="1559"/>
      <c r="O4" s="1559"/>
      <c r="P4" s="1559"/>
      <c r="Q4" s="1559"/>
      <c r="R4" s="1559"/>
      <c r="S4" s="1559"/>
    </row>
    <row r="5" ht="14.4" spans="1:19">
      <c r="A5" s="1569" t="s">
        <v>1362</v>
      </c>
      <c r="B5" s="1570" t="s">
        <v>1363</v>
      </c>
      <c r="C5" s="1571"/>
      <c r="D5" s="1572"/>
      <c r="E5" s="1573" t="s">
        <v>1364</v>
      </c>
      <c r="F5" s="1574" t="s">
        <v>1365</v>
      </c>
      <c r="G5" s="1559"/>
      <c r="H5" s="1559"/>
      <c r="I5" s="1559"/>
      <c r="J5" s="1559"/>
      <c r="K5" s="1559"/>
      <c r="L5" s="1559"/>
      <c r="M5" s="1559"/>
      <c r="N5" s="1559"/>
      <c r="O5" s="1559"/>
      <c r="P5" s="1559"/>
      <c r="Q5" s="1559"/>
      <c r="R5" s="1559"/>
      <c r="S5" s="1559"/>
    </row>
    <row r="6" ht="14.4" spans="1:19">
      <c r="A6" s="1575">
        <f>'数据-取费表'!AN6</f>
        <v>0</v>
      </c>
      <c r="B6" s="551" t="e">
        <f ca="1">IF(F6="是",'数据-取费表'!AO6,0)</f>
        <v>#REF!</v>
      </c>
      <c r="C6" s="1562" t="s">
        <v>1359</v>
      </c>
      <c r="D6" s="1566"/>
      <c r="E6" s="835">
        <f>IF(OR(A6=0,F6="否"),0,'数据-取费表'!K6+'数据-取费表'!S6)</f>
        <v>0</v>
      </c>
      <c r="F6" s="1576" t="s">
        <v>1366</v>
      </c>
      <c r="G6" s="1559"/>
      <c r="H6" s="1559"/>
      <c r="I6" s="1559"/>
      <c r="J6" s="1559"/>
      <c r="K6" s="1559"/>
      <c r="L6" s="1559"/>
      <c r="M6" s="1559"/>
      <c r="N6" s="1559"/>
      <c r="O6" s="1559"/>
      <c r="P6" s="1559"/>
      <c r="Q6" s="1559"/>
      <c r="R6" s="1559"/>
      <c r="S6" s="1559"/>
    </row>
    <row r="7" ht="14.4" spans="1:19">
      <c r="A7" s="1575">
        <f>'数据-取费表'!AN7</f>
        <v>0</v>
      </c>
      <c r="B7" s="551" t="e">
        <f ca="1">IF(F7="是",'数据-取费表'!AO7,0)</f>
        <v>#REF!</v>
      </c>
      <c r="C7" s="1562" t="s">
        <v>1359</v>
      </c>
      <c r="D7" s="1566"/>
      <c r="E7" s="835">
        <f>IF(OR(A7=0,F7="否"),0,'数据-取费表'!K7+'数据-取费表'!S7)</f>
        <v>0</v>
      </c>
      <c r="F7" s="1576" t="s">
        <v>1366</v>
      </c>
      <c r="G7" s="1559"/>
      <c r="H7" s="1559"/>
      <c r="I7" s="1559"/>
      <c r="J7" s="1559"/>
      <c r="K7" s="1559"/>
      <c r="L7" s="1559"/>
      <c r="M7" s="1559"/>
      <c r="N7" s="1559"/>
      <c r="O7" s="1559"/>
      <c r="P7" s="1559"/>
      <c r="Q7" s="1559"/>
      <c r="R7" s="1559"/>
      <c r="S7" s="1559"/>
    </row>
    <row r="8" ht="14.4" spans="1:19">
      <c r="A8" s="1575">
        <f>'数据-取费表'!AN8</f>
        <v>0</v>
      </c>
      <c r="B8" s="551" t="e">
        <f ca="1">IF(F8="是",'数据-取费表'!AO8,0)</f>
        <v>#REF!</v>
      </c>
      <c r="C8" s="1562" t="s">
        <v>1359</v>
      </c>
      <c r="D8" s="1566"/>
      <c r="E8" s="835">
        <f>IF(OR(A8=0,F8="否"),0,'数据-取费表'!K8+'数据-取费表'!S8)</f>
        <v>0</v>
      </c>
      <c r="F8" s="1576" t="s">
        <v>1366</v>
      </c>
      <c r="G8" s="1559"/>
      <c r="H8" s="1559"/>
      <c r="I8" s="1559"/>
      <c r="J8" s="1559"/>
      <c r="K8" s="1559"/>
      <c r="L8" s="1559"/>
      <c r="M8" s="1559"/>
      <c r="N8" s="1559"/>
      <c r="O8" s="1559"/>
      <c r="P8" s="1559"/>
      <c r="Q8" s="1559"/>
      <c r="R8" s="1559"/>
      <c r="S8" s="1559"/>
    </row>
    <row r="9" ht="14.4" spans="1:19">
      <c r="A9" s="1575">
        <f>'数据-取费表'!AN9</f>
        <v>0</v>
      </c>
      <c r="B9" s="551" t="e">
        <f ca="1">IF(F9="是",'数据-取费表'!AO9,0)</f>
        <v>#REF!</v>
      </c>
      <c r="C9" s="1562" t="s">
        <v>1359</v>
      </c>
      <c r="D9" s="1566"/>
      <c r="E9" s="835">
        <f>IF(OR(A9=0,F9="否"),0,'数据-取费表'!K9+'数据-取费表'!S9)</f>
        <v>0</v>
      </c>
      <c r="F9" s="1576" t="s">
        <v>1366</v>
      </c>
      <c r="G9" s="1559"/>
      <c r="H9" s="1559"/>
      <c r="I9" s="1559"/>
      <c r="J9" s="1559"/>
      <c r="K9" s="1559"/>
      <c r="L9" s="1559"/>
      <c r="M9" s="1559"/>
      <c r="N9" s="1559"/>
      <c r="O9" s="1559"/>
      <c r="P9" s="1559"/>
      <c r="Q9" s="1559"/>
      <c r="R9" s="1559"/>
      <c r="S9" s="1559"/>
    </row>
    <row r="10" ht="14.4" spans="1:19">
      <c r="A10" s="1575">
        <f>'数据-取费表'!AN10</f>
        <v>0</v>
      </c>
      <c r="B10" s="551" t="e">
        <f ca="1">IF(F10="是",'数据-取费表'!AO10,0)</f>
        <v>#REF!</v>
      </c>
      <c r="C10" s="1562" t="s">
        <v>1359</v>
      </c>
      <c r="D10" s="1566"/>
      <c r="E10" s="835">
        <f>IF(OR(A10=0,F10="否"),0,'数据-取费表'!K10+'数据-取费表'!S10)</f>
        <v>0</v>
      </c>
      <c r="F10" s="1576" t="s">
        <v>1366</v>
      </c>
      <c r="G10" s="1559"/>
      <c r="H10" s="1559"/>
      <c r="I10" s="1559"/>
      <c r="J10" s="1559"/>
      <c r="K10" s="1559"/>
      <c r="L10" s="1559"/>
      <c r="M10" s="1559"/>
      <c r="N10" s="1559"/>
      <c r="O10" s="1559"/>
      <c r="P10" s="1559"/>
      <c r="Q10" s="1559"/>
      <c r="R10" s="1559"/>
      <c r="S10" s="1559"/>
    </row>
    <row r="11" ht="14.4" spans="1:19">
      <c r="A11" s="1575">
        <f>'数据-取费表'!AN11</f>
        <v>0</v>
      </c>
      <c r="B11" s="551" t="e">
        <f ca="1">IF(F11="是",'数据-取费表'!AO11,0)</f>
        <v>#REF!</v>
      </c>
      <c r="C11" s="1562" t="s">
        <v>1359</v>
      </c>
      <c r="D11" s="1566"/>
      <c r="E11" s="835">
        <f>IF(OR(A11=0,F11="否"),0,'数据-取费表'!K11+'数据-取费表'!S11)</f>
        <v>0</v>
      </c>
      <c r="F11" s="1576" t="s">
        <v>1366</v>
      </c>
      <c r="G11" s="1559"/>
      <c r="H11" s="1559"/>
      <c r="I11" s="1559"/>
      <c r="J11" s="1559"/>
      <c r="K11" s="1559"/>
      <c r="L11" s="1559"/>
      <c r="M11" s="1559"/>
      <c r="N11" s="1559"/>
      <c r="O11" s="1559"/>
      <c r="P11" s="1559"/>
      <c r="Q11" s="1559"/>
      <c r="R11" s="1559"/>
      <c r="S11" s="1559"/>
    </row>
    <row r="12" ht="14.4" spans="1:19">
      <c r="A12" s="1575">
        <f>'数据-取费表'!AN12</f>
        <v>0</v>
      </c>
      <c r="B12" s="551" t="e">
        <f ca="1">IF(F12="是",'数据-取费表'!AO12,0)</f>
        <v>#REF!</v>
      </c>
      <c r="C12" s="1562" t="s">
        <v>1359</v>
      </c>
      <c r="D12" s="1566"/>
      <c r="E12" s="835">
        <f>IF(OR(A12=0,F12="否"),0,'数据-取费表'!K12+'数据-取费表'!S12)</f>
        <v>0</v>
      </c>
      <c r="F12" s="1576" t="s">
        <v>1366</v>
      </c>
      <c r="G12" s="1559"/>
      <c r="H12" s="1559"/>
      <c r="I12" s="1559"/>
      <c r="J12" s="1559"/>
      <c r="K12" s="1559"/>
      <c r="L12" s="1559"/>
      <c r="M12" s="1559"/>
      <c r="N12" s="1559"/>
      <c r="O12" s="1559"/>
      <c r="P12" s="1559"/>
      <c r="Q12" s="1559"/>
      <c r="R12" s="1559"/>
      <c r="S12" s="1559"/>
    </row>
    <row r="13" ht="15.15" spans="1:19">
      <c r="A13" s="1577">
        <f>'数据-取费表'!AN13</f>
        <v>0</v>
      </c>
      <c r="B13" s="551" t="e">
        <f ca="1">IF(F13="是",'数据-取费表'!AO13,0)</f>
        <v>#REF!</v>
      </c>
      <c r="C13" s="1578" t="s">
        <v>1359</v>
      </c>
      <c r="D13" s="1579"/>
      <c r="E13" s="835">
        <f>IF(OR(A13=0,F13="否"),0,'数据-取费表'!K13+'数据-取费表'!S13)</f>
        <v>0</v>
      </c>
      <c r="F13" s="1576" t="s">
        <v>1366</v>
      </c>
      <c r="G13" s="1559"/>
      <c r="H13" s="1559"/>
      <c r="I13" s="1559"/>
      <c r="J13" s="1559"/>
      <c r="K13" s="1559"/>
      <c r="L13" s="1559"/>
      <c r="M13" s="1559"/>
      <c r="N13" s="1559"/>
      <c r="O13" s="1559"/>
      <c r="P13" s="1559"/>
      <c r="Q13" s="1559"/>
      <c r="R13" s="1559"/>
      <c r="S13" s="1559"/>
    </row>
    <row r="14" spans="1:22">
      <c r="A14" s="1559"/>
      <c r="B14" s="1559"/>
      <c r="C14" s="1559"/>
      <c r="D14" s="1559"/>
      <c r="E14" s="1559"/>
      <c r="F14" s="1559"/>
      <c r="G14" s="1559"/>
      <c r="H14" s="1559"/>
      <c r="I14" s="1559"/>
      <c r="J14" s="1559"/>
      <c r="K14" s="1559"/>
      <c r="L14" s="1559"/>
      <c r="M14" s="1559"/>
      <c r="N14" s="1559"/>
      <c r="O14" s="1559"/>
      <c r="P14" s="1559"/>
      <c r="Q14" s="1559"/>
      <c r="R14" s="1559"/>
      <c r="S14" s="1559"/>
      <c r="T14" s="1559"/>
      <c r="U14" s="1559"/>
      <c r="V14" s="1559"/>
    </row>
    <row r="15" spans="1:22">
      <c r="A15" s="1559"/>
      <c r="B15" s="1559"/>
      <c r="C15" s="1559"/>
      <c r="D15" s="1559"/>
      <c r="E15" s="1559"/>
      <c r="F15" s="1559"/>
      <c r="G15" s="1559"/>
      <c r="H15" s="1559"/>
      <c r="I15" s="1559"/>
      <c r="J15" s="1559"/>
      <c r="K15" s="1559"/>
      <c r="L15" s="1559"/>
      <c r="M15" s="1559"/>
      <c r="N15" s="1559"/>
      <c r="O15" s="1559"/>
      <c r="P15" s="1559"/>
      <c r="Q15" s="1559"/>
      <c r="R15" s="1559"/>
      <c r="S15" s="1559"/>
      <c r="T15" s="1559"/>
      <c r="U15" s="1559"/>
      <c r="V15" s="1559"/>
    </row>
    <row r="16" spans="1:22">
      <c r="A16" s="1559"/>
      <c r="B16" s="1559"/>
      <c r="C16" s="1559"/>
      <c r="D16" s="1559"/>
      <c r="E16" s="1559"/>
      <c r="F16" s="1559"/>
      <c r="G16" s="1559"/>
      <c r="H16" s="1559"/>
      <c r="I16" s="1559"/>
      <c r="J16" s="1559"/>
      <c r="K16" s="1559"/>
      <c r="L16" s="1559"/>
      <c r="M16" s="1559"/>
      <c r="N16" s="1559"/>
      <c r="O16" s="1559"/>
      <c r="P16" s="1559"/>
      <c r="Q16" s="1559"/>
      <c r="R16" s="1559"/>
      <c r="S16" s="1559"/>
      <c r="T16" s="1559"/>
      <c r="U16" s="1559"/>
      <c r="V16" s="1559"/>
    </row>
    <row r="17" spans="1:22">
      <c r="A17" s="1559"/>
      <c r="B17" s="1559"/>
      <c r="C17" s="1559"/>
      <c r="D17" s="1559"/>
      <c r="E17" s="1559"/>
      <c r="F17" s="1559"/>
      <c r="G17" s="1559"/>
      <c r="H17" s="1559"/>
      <c r="I17" s="1559"/>
      <c r="J17" s="1559"/>
      <c r="K17" s="1559"/>
      <c r="L17" s="1559"/>
      <c r="M17" s="1559"/>
      <c r="N17" s="1559"/>
      <c r="O17" s="1559"/>
      <c r="P17" s="1559"/>
      <c r="Q17" s="1559"/>
      <c r="R17" s="1559"/>
      <c r="S17" s="1559"/>
      <c r="T17" s="1559"/>
      <c r="U17" s="1559"/>
      <c r="V17" s="1559"/>
    </row>
    <row r="18" spans="1:22">
      <c r="A18" s="1559"/>
      <c r="B18" s="1559"/>
      <c r="C18" s="1559"/>
      <c r="D18" s="1559"/>
      <c r="E18" s="1559"/>
      <c r="F18" s="1559"/>
      <c r="G18" s="1559"/>
      <c r="H18" s="1559"/>
      <c r="I18" s="1559"/>
      <c r="J18" s="1559"/>
      <c r="K18" s="1559"/>
      <c r="L18" s="1559"/>
      <c r="M18" s="1559"/>
      <c r="N18" s="1559"/>
      <c r="O18" s="1559"/>
      <c r="P18" s="1559"/>
      <c r="Q18" s="1559"/>
      <c r="R18" s="1559"/>
      <c r="S18" s="1559"/>
      <c r="T18" s="1559"/>
      <c r="U18" s="1559"/>
      <c r="V18" s="1559"/>
    </row>
    <row r="19" spans="1:22">
      <c r="A19" s="1559"/>
      <c r="B19" s="1559"/>
      <c r="C19" s="1559"/>
      <c r="D19" s="1559"/>
      <c r="E19" s="1559"/>
      <c r="F19" s="1559"/>
      <c r="G19" s="1559"/>
      <c r="H19" s="1559"/>
      <c r="I19" s="1559"/>
      <c r="J19" s="1559"/>
      <c r="K19" s="1559"/>
      <c r="L19" s="1559"/>
      <c r="M19" s="1559"/>
      <c r="N19" s="1559"/>
      <c r="O19" s="1559"/>
      <c r="P19" s="1559"/>
      <c r="Q19" s="1559"/>
      <c r="R19" s="1559"/>
      <c r="S19" s="1559"/>
      <c r="T19" s="1559"/>
      <c r="U19" s="1559"/>
      <c r="V19" s="1559"/>
    </row>
    <row r="20" spans="1:22">
      <c r="A20" s="1559"/>
      <c r="B20" s="1559"/>
      <c r="C20" s="1559"/>
      <c r="D20" s="1559"/>
      <c r="E20" s="1559"/>
      <c r="F20" s="1559"/>
      <c r="G20" s="1559"/>
      <c r="H20" s="1559"/>
      <c r="I20" s="1559"/>
      <c r="J20" s="1559"/>
      <c r="K20" s="1559"/>
      <c r="L20" s="1559"/>
      <c r="M20" s="1559"/>
      <c r="N20" s="1559"/>
      <c r="O20" s="1559"/>
      <c r="P20" s="1559"/>
      <c r="Q20" s="1559"/>
      <c r="R20" s="1559"/>
      <c r="S20" s="1559"/>
      <c r="T20" s="1559"/>
      <c r="U20" s="1559"/>
      <c r="V20" s="1559"/>
    </row>
    <row r="21" spans="1:22">
      <c r="A21" s="1559"/>
      <c r="B21" s="1559"/>
      <c r="C21" s="1559"/>
      <c r="D21" s="1559"/>
      <c r="E21" s="1559"/>
      <c r="F21" s="1559"/>
      <c r="G21" s="1559"/>
      <c r="H21" s="1559"/>
      <c r="I21" s="1559"/>
      <c r="J21" s="1559"/>
      <c r="K21" s="1559"/>
      <c r="L21" s="1559"/>
      <c r="M21" s="1559"/>
      <c r="N21" s="1559"/>
      <c r="O21" s="1559"/>
      <c r="P21" s="1559"/>
      <c r="Q21" s="1559"/>
      <c r="R21" s="1559"/>
      <c r="S21" s="1559"/>
      <c r="T21" s="1559"/>
      <c r="U21" s="1559"/>
      <c r="V21" s="1559"/>
    </row>
    <row r="22" spans="1:22">
      <c r="A22" s="1559"/>
      <c r="B22" s="1559"/>
      <c r="C22" s="1559"/>
      <c r="D22" s="1559"/>
      <c r="E22" s="1559"/>
      <c r="F22" s="1559"/>
      <c r="G22" s="1559"/>
      <c r="H22" s="1559"/>
      <c r="I22" s="1559"/>
      <c r="J22" s="1559"/>
      <c r="K22" s="1559"/>
      <c r="L22" s="1559"/>
      <c r="M22" s="1559"/>
      <c r="N22" s="1559"/>
      <c r="O22" s="1559"/>
      <c r="P22" s="1559"/>
      <c r="Q22" s="1559"/>
      <c r="R22" s="1559"/>
      <c r="S22" s="1559"/>
      <c r="T22" s="1559"/>
      <c r="U22" s="1559"/>
      <c r="V22" s="1559"/>
    </row>
    <row r="23" spans="1:22">
      <c r="A23" s="1559"/>
      <c r="B23" s="1559"/>
      <c r="C23" s="1559"/>
      <c r="D23" s="1559"/>
      <c r="E23" s="1559"/>
      <c r="F23" s="1559"/>
      <c r="G23" s="1559"/>
      <c r="H23" s="1559"/>
      <c r="I23" s="1559"/>
      <c r="J23" s="1559"/>
      <c r="K23" s="1559"/>
      <c r="L23" s="1559"/>
      <c r="M23" s="1559"/>
      <c r="N23" s="1559"/>
      <c r="O23" s="1559"/>
      <c r="P23" s="1559"/>
      <c r="Q23" s="1559"/>
      <c r="R23" s="1559"/>
      <c r="S23" s="1559"/>
      <c r="T23" s="1559"/>
      <c r="U23" s="1559"/>
      <c r="V23" s="1559"/>
    </row>
    <row r="24" spans="1:22">
      <c r="A24" s="1559"/>
      <c r="B24" s="1559"/>
      <c r="C24" s="1559"/>
      <c r="D24" s="1559"/>
      <c r="E24" s="1559"/>
      <c r="F24" s="1559"/>
      <c r="G24" s="1559"/>
      <c r="H24" s="1559"/>
      <c r="I24" s="1559"/>
      <c r="J24" s="1559"/>
      <c r="K24" s="1559"/>
      <c r="L24" s="1559"/>
      <c r="M24" s="1559"/>
      <c r="N24" s="1559"/>
      <c r="O24" s="1559"/>
      <c r="P24" s="1559"/>
      <c r="Q24" s="1559"/>
      <c r="R24" s="1559"/>
      <c r="S24" s="1559"/>
      <c r="T24" s="1559"/>
      <c r="U24" s="1559"/>
      <c r="V24" s="1559"/>
    </row>
    <row r="25" spans="1:22">
      <c r="A25" s="1559"/>
      <c r="B25" s="1559"/>
      <c r="C25" s="1559"/>
      <c r="D25" s="1559"/>
      <c r="E25" s="1559"/>
      <c r="F25" s="1559"/>
      <c r="G25" s="1559"/>
      <c r="H25" s="1559"/>
      <c r="I25" s="1559"/>
      <c r="J25" s="1559"/>
      <c r="K25" s="1559"/>
      <c r="L25" s="1559"/>
      <c r="M25" s="1559"/>
      <c r="N25" s="1559"/>
      <c r="O25" s="1559"/>
      <c r="P25" s="1559"/>
      <c r="Q25" s="1559"/>
      <c r="R25" s="1559"/>
      <c r="S25" s="1559"/>
      <c r="T25" s="1559"/>
      <c r="U25" s="1559"/>
      <c r="V25" s="1559"/>
    </row>
    <row r="26" spans="1:22">
      <c r="A26" s="1559"/>
      <c r="B26" s="1559"/>
      <c r="C26" s="1559"/>
      <c r="D26" s="1559"/>
      <c r="E26" s="1559"/>
      <c r="F26" s="1559"/>
      <c r="G26" s="1559"/>
      <c r="H26" s="1559"/>
      <c r="I26" s="1559"/>
      <c r="J26" s="1559"/>
      <c r="K26" s="1559"/>
      <c r="L26" s="1559"/>
      <c r="M26" s="1559"/>
      <c r="N26" s="1559"/>
      <c r="O26" s="1559"/>
      <c r="P26" s="1559"/>
      <c r="Q26" s="1559"/>
      <c r="R26" s="1559"/>
      <c r="S26" s="1559"/>
      <c r="T26" s="1559"/>
      <c r="U26" s="1559"/>
      <c r="V26" s="1559"/>
    </row>
    <row r="27" spans="1:22">
      <c r="A27" s="1559"/>
      <c r="B27" s="1559"/>
      <c r="C27" s="1559"/>
      <c r="D27" s="1559"/>
      <c r="E27" s="1559"/>
      <c r="F27" s="1559"/>
      <c r="G27" s="1559"/>
      <c r="H27" s="1559"/>
      <c r="I27" s="1559"/>
      <c r="J27" s="1559"/>
      <c r="K27" s="1559"/>
      <c r="L27" s="1559"/>
      <c r="M27" s="1559"/>
      <c r="N27" s="1559"/>
      <c r="O27" s="1559"/>
      <c r="P27" s="1559"/>
      <c r="Q27" s="1559"/>
      <c r="R27" s="1559"/>
      <c r="S27" s="1559"/>
      <c r="T27" s="1559"/>
      <c r="U27" s="1559"/>
      <c r="V27" s="1559"/>
    </row>
    <row r="28" spans="1:22">
      <c r="A28" s="1559"/>
      <c r="B28" s="1559"/>
      <c r="C28" s="1559"/>
      <c r="D28" s="1559"/>
      <c r="E28" s="1559"/>
      <c r="F28" s="1559"/>
      <c r="G28" s="1559"/>
      <c r="H28" s="1559"/>
      <c r="I28" s="1559"/>
      <c r="J28" s="1559"/>
      <c r="K28" s="1559"/>
      <c r="L28" s="1559"/>
      <c r="M28" s="1559"/>
      <c r="N28" s="1559"/>
      <c r="O28" s="1559"/>
      <c r="P28" s="1559"/>
      <c r="Q28" s="1559"/>
      <c r="R28" s="1559"/>
      <c r="S28" s="1559"/>
      <c r="T28" s="1559"/>
      <c r="U28" s="1559"/>
      <c r="V28" s="1559"/>
    </row>
    <row r="29" spans="1:22">
      <c r="A29" s="1559"/>
      <c r="B29" s="1559"/>
      <c r="C29" s="1559"/>
      <c r="D29" s="1559"/>
      <c r="E29" s="1559"/>
      <c r="F29" s="1559"/>
      <c r="G29" s="1559"/>
      <c r="H29" s="1559"/>
      <c r="I29" s="1559"/>
      <c r="J29" s="1559"/>
      <c r="K29" s="1559"/>
      <c r="L29" s="1559"/>
      <c r="M29" s="1559"/>
      <c r="N29" s="1559"/>
      <c r="O29" s="1559"/>
      <c r="P29" s="1559"/>
      <c r="Q29" s="1559"/>
      <c r="R29" s="1559"/>
      <c r="S29" s="1559"/>
      <c r="T29" s="1559"/>
      <c r="U29" s="1559"/>
      <c r="V29" s="1559"/>
    </row>
    <row r="30" spans="1:22">
      <c r="A30" s="1559"/>
      <c r="B30" s="1559"/>
      <c r="C30" s="1559"/>
      <c r="D30" s="1559"/>
      <c r="E30" s="1559"/>
      <c r="F30" s="1559"/>
      <c r="G30" s="1559"/>
      <c r="H30" s="1559"/>
      <c r="I30" s="1559"/>
      <c r="J30" s="1559"/>
      <c r="K30" s="1559"/>
      <c r="L30" s="1559"/>
      <c r="M30" s="1559"/>
      <c r="N30" s="1559"/>
      <c r="O30" s="1559"/>
      <c r="P30" s="1559"/>
      <c r="Q30" s="1559"/>
      <c r="R30" s="1559"/>
      <c r="S30" s="1559"/>
      <c r="T30" s="1559"/>
      <c r="U30" s="1559"/>
      <c r="V30" s="1559"/>
    </row>
    <row r="31" spans="1:22">
      <c r="A31" s="1559"/>
      <c r="B31" s="1559"/>
      <c r="C31" s="1559"/>
      <c r="D31" s="1559"/>
      <c r="E31" s="1559"/>
      <c r="F31" s="1559"/>
      <c r="G31" s="1559"/>
      <c r="H31" s="1559"/>
      <c r="I31" s="1559"/>
      <c r="J31" s="1559"/>
      <c r="K31" s="1559"/>
      <c r="L31" s="1559"/>
      <c r="M31" s="1559"/>
      <c r="N31" s="1559"/>
      <c r="O31" s="1559"/>
      <c r="P31" s="1559"/>
      <c r="Q31" s="1559"/>
      <c r="R31" s="1559"/>
      <c r="S31" s="1559"/>
      <c r="T31" s="1559"/>
      <c r="U31" s="1559"/>
      <c r="V31" s="1559"/>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1368</v>
      </c>
      <c r="C1" s="1340" t="s">
        <v>1369</v>
      </c>
      <c r="D1" s="1313"/>
      <c r="E1" s="1483"/>
      <c r="F1" s="1315" t="s">
        <v>1370</v>
      </c>
      <c r="G1" s="1316" t="s">
        <v>1371</v>
      </c>
      <c r="H1" s="1314"/>
      <c r="I1" s="1314"/>
      <c r="J1" s="1314"/>
      <c r="K1" s="1340"/>
      <c r="L1" s="1314"/>
      <c r="M1" s="1340"/>
      <c r="N1" s="1340"/>
      <c r="O1" s="1340"/>
      <c r="P1" s="1491"/>
      <c r="Q1" s="1312"/>
      <c r="R1" s="1312"/>
      <c r="S1" s="1312"/>
      <c r="T1" s="1312"/>
      <c r="U1" s="1312"/>
      <c r="V1" s="1312"/>
      <c r="W1" s="1312"/>
      <c r="X1" s="1312"/>
      <c r="Y1" s="1312"/>
      <c r="Z1" s="1312"/>
      <c r="AA1" s="1312"/>
      <c r="AB1" s="1312"/>
      <c r="AC1" s="1346"/>
    </row>
    <row r="2" s="148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1280"/>
      <c r="H2" s="1280"/>
      <c r="I2" s="1280"/>
      <c r="J2" s="1280"/>
      <c r="K2" s="1492"/>
      <c r="L2" s="1493"/>
      <c r="M2" s="1494"/>
      <c r="N2" s="1494"/>
      <c r="O2" s="1494"/>
      <c r="P2" s="1495"/>
      <c r="Q2" s="1510"/>
      <c r="R2" s="1510"/>
      <c r="S2" s="1510"/>
      <c r="T2" s="1510"/>
      <c r="U2" s="1510"/>
      <c r="V2" s="1510"/>
      <c r="W2" s="1510"/>
      <c r="X2" s="1510"/>
      <c r="Y2" s="1510"/>
      <c r="Z2" s="1510"/>
      <c r="AA2" s="1510"/>
      <c r="AB2" s="1510"/>
      <c r="AC2" s="1511"/>
    </row>
    <row r="3" s="1482" customFormat="1" ht="28.5" customHeight="1" spans="1:29">
      <c r="A3" s="250" t="s">
        <v>890</v>
      </c>
      <c r="B3" s="967" t="e">
        <f ca="1">IF(C2="——",C49,ROUND(B2*10000/D3,0))</f>
        <v>#DIV/0!</v>
      </c>
      <c r="C3" s="1322" t="s">
        <v>1372</v>
      </c>
      <c r="D3" s="967">
        <f>IF(D1="",'数据-汇总表'!E3,SUMIF('数据-汇总表'!$C19:$C33,D1,'数据-汇总表'!$E19:$E33))</f>
        <v>0</v>
      </c>
      <c r="E3" s="1280"/>
      <c r="F3" s="1484"/>
      <c r="G3" s="1280"/>
      <c r="H3" s="1280"/>
      <c r="I3" s="1280"/>
      <c r="J3" s="1280"/>
      <c r="K3" s="1492"/>
      <c r="L3" s="1493"/>
      <c r="M3" s="1494"/>
      <c r="N3" s="1494"/>
      <c r="O3" s="1494"/>
      <c r="P3" s="1495"/>
      <c r="Q3" s="1510"/>
      <c r="R3" s="1510"/>
      <c r="S3" s="1510"/>
      <c r="T3" s="1510"/>
      <c r="U3" s="1510"/>
      <c r="V3" s="1510"/>
      <c r="W3" s="1510"/>
      <c r="X3" s="1510"/>
      <c r="Y3" s="1510"/>
      <c r="Z3" s="1510"/>
      <c r="AA3" s="1510"/>
      <c r="AB3" s="1510"/>
      <c r="AC3" s="1512"/>
    </row>
    <row r="4" ht="14.4" spans="1:29">
      <c r="A4" s="969" t="s">
        <v>1373</v>
      </c>
      <c r="B4" s="970"/>
      <c r="C4" s="971" t="s">
        <v>1374</v>
      </c>
      <c r="D4" s="972"/>
      <c r="E4" s="973" t="s">
        <v>1375</v>
      </c>
      <c r="F4" s="974"/>
      <c r="G4" s="971" t="s">
        <v>1376</v>
      </c>
      <c r="H4" s="972"/>
      <c r="I4" s="971" t="s">
        <v>1377</v>
      </c>
      <c r="J4" s="972"/>
      <c r="K4" s="1496"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79" t="s">
        <v>1376</v>
      </c>
      <c r="AC4" s="1179" t="s">
        <v>1377</v>
      </c>
    </row>
    <row r="5" spans="1:29">
      <c r="A5" s="975"/>
      <c r="B5" s="976"/>
      <c r="C5" s="977" t="s">
        <v>1380</v>
      </c>
      <c r="D5" s="978"/>
      <c r="E5" s="979" t="s">
        <v>1381</v>
      </c>
      <c r="F5" s="980"/>
      <c r="G5" s="977" t="s">
        <v>1382</v>
      </c>
      <c r="H5" s="978"/>
      <c r="I5" s="977" t="s">
        <v>1383</v>
      </c>
      <c r="J5" s="978"/>
      <c r="K5" s="1497"/>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497"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497"/>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1485"/>
      <c r="F8" s="992">
        <f>SUMIF(61:61,E8,62:62)-SUMIF(61:61,C8,62:62)+100</f>
        <v>0</v>
      </c>
      <c r="G8" s="994"/>
      <c r="H8" s="990">
        <f>SUMIF(61:61,G8,62:62)-SUMIF(61:61,C8,62:62)+100</f>
        <v>0</v>
      </c>
      <c r="I8" s="1485"/>
      <c r="J8" s="990">
        <f>SUMIF(61:61,I8,62:62)-SUMIF(61:61,C8,62:62)+100</f>
        <v>0</v>
      </c>
      <c r="K8" s="1497"/>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19" si="3">D8/F8</f>
        <v>#DIV/0!</v>
      </c>
      <c r="AB8" s="1181" t="e">
        <f t="shared" ref="AB8:AB19" si="4">D8/H8</f>
        <v>#DIV/0!</v>
      </c>
      <c r="AC8" s="1181" t="e">
        <f t="shared" ref="AC8:AC19" si="5">D8/J8</f>
        <v>#DIV/0!</v>
      </c>
    </row>
    <row r="9" s="953" customFormat="1" ht="14.4" spans="1:29">
      <c r="A9" s="995" t="s">
        <v>1392</v>
      </c>
      <c r="B9" s="996" t="s">
        <v>1393</v>
      </c>
      <c r="C9" s="1323"/>
      <c r="D9" s="998">
        <v>100</v>
      </c>
      <c r="E9" s="1360"/>
      <c r="F9" s="996">
        <f>SUMIF(63:63,E9,64:64)-SUMIF(63:63,C9,64:64)+100</f>
        <v>100</v>
      </c>
      <c r="G9" s="1324"/>
      <c r="H9" s="998">
        <f>SUMIF(63:63,G9,64:64)-SUMIF(63:63,C9,64:64)+100</f>
        <v>100</v>
      </c>
      <c r="I9" s="1324"/>
      <c r="J9" s="998">
        <f>SUMIF(63:63,I9,64:64)-SUMIF(63:63,C9,64:64)+100</f>
        <v>100</v>
      </c>
      <c r="K9" s="1497"/>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498"/>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498"/>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1"/>
      <c r="F12" s="1000">
        <f>SUMIF(70:70,E12,71:71)-SUMIF(70:70,C12,71:71)+100</f>
        <v>100</v>
      </c>
      <c r="G12" s="1001"/>
      <c r="H12" s="1002">
        <f>SUMIF(70:70,G12,71:71)-SUMIF(70:70,C12,71:71)+100</f>
        <v>100</v>
      </c>
      <c r="I12" s="1001"/>
      <c r="J12" s="1002">
        <f>SUMIF(70:70,I12,71:71)-SUMIF(70:70,C12,71:71)+100</f>
        <v>100</v>
      </c>
      <c r="K12" s="1499"/>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499"/>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333">
        <f>SUMIF(74:74,E14,75:75)-SUMIF(74:74,C14,75:75)+100</f>
        <v>100</v>
      </c>
      <c r="G14" s="1015"/>
      <c r="H14" s="1016">
        <f>SUMIF(74:74,G14,75:75)-SUMIF(74:74,C14,75:75)+100</f>
        <v>100</v>
      </c>
      <c r="I14" s="1015"/>
      <c r="J14" s="1016">
        <f>SUMIF(74:74,I14,75:75)-SUMIF(74:74,C14,75:75)+100</f>
        <v>100</v>
      </c>
      <c r="K14" s="1499"/>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估价对象房地状况!C3</f>
        <v>估价对象周边居住用地比例、居住小区规模和社区发展完善程度，综合评价居住社区成熟度一般</v>
      </c>
      <c r="D15" s="1020">
        <v>100</v>
      </c>
      <c r="E15" s="1133"/>
      <c r="F15" s="1020">
        <f>SUMIF(76:76,E16,77:77)-SUMIF(76:76,C16,77:77)+100</f>
        <v>100</v>
      </c>
      <c r="G15" s="1021"/>
      <c r="H15" s="1020">
        <f>SUMIF(76:76,G16,77:77)-SUMIF(76:76,C16,77:77)+100</f>
        <v>100</v>
      </c>
      <c r="I15" s="1021"/>
      <c r="J15" s="1020">
        <f>SUMIF(76:76,I16,77:77)-SUMIF(76:76,C16,77:77)+100</f>
        <v>100</v>
      </c>
      <c r="K15" s="1500"/>
      <c r="L15" s="1132"/>
      <c r="M15" s="1117"/>
      <c r="N15" s="1117"/>
      <c r="O15" s="1117"/>
      <c r="P15" s="1028"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3"/>
      <c r="F16" s="1024"/>
      <c r="G16" s="1025"/>
      <c r="H16" s="1026"/>
      <c r="I16" s="1025"/>
      <c r="J16" s="1024"/>
      <c r="K16" s="1501"/>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136"/>
      <c r="F17" s="1026">
        <f>SUMIF(78:78,E18,79:79)-SUMIF(78:78,C18,79:79)+100</f>
        <v>100</v>
      </c>
      <c r="G17" s="1029"/>
      <c r="H17" s="1030">
        <f>SUMIF(78:78,G18,79:79)-SUMIF(78:78,C18,79:79)+100</f>
        <v>100</v>
      </c>
      <c r="I17" s="1029"/>
      <c r="J17" s="1030">
        <f>SUMIF(78:78,I18,79:79)-SUMIF(78:78,C18,79:79)+100</f>
        <v>100</v>
      </c>
      <c r="K17" s="1500"/>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89"/>
      <c r="F18" s="1026"/>
      <c r="G18" s="1290"/>
      <c r="H18" s="1024"/>
      <c r="I18" s="1290"/>
      <c r="J18" s="1024"/>
      <c r="K18" s="1501"/>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3"/>
      <c r="F19" s="1030">
        <f>SUMIF(80:80,E20,81:81)-SUMIF(80:80,C20,81:81)+100</f>
        <v>100</v>
      </c>
      <c r="G19" s="985"/>
      <c r="H19" s="1026">
        <f>SUMIF(80:80,G20,81:81)-SUMIF(80:80,C20,81:81)+100</f>
        <v>100</v>
      </c>
      <c r="I19" s="985"/>
      <c r="J19" s="1026">
        <f>SUMIF(80:80,I20,81:81)-SUMIF(80:80,C20,81:81)+100</f>
        <v>100</v>
      </c>
      <c r="K19" s="1500"/>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3"/>
      <c r="F20" s="1024"/>
      <c r="G20" s="1025"/>
      <c r="H20" s="1024"/>
      <c r="I20" s="1025"/>
      <c r="J20" s="1024"/>
      <c r="K20" s="1501"/>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26">
        <v>100</v>
      </c>
      <c r="E21" s="983"/>
      <c r="F21" s="1030">
        <f>SUMIF(82:82,E22,83:83)-SUMIF(82:82,C22,83:83)+100</f>
        <v>100</v>
      </c>
      <c r="G21" s="985"/>
      <c r="H21" s="1026">
        <f>SUMIF(82:82,G22,83:83)-SUMIF(82:82,C22,83:83)+100</f>
        <v>100</v>
      </c>
      <c r="I21" s="985"/>
      <c r="J21" s="1026">
        <f>SUMIF(82:82,I22,83:83)-SUMIF(82:82,C22,83:83)+100</f>
        <v>100</v>
      </c>
      <c r="K21" s="1500"/>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024"/>
      <c r="G22" s="1025"/>
      <c r="H22" s="1024"/>
      <c r="I22" s="1023"/>
      <c r="J22" s="1024"/>
      <c r="K22" s="1502"/>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136"/>
      <c r="F23" s="1026">
        <f>SUMIF(84:84,E24,85:85)-SUMIF(84:84,C24,85:85)+100</f>
        <v>100</v>
      </c>
      <c r="G23" s="1029"/>
      <c r="H23" s="1026">
        <f>SUMIF(84:84,G24,85:85)-SUMIF(84:84,C24,85:85)+100</f>
        <v>100</v>
      </c>
      <c r="I23" s="1029"/>
      <c r="J23" s="1026">
        <f>SUMIF(84:84,I24,85:85)-SUMIF(84:84,C24,85:85)+100</f>
        <v>100</v>
      </c>
      <c r="K23" s="1500"/>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D23/F23</f>
        <v>1</v>
      </c>
      <c r="AB23" s="1150">
        <f>D23/H23</f>
        <v>1</v>
      </c>
      <c r="AC23" s="1150">
        <f>D23/J23</f>
        <v>1</v>
      </c>
    </row>
    <row r="24" ht="15" spans="1:29">
      <c r="A24" s="1003"/>
      <c r="B24" s="1049"/>
      <c r="C24" s="1023"/>
      <c r="D24" s="1024"/>
      <c r="E24" s="1023"/>
      <c r="F24" s="1024"/>
      <c r="G24" s="1025"/>
      <c r="H24" s="1024"/>
      <c r="I24" s="1025"/>
      <c r="J24" s="1024"/>
      <c r="K24" s="1501"/>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1405</v>
      </c>
      <c r="C25" s="1052"/>
      <c r="D25" s="1012">
        <v>100</v>
      </c>
      <c r="E25" s="1052"/>
      <c r="F25" s="1012">
        <f>SUMIF(86:86,E25,87:87)-SUMIF(86:86,C25,87:87)+100</f>
        <v>100</v>
      </c>
      <c r="G25" s="1486"/>
      <c r="H25" s="1012">
        <f>SUMIF(86:86,G25,87:87)-SUMIF(86:86,C25,87:87)+100</f>
        <v>100</v>
      </c>
      <c r="I25" s="1486"/>
      <c r="J25" s="1012">
        <f>SUMIF(86:86,I25,87:87)-SUMIF(86:86,C25,87:87)+100</f>
        <v>100</v>
      </c>
      <c r="K25" s="1498"/>
      <c r="L25" s="1132"/>
      <c r="M25" s="1117"/>
      <c r="N25" s="1117"/>
      <c r="O25" s="1117"/>
      <c r="P25" s="1038"/>
      <c r="Q25" s="1093" t="str">
        <f t="shared" ref="Q25:Q46" si="11">B25</f>
        <v>楼层-1</v>
      </c>
      <c r="R25" s="1077" t="s">
        <v>1388</v>
      </c>
      <c r="S25" s="1146">
        <f t="shared" ref="S25:S46" si="12">F25</f>
        <v>100</v>
      </c>
      <c r="T25" s="1077" t="s">
        <v>1388</v>
      </c>
      <c r="U25" s="1146">
        <f t="shared" ref="U25:U46" si="13">H25</f>
        <v>100</v>
      </c>
      <c r="V25" s="1077" t="s">
        <v>1388</v>
      </c>
      <c r="W25" s="1146">
        <f t="shared" ref="W25:W46" si="14">J25</f>
        <v>100</v>
      </c>
      <c r="X25" s="1160"/>
      <c r="Y25" s="1135"/>
      <c r="Z25" s="1150" t="str">
        <f>Q25</f>
        <v>楼层-1</v>
      </c>
      <c r="AA25" s="1150">
        <f t="shared" ref="AA25:AA46" si="15">D25/F25</f>
        <v>1</v>
      </c>
      <c r="AB25" s="1150">
        <f t="shared" ref="AB25:AB46" si="16">D25/H25</f>
        <v>1</v>
      </c>
      <c r="AC25" s="1150">
        <f t="shared" ref="AC25:AC46" si="17">D25/J25</f>
        <v>1</v>
      </c>
    </row>
    <row r="26" ht="15" spans="1:29">
      <c r="A26" s="1003"/>
      <c r="B26" s="1000" t="s">
        <v>1406</v>
      </c>
      <c r="C26" s="1052"/>
      <c r="D26" s="1012">
        <v>100</v>
      </c>
      <c r="E26" s="1052"/>
      <c r="F26" s="1012">
        <f>SUMIF(88:88,E26,89:89)-SUMIF(88:88,C26,89:89)+100</f>
        <v>100</v>
      </c>
      <c r="G26" s="1486"/>
      <c r="H26" s="1012">
        <f>SUMIF(88:88,G26,89:89)-SUMIF(88:88,C26,89:89)+100</f>
        <v>100</v>
      </c>
      <c r="I26" s="1486"/>
      <c r="J26" s="1012">
        <f>SUMIF(88:88,I26,89:89)-SUMIF(88:88,C26,89:89)+100</f>
        <v>100</v>
      </c>
      <c r="K26" s="1498"/>
      <c r="L26" s="1132"/>
      <c r="M26" s="1117"/>
      <c r="N26" s="1117"/>
      <c r="O26" s="1117"/>
      <c r="P26" s="1038"/>
      <c r="Q26" s="1093" t="str">
        <f t="shared" si="11"/>
        <v>朝向</v>
      </c>
      <c r="R26" s="1077" t="s">
        <v>1388</v>
      </c>
      <c r="S26" s="1146">
        <f t="shared" si="12"/>
        <v>100</v>
      </c>
      <c r="T26" s="1077" t="s">
        <v>1388</v>
      </c>
      <c r="U26" s="1146">
        <f t="shared" si="13"/>
        <v>100</v>
      </c>
      <c r="V26" s="1077" t="s">
        <v>1388</v>
      </c>
      <c r="W26" s="1146">
        <f t="shared" si="14"/>
        <v>100</v>
      </c>
      <c r="X26" s="1160"/>
      <c r="Y26" s="1135"/>
      <c r="Z26" s="1150" t="str">
        <f>Q26</f>
        <v>朝向</v>
      </c>
      <c r="AA26" s="1150">
        <f t="shared" si="15"/>
        <v>1</v>
      </c>
      <c r="AB26" s="1150">
        <f t="shared" si="16"/>
        <v>1</v>
      </c>
      <c r="AC26" s="1150">
        <f t="shared" si="17"/>
        <v>1</v>
      </c>
    </row>
    <row r="27" s="953" customFormat="1" ht="15" spans="1:29">
      <c r="A27" s="1006"/>
      <c r="B27" s="1231">
        <v>111</v>
      </c>
      <c r="C27" s="1001"/>
      <c r="D27" s="1031">
        <v>100</v>
      </c>
      <c r="E27" s="1001"/>
      <c r="F27" s="1031">
        <f>SUMIF(90:90,E27,91:91)-SUMIF(90:90,C27,91:91)+100</f>
        <v>100</v>
      </c>
      <c r="G27" s="1285"/>
      <c r="H27" s="1031">
        <f>SUMIF(90:90,G27,91:91)-SUMIF(90:90,C27,91:91)+100</f>
        <v>100</v>
      </c>
      <c r="I27" s="1285"/>
      <c r="J27" s="1031">
        <f>SUMIF(90:90,I27,91:91)-SUMIF(90:90,C27,91:91)+100</f>
        <v>100</v>
      </c>
      <c r="K27" s="1499"/>
      <c r="L27" s="1121"/>
      <c r="M27" s="1122"/>
      <c r="N27" s="1122"/>
      <c r="O27" s="1122"/>
      <c r="P27" s="1038"/>
      <c r="Q27" s="1170">
        <f t="shared" si="11"/>
        <v>111</v>
      </c>
      <c r="R27" s="1123" t="s">
        <v>1388</v>
      </c>
      <c r="S27" s="1168">
        <f t="shared" si="12"/>
        <v>100</v>
      </c>
      <c r="T27" s="1123" t="s">
        <v>1388</v>
      </c>
      <c r="U27" s="1168">
        <f t="shared" si="13"/>
        <v>100</v>
      </c>
      <c r="V27" s="1123" t="s">
        <v>1388</v>
      </c>
      <c r="W27" s="1168">
        <f t="shared" si="14"/>
        <v>100</v>
      </c>
      <c r="X27" s="1169"/>
      <c r="Y27" s="1135"/>
      <c r="Z27" s="1181">
        <f>Q27</f>
        <v>111</v>
      </c>
      <c r="AA27" s="1150">
        <f t="shared" si="15"/>
        <v>1</v>
      </c>
      <c r="AB27" s="1150">
        <f t="shared" si="16"/>
        <v>1</v>
      </c>
      <c r="AC27" s="1150">
        <f t="shared" si="17"/>
        <v>1</v>
      </c>
    </row>
    <row r="28" ht="15" spans="1:29">
      <c r="A28" s="1003"/>
      <c r="B28" s="1231">
        <v>111</v>
      </c>
      <c r="C28" s="1011"/>
      <c r="D28" s="1012">
        <v>100</v>
      </c>
      <c r="E28" s="1011"/>
      <c r="F28" s="1012">
        <f>SUMIF(92:92,E28,93:93)-SUMIF(92:92,C28,93:93)+100</f>
        <v>100</v>
      </c>
      <c r="G28" s="1434"/>
      <c r="H28" s="1012">
        <f>SUMIF(92:92,G28,93:93)-SUMIF(92:92,C28,93:93)+100</f>
        <v>100</v>
      </c>
      <c r="I28" s="1011"/>
      <c r="J28" s="1012">
        <f>SUMIF(92:92,I28,93:93)-SUMIF(92:92,C28,93:93)+100</f>
        <v>100</v>
      </c>
      <c r="K28" s="1499"/>
      <c r="L28" s="1132"/>
      <c r="M28" s="1117"/>
      <c r="N28" s="1117"/>
      <c r="O28" s="1117"/>
      <c r="P28" s="1038"/>
      <c r="Q28" s="1093">
        <f t="shared" si="11"/>
        <v>111</v>
      </c>
      <c r="R28" s="1077" t="s">
        <v>1388</v>
      </c>
      <c r="S28" s="1146">
        <f t="shared" si="12"/>
        <v>100</v>
      </c>
      <c r="T28" s="1077" t="s">
        <v>1388</v>
      </c>
      <c r="U28" s="1146">
        <f t="shared" si="13"/>
        <v>100</v>
      </c>
      <c r="V28" s="1077" t="s">
        <v>1388</v>
      </c>
      <c r="W28" s="1146">
        <f t="shared" si="14"/>
        <v>100</v>
      </c>
      <c r="X28" s="1160"/>
      <c r="Y28" s="1135"/>
      <c r="Z28" s="1150">
        <f t="shared" ref="Z28:Z46" si="18">Q28</f>
        <v>111</v>
      </c>
      <c r="AA28" s="1150">
        <f t="shared" si="15"/>
        <v>1</v>
      </c>
      <c r="AB28" s="1150">
        <f t="shared" si="16"/>
        <v>1</v>
      </c>
      <c r="AC28" s="1150">
        <f t="shared" si="17"/>
        <v>1</v>
      </c>
    </row>
    <row r="29" ht="15" spans="1:29">
      <c r="A29" s="1003"/>
      <c r="B29" s="1231">
        <v>111</v>
      </c>
      <c r="C29" s="1011"/>
      <c r="D29" s="1012">
        <v>100</v>
      </c>
      <c r="E29" s="1011"/>
      <c r="F29" s="1012">
        <f>SUMIF(94:94,E29,95:95)-SUMIF(94:94,C29,95:95)+100</f>
        <v>100</v>
      </c>
      <c r="G29" s="1434"/>
      <c r="H29" s="1012">
        <f>SUMIF(94:94,G29,95:95)-SUMIF(94:94,C29,95:95)+100</f>
        <v>100</v>
      </c>
      <c r="I29" s="1011"/>
      <c r="J29" s="1012">
        <f>SUMIF(94:94,I29,95:95)-SUMIF(94:94,C29,95:95)+100</f>
        <v>100</v>
      </c>
      <c r="K29" s="1499"/>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8"/>
        <v>111</v>
      </c>
      <c r="AA29" s="1150">
        <f t="shared" si="15"/>
        <v>1</v>
      </c>
      <c r="AB29" s="1150">
        <f t="shared" si="16"/>
        <v>1</v>
      </c>
      <c r="AC29" s="1150">
        <f t="shared" si="17"/>
        <v>1</v>
      </c>
    </row>
    <row r="30" ht="15" spans="1:29">
      <c r="A30" s="1003"/>
      <c r="B30" s="1231">
        <v>111</v>
      </c>
      <c r="C30" s="1011"/>
      <c r="D30" s="1012">
        <v>100</v>
      </c>
      <c r="E30" s="1011"/>
      <c r="F30" s="1012">
        <f>SUMIF(96:96,E30,97:97)-SUMIF(96:96,C30,97:97)+100</f>
        <v>100</v>
      </c>
      <c r="G30" s="1434"/>
      <c r="H30" s="1012">
        <f>SUMIF(96:96,G30,97:97)-SUMIF(96:96,C30,97:97)+100</f>
        <v>100</v>
      </c>
      <c r="I30" s="1011"/>
      <c r="J30" s="1012">
        <f>SUMIF(96:96,I30,97:97)-SUMIF(96:96,C30,97:97)+100</f>
        <v>100</v>
      </c>
      <c r="K30" s="1499"/>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8"/>
        <v>111</v>
      </c>
      <c r="AA30" s="1150">
        <f t="shared" si="15"/>
        <v>1</v>
      </c>
      <c r="AB30" s="1150">
        <f t="shared" si="16"/>
        <v>1</v>
      </c>
      <c r="AC30" s="1150">
        <f t="shared" si="17"/>
        <v>1</v>
      </c>
    </row>
    <row r="31" ht="15.75" spans="1:29">
      <c r="A31" s="1013"/>
      <c r="B31" s="1231">
        <v>111</v>
      </c>
      <c r="C31" s="1015"/>
      <c r="D31" s="1016">
        <v>100</v>
      </c>
      <c r="E31" s="1015"/>
      <c r="F31" s="1016">
        <f>SUMIF(98:98,E31,99:99)-SUMIF(98:98,C31,99:99)+100</f>
        <v>100</v>
      </c>
      <c r="G31" s="1437"/>
      <c r="H31" s="1016">
        <f>SUMIF(98:98,G31,99:99)-SUMIF(98:98,C31,99:99)+100</f>
        <v>100</v>
      </c>
      <c r="I31" s="1015"/>
      <c r="J31" s="1016">
        <f>SUMIF(98:98,I31,99:99)-SUMIF(98:98,C31,99:99)+100</f>
        <v>100</v>
      </c>
      <c r="K31" s="1499"/>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8"/>
        <v>111</v>
      </c>
      <c r="AA31" s="1150">
        <f t="shared" si="15"/>
        <v>1</v>
      </c>
      <c r="AB31" s="1150">
        <f t="shared" si="16"/>
        <v>1</v>
      </c>
      <c r="AC31" s="1150">
        <f t="shared" si="17"/>
        <v>1</v>
      </c>
    </row>
    <row r="32" ht="15" spans="1:29">
      <c r="A32" s="1017" t="s">
        <v>1407</v>
      </c>
      <c r="B32" s="996" t="s">
        <v>1408</v>
      </c>
      <c r="C32" s="1331"/>
      <c r="D32" s="972">
        <v>100</v>
      </c>
      <c r="E32" s="1487"/>
      <c r="F32" s="1149">
        <f>SUMIF(100:100,E32,101:101)-SUMIF(100:100,C32,101:101)+100</f>
        <v>100</v>
      </c>
      <c r="G32" s="1331"/>
      <c r="H32" s="972">
        <f>SUMIF(100:100,G32,101:101)-SUMIF(100:100,C32,101:101)+100</f>
        <v>100</v>
      </c>
      <c r="I32" s="1487"/>
      <c r="J32" s="1012">
        <f>SUMIF(100:100,I32,101:101)-SUMIF(100:100,C32,101:101)+100</f>
        <v>100</v>
      </c>
      <c r="K32" s="1498"/>
      <c r="L32" s="1132"/>
      <c r="M32" s="1117"/>
      <c r="N32" s="1117"/>
      <c r="O32" s="1117"/>
      <c r="P32" s="1443" t="s">
        <v>1409</v>
      </c>
      <c r="Q32" s="1093" t="str">
        <f t="shared" si="11"/>
        <v>建筑类型</v>
      </c>
      <c r="R32" s="1077" t="s">
        <v>1388</v>
      </c>
      <c r="S32" s="1146">
        <f t="shared" si="12"/>
        <v>100</v>
      </c>
      <c r="T32" s="1077" t="s">
        <v>1388</v>
      </c>
      <c r="U32" s="1146">
        <f t="shared" si="13"/>
        <v>100</v>
      </c>
      <c r="V32" s="1077" t="s">
        <v>1388</v>
      </c>
      <c r="W32" s="1146">
        <f t="shared" si="14"/>
        <v>100</v>
      </c>
      <c r="X32" s="1160"/>
      <c r="Y32" s="1143" t="s">
        <v>1409</v>
      </c>
      <c r="Z32" s="1150" t="str">
        <f t="shared" si="18"/>
        <v>建筑类型</v>
      </c>
      <c r="AA32" s="1150">
        <f t="shared" si="15"/>
        <v>1</v>
      </c>
      <c r="AB32" s="1150">
        <f t="shared" si="16"/>
        <v>1</v>
      </c>
      <c r="AC32" s="1150">
        <f t="shared" si="17"/>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5"/>
      <c r="J33" s="1002" t="e">
        <f>LOOKUP(I33,103:103,104:104)-LOOKUP(C33,103:103,104:104)+100</f>
        <v>#N/A</v>
      </c>
      <c r="K33" s="1499"/>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8"/>
        <v>项目建筑规模</v>
      </c>
      <c r="AA33" s="1150" t="e">
        <f t="shared" si="15"/>
        <v>#N/A</v>
      </c>
      <c r="AB33" s="1150" t="e">
        <f t="shared" si="16"/>
        <v>#N/A</v>
      </c>
      <c r="AC33" s="1150" t="e">
        <f t="shared" si="17"/>
        <v>#N/A</v>
      </c>
    </row>
    <row r="34" ht="15" spans="1:29">
      <c r="A34" s="1051"/>
      <c r="B34" s="1000" t="s">
        <v>1411</v>
      </c>
      <c r="C34" s="1052"/>
      <c r="D34" s="1012">
        <v>100</v>
      </c>
      <c r="E34" s="1486"/>
      <c r="F34" s="1149">
        <f>SUMIF(105:105,E34,106:106)-SUMIF(105:105,C34,106:106)+100</f>
        <v>100</v>
      </c>
      <c r="G34" s="1052"/>
      <c r="H34" s="1012">
        <f>SUMIF(105:105,G34,106:106)-SUMIF(105:105,C34,106:106)+100</f>
        <v>100</v>
      </c>
      <c r="I34" s="1486"/>
      <c r="J34" s="1012">
        <f>SUMIF(105:105,I34,106:106)-SUMIF(105:105,C34,106:106)+100</f>
        <v>100</v>
      </c>
      <c r="K34" s="1498"/>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8"/>
        <v>建筑结构</v>
      </c>
      <c r="AA34" s="1150">
        <f t="shared" si="15"/>
        <v>1</v>
      </c>
      <c r="AB34" s="1150">
        <f t="shared" si="16"/>
        <v>1</v>
      </c>
      <c r="AC34" s="1150">
        <f t="shared" si="17"/>
        <v>1</v>
      </c>
    </row>
    <row r="35" ht="15" spans="1:29">
      <c r="A35" s="1051"/>
      <c r="B35" s="1000" t="s">
        <v>1412</v>
      </c>
      <c r="C35" s="1052"/>
      <c r="D35" s="1012">
        <v>100</v>
      </c>
      <c r="E35" s="1486"/>
      <c r="F35" s="1149">
        <f>SUMIF(107:107,E35,108:108)-SUMIF(107:107,C35,108:108)+100</f>
        <v>100</v>
      </c>
      <c r="G35" s="1052"/>
      <c r="H35" s="1012">
        <f>SUMIF(107:107,G35,108:108)-SUMIF(107:107,C35,108:108)+100</f>
        <v>100</v>
      </c>
      <c r="I35" s="1486"/>
      <c r="J35" s="1012">
        <f>SUMIF(107:107,I35,108:108)-SUMIF(107:107,C35,108:108)+100</f>
        <v>100</v>
      </c>
      <c r="K35" s="1498"/>
      <c r="L35" s="1132"/>
      <c r="M35" s="1117"/>
      <c r="N35" s="1117"/>
      <c r="O35" s="1117"/>
      <c r="P35" s="1444"/>
      <c r="Q35" s="1093" t="str">
        <f t="shared" si="11"/>
        <v>建筑品质</v>
      </c>
      <c r="R35" s="1077" t="s">
        <v>1388</v>
      </c>
      <c r="S35" s="1146">
        <f t="shared" si="12"/>
        <v>100</v>
      </c>
      <c r="T35" s="1077" t="s">
        <v>1388</v>
      </c>
      <c r="U35" s="1146">
        <f t="shared" si="13"/>
        <v>100</v>
      </c>
      <c r="V35" s="1077" t="s">
        <v>1388</v>
      </c>
      <c r="W35" s="1146">
        <f t="shared" si="14"/>
        <v>100</v>
      </c>
      <c r="X35" s="1160"/>
      <c r="Y35" s="1143"/>
      <c r="Z35" s="1150" t="str">
        <f t="shared" si="18"/>
        <v>建筑品质</v>
      </c>
      <c r="AA35" s="1150">
        <f t="shared" si="15"/>
        <v>1</v>
      </c>
      <c r="AB35" s="1150">
        <f t="shared" si="16"/>
        <v>1</v>
      </c>
      <c r="AC35" s="1150">
        <f t="shared" si="17"/>
        <v>1</v>
      </c>
    </row>
    <row r="36" ht="15" spans="1:29">
      <c r="A36" s="1051"/>
      <c r="B36" s="1000" t="s">
        <v>1413</v>
      </c>
      <c r="C36" s="1052"/>
      <c r="D36" s="1012">
        <v>100</v>
      </c>
      <c r="E36" s="1486"/>
      <c r="F36" s="1149">
        <f>SUMIF(109:109,E36,110:110)-SUMIF(109:109,C36,110:110)+100</f>
        <v>100</v>
      </c>
      <c r="G36" s="1052"/>
      <c r="H36" s="1012">
        <f>SUMIF(109:109,G36,110:110)-SUMIF(109:109,C36,110:110)+100</f>
        <v>100</v>
      </c>
      <c r="I36" s="1486"/>
      <c r="J36" s="1012">
        <f>SUMIF(109:109,I36,110:110)-SUMIF(109:109,C36,110:110)+100</f>
        <v>100</v>
      </c>
      <c r="K36" s="1498"/>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8"/>
        <v>公共部分装修</v>
      </c>
      <c r="AA36" s="1150">
        <f t="shared" si="15"/>
        <v>1</v>
      </c>
      <c r="AB36" s="1150">
        <f t="shared" si="16"/>
        <v>1</v>
      </c>
      <c r="AC36" s="1150">
        <f t="shared" si="17"/>
        <v>1</v>
      </c>
    </row>
    <row r="37" s="953" customFormat="1" ht="15" spans="1:29">
      <c r="A37" s="1053"/>
      <c r="B37" s="1000" t="s">
        <v>541</v>
      </c>
      <c r="C37" s="1326"/>
      <c r="D37" s="1002">
        <v>100</v>
      </c>
      <c r="E37" s="1326"/>
      <c r="F37" s="1000" t="e">
        <f>LOOKUP(E37,112:112,113:113)-LOOKUP(C37,112:112,113:113)+100</f>
        <v>#N/A</v>
      </c>
      <c r="G37" s="1004"/>
      <c r="H37" s="1002" t="e">
        <f>LOOKUP(G37,112:112,113:113)-LOOKUP(C37,112:112,113:113)+100</f>
        <v>#N/A</v>
      </c>
      <c r="I37" s="1005"/>
      <c r="J37" s="1002" t="e">
        <f>LOOKUP(I37,112:112,113:113)-LOOKUP(C37,112:112,113:113)+100</f>
        <v>#N/A</v>
      </c>
      <c r="K37" s="1498"/>
      <c r="L37" s="1121"/>
      <c r="M37" s="1122"/>
      <c r="N37" s="1122"/>
      <c r="O37" s="1122"/>
      <c r="P37" s="1444"/>
      <c r="Q37" s="1170" t="str">
        <f t="shared" si="11"/>
        <v>成新度</v>
      </c>
      <c r="R37" s="1123" t="s">
        <v>1388</v>
      </c>
      <c r="S37" s="1168" t="e">
        <f t="shared" si="12"/>
        <v>#N/A</v>
      </c>
      <c r="T37" s="1123" t="s">
        <v>1388</v>
      </c>
      <c r="U37" s="1168" t="e">
        <f t="shared" si="13"/>
        <v>#N/A</v>
      </c>
      <c r="V37" s="1123" t="s">
        <v>1388</v>
      </c>
      <c r="W37" s="1168" t="e">
        <f t="shared" si="14"/>
        <v>#N/A</v>
      </c>
      <c r="X37" s="1169"/>
      <c r="Y37" s="1143"/>
      <c r="Z37" s="1181" t="str">
        <f t="shared" si="18"/>
        <v>成新度</v>
      </c>
      <c r="AA37" s="1181" t="e">
        <f t="shared" si="15"/>
        <v>#N/A</v>
      </c>
      <c r="AB37" s="1181" t="e">
        <f t="shared" si="16"/>
        <v>#N/A</v>
      </c>
      <c r="AC37" s="1181" t="e">
        <f t="shared" si="17"/>
        <v>#N/A</v>
      </c>
    </row>
    <row r="38" ht="15" spans="1:29">
      <c r="A38" s="1051"/>
      <c r="B38" s="1000" t="s">
        <v>1414</v>
      </c>
      <c r="C38" s="1052"/>
      <c r="D38" s="1012">
        <v>100</v>
      </c>
      <c r="E38" s="1486"/>
      <c r="F38" s="1149">
        <f>SUMIF(114:114,E38,115:115)-SUMIF(114:114,C38,115:115)+100</f>
        <v>100</v>
      </c>
      <c r="G38" s="1052"/>
      <c r="H38" s="1012">
        <f>SUMIF(114:114,G38,115:115)-SUMIF(114:114,C38,115:115)+100</f>
        <v>100</v>
      </c>
      <c r="I38" s="1486"/>
      <c r="J38" s="1012">
        <f>SUMIF(114:114,I38,115:115)-SUMIF(114:114,C38,115:115)+100</f>
        <v>100</v>
      </c>
      <c r="K38" s="1498"/>
      <c r="L38" s="1132"/>
      <c r="M38" s="1117"/>
      <c r="N38" s="1117"/>
      <c r="O38" s="1117"/>
      <c r="P38" s="1444" t="s">
        <v>1409</v>
      </c>
      <c r="Q38" s="1093" t="str">
        <f t="shared" si="11"/>
        <v>物业管理</v>
      </c>
      <c r="R38" s="1077" t="s">
        <v>1388</v>
      </c>
      <c r="S38" s="1146">
        <f t="shared" si="12"/>
        <v>100</v>
      </c>
      <c r="T38" s="1077" t="s">
        <v>1388</v>
      </c>
      <c r="U38" s="1146">
        <f t="shared" si="13"/>
        <v>100</v>
      </c>
      <c r="V38" s="1077" t="s">
        <v>1388</v>
      </c>
      <c r="W38" s="1146">
        <f t="shared" si="14"/>
        <v>100</v>
      </c>
      <c r="X38" s="1160"/>
      <c r="Y38" s="1143" t="s">
        <v>1409</v>
      </c>
      <c r="Z38" s="1150" t="str">
        <f t="shared" si="18"/>
        <v>物业管理</v>
      </c>
      <c r="AA38" s="1150">
        <f t="shared" si="15"/>
        <v>1</v>
      </c>
      <c r="AB38" s="1150">
        <f t="shared" si="16"/>
        <v>1</v>
      </c>
      <c r="AC38" s="1150">
        <f t="shared" si="17"/>
        <v>1</v>
      </c>
    </row>
    <row r="39" ht="15" spans="1:29">
      <c r="A39" s="1051"/>
      <c r="B39" s="1000" t="s">
        <v>1415</v>
      </c>
      <c r="C39" s="1052"/>
      <c r="D39" s="1012">
        <v>100</v>
      </c>
      <c r="E39" s="1486"/>
      <c r="F39" s="1149">
        <f>SUMIF(116:116,E39,117:117)-SUMIF(116:116,C39,117:117)+100</f>
        <v>100</v>
      </c>
      <c r="G39" s="1052"/>
      <c r="H39" s="1012">
        <f>SUMIF(116:116,G39,117:117)-SUMIF(116:116,C39,117:117)+100</f>
        <v>100</v>
      </c>
      <c r="I39" s="1486"/>
      <c r="J39" s="1012">
        <f>SUMIF(116:116,I39,117:117)-SUMIF(116:116,C39,117:117)+100</f>
        <v>100</v>
      </c>
      <c r="K39" s="1498"/>
      <c r="L39" s="1132"/>
      <c r="M39" s="1117"/>
      <c r="N39" s="1117"/>
      <c r="O39" s="1117"/>
      <c r="P39" s="1444"/>
      <c r="Q39" s="1093" t="str">
        <f t="shared" si="11"/>
        <v>市政基础设施</v>
      </c>
      <c r="R39" s="1077" t="s">
        <v>1388</v>
      </c>
      <c r="S39" s="1146">
        <f t="shared" si="12"/>
        <v>100</v>
      </c>
      <c r="T39" s="1077" t="s">
        <v>1388</v>
      </c>
      <c r="U39" s="1146">
        <f t="shared" si="13"/>
        <v>100</v>
      </c>
      <c r="V39" s="1077" t="s">
        <v>1388</v>
      </c>
      <c r="W39" s="1146">
        <f t="shared" si="14"/>
        <v>100</v>
      </c>
      <c r="X39" s="1160"/>
      <c r="Y39" s="1143"/>
      <c r="Z39" s="1150" t="str">
        <f t="shared" si="18"/>
        <v>市政基础设施</v>
      </c>
      <c r="AA39" s="1150">
        <f t="shared" si="15"/>
        <v>1</v>
      </c>
      <c r="AB39" s="1150">
        <f t="shared" si="16"/>
        <v>1</v>
      </c>
      <c r="AC39" s="1150">
        <f t="shared" si="17"/>
        <v>1</v>
      </c>
    </row>
    <row r="40" ht="15" spans="1:29">
      <c r="A40" s="1051"/>
      <c r="B40" s="1000" t="s">
        <v>1416</v>
      </c>
      <c r="C40" s="1052"/>
      <c r="D40" s="1012">
        <v>100</v>
      </c>
      <c r="E40" s="1486"/>
      <c r="F40" s="1149">
        <f>SUMIF(118:118,E40,119:119)-SUMIF(118:118,C40,119:119)+100</f>
        <v>100</v>
      </c>
      <c r="G40" s="1052"/>
      <c r="H40" s="1012">
        <f>SUMIF(118:118,G40,119:119)-SUMIF(118:118,C40,119:119)+100</f>
        <v>100</v>
      </c>
      <c r="I40" s="1486"/>
      <c r="J40" s="1012">
        <f>SUMIF(118:118,I40,119:119)-SUMIF(118:118,C40,119:119)+100</f>
        <v>100</v>
      </c>
      <c r="K40" s="1498"/>
      <c r="L40" s="1132"/>
      <c r="M40" s="1117"/>
      <c r="N40" s="1117"/>
      <c r="O40" s="1117"/>
      <c r="P40" s="1444"/>
      <c r="Q40" s="1093" t="str">
        <f t="shared" si="11"/>
        <v>房型</v>
      </c>
      <c r="R40" s="1077" t="s">
        <v>1388</v>
      </c>
      <c r="S40" s="1146">
        <f t="shared" si="12"/>
        <v>100</v>
      </c>
      <c r="T40" s="1077" t="s">
        <v>1388</v>
      </c>
      <c r="U40" s="1146">
        <f t="shared" si="13"/>
        <v>100</v>
      </c>
      <c r="V40" s="1077" t="s">
        <v>1388</v>
      </c>
      <c r="W40" s="1146">
        <f t="shared" si="14"/>
        <v>100</v>
      </c>
      <c r="X40" s="1160"/>
      <c r="Y40" s="1143"/>
      <c r="Z40" s="1150" t="str">
        <f t="shared" si="18"/>
        <v>房型</v>
      </c>
      <c r="AA40" s="1150">
        <f t="shared" si="15"/>
        <v>1</v>
      </c>
      <c r="AB40" s="1150">
        <f t="shared" si="16"/>
        <v>1</v>
      </c>
      <c r="AC40" s="1150">
        <f t="shared" si="17"/>
        <v>1</v>
      </c>
    </row>
    <row r="41" s="955" customFormat="1" ht="28.8" spans="1:29">
      <c r="A41" s="1056"/>
      <c r="B41" s="1000" t="s">
        <v>1417</v>
      </c>
      <c r="C41" s="1326"/>
      <c r="D41" s="1002">
        <v>100</v>
      </c>
      <c r="E41" s="1005"/>
      <c r="F41" s="1000">
        <f>SUMIF(120:120,E41,121:121)-SUMIF(120:120,C41,121:121)+100</f>
        <v>100</v>
      </c>
      <c r="G41" s="1004"/>
      <c r="H41" s="1002">
        <f>SUMIF(120:120,G41,121:121)-SUMIF(120:120,C41,121:121)+100</f>
        <v>100</v>
      </c>
      <c r="I41" s="1041"/>
      <c r="J41" s="1012">
        <f>SUMIF(120:120,I41,121:121)-SUMIF(120:120,C41,121:121)+100</f>
        <v>100</v>
      </c>
      <c r="K41" s="1499"/>
      <c r="L41" s="1130"/>
      <c r="M41" s="1141"/>
      <c r="N41" s="1141"/>
      <c r="O41" s="1141"/>
      <c r="P41" s="1444"/>
      <c r="Q41" s="1344" t="str">
        <f t="shared" si="11"/>
        <v>单套/主力户型建筑面积</v>
      </c>
      <c r="R41" s="1171" t="s">
        <v>1388</v>
      </c>
      <c r="S41" s="1172">
        <f t="shared" si="12"/>
        <v>100</v>
      </c>
      <c r="T41" s="1171" t="s">
        <v>1388</v>
      </c>
      <c r="U41" s="1172">
        <f t="shared" si="13"/>
        <v>100</v>
      </c>
      <c r="V41" s="1171" t="s">
        <v>1388</v>
      </c>
      <c r="W41" s="1172">
        <f t="shared" si="14"/>
        <v>100</v>
      </c>
      <c r="X41" s="1173"/>
      <c r="Y41" s="1143"/>
      <c r="Z41" s="1182" t="str">
        <f t="shared" si="18"/>
        <v>单套/主力户型建筑面积</v>
      </c>
      <c r="AA41" s="1150">
        <f t="shared" si="15"/>
        <v>1</v>
      </c>
      <c r="AB41" s="1150">
        <f t="shared" si="16"/>
        <v>1</v>
      </c>
      <c r="AC41" s="1150">
        <f t="shared" si="17"/>
        <v>1</v>
      </c>
    </row>
    <row r="42" ht="15" spans="1:29">
      <c r="A42" s="1051"/>
      <c r="B42" s="1000" t="s">
        <v>1418</v>
      </c>
      <c r="C42" s="1052"/>
      <c r="D42" s="1012">
        <v>100</v>
      </c>
      <c r="E42" s="1486"/>
      <c r="F42" s="1149">
        <f>SUMIF(122:122,E42,123:123)-SUMIF(122:122,C42,123:123)+100</f>
        <v>100</v>
      </c>
      <c r="G42" s="1052"/>
      <c r="H42" s="1012">
        <f>SUMIF(122:122,G42,123:123)-SUMIF(122:122,C42,123:123)+100</f>
        <v>100</v>
      </c>
      <c r="I42" s="1486"/>
      <c r="J42" s="1012">
        <f>SUMIF(122:122,I42,123:123)-SUMIF(122:122,C42,123:123)+100</f>
        <v>100</v>
      </c>
      <c r="K42" s="1498"/>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8"/>
        <v>内部装修</v>
      </c>
      <c r="AA42" s="1150">
        <f t="shared" si="15"/>
        <v>1</v>
      </c>
      <c r="AB42" s="1150">
        <f t="shared" si="16"/>
        <v>1</v>
      </c>
      <c r="AC42" s="1150">
        <f t="shared" si="17"/>
        <v>1</v>
      </c>
    </row>
    <row r="43" ht="28.8" spans="1:29">
      <c r="A43" s="1051"/>
      <c r="B43" s="1000" t="s">
        <v>1419</v>
      </c>
      <c r="C43" s="1052"/>
      <c r="D43" s="1012">
        <v>100</v>
      </c>
      <c r="E43" s="1486"/>
      <c r="F43" s="1149">
        <f>SUMIF(124:124,E43,125:125)-SUMIF(124:124,C43,125:125)+100</f>
        <v>100</v>
      </c>
      <c r="G43" s="1052"/>
      <c r="H43" s="1012">
        <f>SUMIF(124:124,G43,125:125)-SUMIF(124:124,C43,125:125)+100</f>
        <v>100</v>
      </c>
      <c r="I43" s="1486"/>
      <c r="J43" s="1012">
        <f>SUMIF(124:124,I43,125:125)-SUMIF(124:124,C43,125:125)+100</f>
        <v>100</v>
      </c>
      <c r="K43" s="1498"/>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8"/>
        <v>内部装修维护情况</v>
      </c>
      <c r="AA43" s="1150">
        <f t="shared" si="15"/>
        <v>1</v>
      </c>
      <c r="AB43" s="1150">
        <f t="shared" si="16"/>
        <v>1</v>
      </c>
      <c r="AC43" s="1150">
        <f t="shared" si="17"/>
        <v>1</v>
      </c>
    </row>
    <row r="44" s="953" customFormat="1" ht="15" spans="1:29">
      <c r="A44" s="1053"/>
      <c r="B44" s="1231">
        <v>111</v>
      </c>
      <c r="C44" s="1326"/>
      <c r="D44" s="1002">
        <v>100</v>
      </c>
      <c r="E44" s="1326"/>
      <c r="F44" s="1000">
        <f>SUMIF(126:126,E44,127:127)-SUMIF(126:126,C44,127:127)+100</f>
        <v>100</v>
      </c>
      <c r="G44" s="1326"/>
      <c r="H44" s="1002">
        <f>SUMIF(126:126,G44,127:127)-SUMIF(126:126,C44,127:127)+100</f>
        <v>100</v>
      </c>
      <c r="I44" s="1326"/>
      <c r="J44" s="1002">
        <f>SUMIF(126:126,I44,127:127)-SUMIF(126:126,C44,127:127)+100</f>
        <v>100</v>
      </c>
      <c r="K44" s="1499"/>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8"/>
        <v>111</v>
      </c>
      <c r="AA44" s="1181">
        <f t="shared" si="15"/>
        <v>1</v>
      </c>
      <c r="AB44" s="1181">
        <f t="shared" si="16"/>
        <v>1</v>
      </c>
      <c r="AC44" s="1181">
        <f t="shared" si="17"/>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499"/>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8"/>
        <v>111</v>
      </c>
      <c r="AA45" s="1150">
        <f t="shared" si="15"/>
        <v>1</v>
      </c>
      <c r="AB45" s="1150">
        <f t="shared" si="16"/>
        <v>1</v>
      </c>
      <c r="AC45" s="1150">
        <f t="shared" si="17"/>
        <v>1</v>
      </c>
    </row>
    <row r="46" ht="15.75" spans="1:29">
      <c r="A46" s="1332"/>
      <c r="B46" s="1014">
        <v>111</v>
      </c>
      <c r="C46" s="1015"/>
      <c r="D46" s="1016">
        <v>100</v>
      </c>
      <c r="E46" s="1015"/>
      <c r="F46" s="1333">
        <f>SUMIF(130:130,E46,131:131)-SUMIF(130:130,C46,131:131)+100</f>
        <v>100</v>
      </c>
      <c r="G46" s="1015"/>
      <c r="H46" s="1016">
        <f>SUMIF(130:130,G46,131:131)-SUMIF(130:130,C46,131:131)+100</f>
        <v>100</v>
      </c>
      <c r="I46" s="1015"/>
      <c r="J46" s="1016">
        <f>SUMIF(130:130,I46,131:131)-SUMIF(130:130,C46,131:131)+100</f>
        <v>100</v>
      </c>
      <c r="K46" s="1499"/>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8"/>
        <v>111</v>
      </c>
      <c r="AA46" s="1150">
        <f t="shared" si="15"/>
        <v>1</v>
      </c>
      <c r="AB46" s="1150">
        <f t="shared" si="16"/>
        <v>1</v>
      </c>
      <c r="AC46" s="1150">
        <f t="shared" si="17"/>
        <v>1</v>
      </c>
    </row>
    <row r="47" ht="14.4" spans="1:29">
      <c r="A47" s="1058" t="s">
        <v>1420</v>
      </c>
      <c r="B47" s="1334"/>
      <c r="C47" s="1335" t="s">
        <v>124</v>
      </c>
      <c r="D47" s="1061"/>
      <c r="E47" s="1062"/>
      <c r="F47" s="1063"/>
      <c r="G47" s="1064"/>
      <c r="H47" s="1065"/>
      <c r="I47" s="1062"/>
      <c r="J47" s="1065"/>
      <c r="K47" s="1503"/>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504">
        <f>F48+H48+J48</f>
        <v>0</v>
      </c>
      <c r="L48" s="1147"/>
      <c r="M48" s="1074"/>
      <c r="N48" s="1074"/>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1488" t="e">
        <f>R49</f>
        <v>#DIV/0!</v>
      </c>
      <c r="D49" s="982"/>
      <c r="E49" s="982"/>
      <c r="F49" s="982"/>
      <c r="G49" s="982"/>
      <c r="H49" s="982"/>
      <c r="I49" s="982"/>
      <c r="J49" s="982"/>
      <c r="K49" s="1016"/>
      <c r="L49" s="1147"/>
      <c r="M49" s="1074"/>
      <c r="N49" s="1074"/>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15">
      <c r="A50" s="1074"/>
      <c r="B50" s="1074"/>
      <c r="C50" s="1074"/>
      <c r="D50" s="1074"/>
      <c r="E50" s="1074"/>
      <c r="F50" s="1074"/>
      <c r="G50" s="1074"/>
      <c r="H50" s="1074"/>
      <c r="I50" s="1074"/>
      <c r="J50" s="1074"/>
      <c r="K50" s="1074"/>
      <c r="L50" s="1074"/>
      <c r="M50" s="1074"/>
      <c r="N50" s="1074"/>
      <c r="O50" s="1074"/>
    </row>
    <row r="51" spans="1:15">
      <c r="A51" s="1074"/>
      <c r="B51" s="1074"/>
      <c r="C51" s="1074"/>
      <c r="D51" s="1074"/>
      <c r="E51" s="1074"/>
      <c r="F51" s="1074"/>
      <c r="G51" s="1074"/>
      <c r="H51" s="1074"/>
      <c r="I51" s="1074"/>
      <c r="J51" s="1074"/>
      <c r="K51" s="1074"/>
      <c r="L51" s="1074"/>
      <c r="M51" s="1074"/>
      <c r="N51" s="1074"/>
      <c r="O51" s="1074"/>
    </row>
    <row r="52" ht="13.5" customHeight="1" spans="1:15">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row>
    <row r="53" ht="13.5" customHeight="1" spans="1:15">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row>
    <row r="54" s="956" customFormat="1" ht="13.5" customHeight="1" spans="1:16">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505"/>
    </row>
    <row r="55" s="956" customFormat="1" spans="1:16">
      <c r="A55" s="1080"/>
      <c r="B55" s="1074"/>
      <c r="C55" s="1074"/>
      <c r="D55" s="1080"/>
      <c r="E55" s="1080"/>
      <c r="F55" s="1080"/>
      <c r="G55" s="1080"/>
      <c r="H55" s="1080"/>
      <c r="I55" s="1080"/>
      <c r="J55" s="1080"/>
      <c r="K55" s="1080"/>
      <c r="L55" s="1080"/>
      <c r="M55" s="1080"/>
      <c r="N55" s="1080"/>
      <c r="O55" s="1080"/>
      <c r="P55" s="1505"/>
    </row>
    <row r="56" spans="1:15">
      <c r="A56" s="1074"/>
      <c r="B56" s="1074"/>
      <c r="C56" s="1074"/>
      <c r="D56" s="1074"/>
      <c r="E56" s="1074"/>
      <c r="F56" s="1074"/>
      <c r="G56" s="1074"/>
      <c r="H56" s="1074"/>
      <c r="I56" s="1074"/>
      <c r="J56" s="1074"/>
      <c r="K56" s="1074"/>
      <c r="L56" s="1074"/>
      <c r="M56" s="1074"/>
      <c r="N56" s="1074"/>
      <c r="O56" s="1074"/>
    </row>
    <row r="57" ht="21.15" spans="1:17">
      <c r="A57" s="1107" t="s">
        <v>1427</v>
      </c>
      <c r="B57" s="1081"/>
      <c r="C57" s="1108"/>
      <c r="D57" s="1108"/>
      <c r="E57" s="1108"/>
      <c r="F57" s="1109"/>
      <c r="G57" s="1109"/>
      <c r="H57" s="1108"/>
      <c r="I57" s="1108"/>
      <c r="J57" s="1108"/>
      <c r="K57" s="1306"/>
      <c r="L57" s="1155"/>
      <c r="M57" s="1155"/>
      <c r="N57" s="1155"/>
      <c r="O57" s="1155"/>
      <c r="P57" s="1506"/>
      <c r="Q57" s="1421"/>
    </row>
    <row r="58" s="953" customFormat="1" ht="14.4" spans="1:16">
      <c r="A58" s="1337" t="s">
        <v>1386</v>
      </c>
      <c r="B58" s="1338"/>
      <c r="C58" s="1489" t="str">
        <f>YEAR(C7)&amp;"-"&amp;MONTH(C7)</f>
        <v>2022-7</v>
      </c>
      <c r="D58" s="1220">
        <f>EDATE(C58,-1)</f>
        <v>44713</v>
      </c>
      <c r="E58" s="1220">
        <f>EDATE(D58,-1)</f>
        <v>44682</v>
      </c>
      <c r="F58" s="1220">
        <f t="shared" ref="F58:O58" si="19">EDATE(E58,-1)</f>
        <v>44652</v>
      </c>
      <c r="G58" s="1220">
        <f t="shared" si="19"/>
        <v>44621</v>
      </c>
      <c r="H58" s="1220">
        <f t="shared" si="19"/>
        <v>44593</v>
      </c>
      <c r="I58" s="1220">
        <f t="shared" si="19"/>
        <v>44562</v>
      </c>
      <c r="J58" s="1220">
        <f t="shared" si="19"/>
        <v>44531</v>
      </c>
      <c r="K58" s="1220">
        <f t="shared" si="19"/>
        <v>44501</v>
      </c>
      <c r="L58" s="1220">
        <f t="shared" si="19"/>
        <v>44470</v>
      </c>
      <c r="M58" s="1220">
        <f t="shared" si="19"/>
        <v>44440</v>
      </c>
      <c r="N58" s="1220">
        <f t="shared" si="19"/>
        <v>44409</v>
      </c>
      <c r="O58" s="1220">
        <f t="shared" si="19"/>
        <v>44378</v>
      </c>
      <c r="P58" s="1507"/>
    </row>
    <row r="59" s="953" customFormat="1" spans="1:16">
      <c r="A59" s="1032"/>
      <c r="B59" s="1490"/>
      <c r="C59" s="1339">
        <v>100</v>
      </c>
      <c r="D59" s="1438"/>
      <c r="E59" s="1199"/>
      <c r="F59" s="1199"/>
      <c r="G59" s="1199"/>
      <c r="H59" s="1199"/>
      <c r="I59" s="1199"/>
      <c r="J59" s="1199"/>
      <c r="K59" s="1199"/>
      <c r="L59" s="1199"/>
      <c r="M59" s="1007"/>
      <c r="N59" s="1199"/>
      <c r="O59" s="1007"/>
      <c r="P59" s="1508"/>
    </row>
    <row r="60" s="953" customFormat="1" ht="15.15" spans="1:17">
      <c r="A60" s="1190" t="s">
        <v>1428</v>
      </c>
      <c r="B60" s="1191"/>
      <c r="C60" s="1192"/>
      <c r="D60" s="1193"/>
      <c r="E60" s="1193"/>
      <c r="F60" s="1193"/>
      <c r="G60" s="1193"/>
      <c r="H60" s="1193"/>
      <c r="I60" s="1193"/>
      <c r="J60" s="1193"/>
      <c r="K60" s="1193"/>
      <c r="L60" s="1193"/>
      <c r="M60" s="1232"/>
      <c r="N60" s="1193"/>
      <c r="O60" s="1232"/>
      <c r="P60" s="1508"/>
      <c r="Q60" s="1421"/>
    </row>
    <row r="61" s="953" customFormat="1" ht="14.4" spans="1:17">
      <c r="A61" s="1194" t="s">
        <v>1389</v>
      </c>
      <c r="B61" s="1195"/>
      <c r="C61" s="1196" t="s">
        <v>1390</v>
      </c>
      <c r="D61" s="1197"/>
      <c r="E61" s="1197"/>
      <c r="F61" s="1197"/>
      <c r="G61" s="1197"/>
      <c r="H61" s="1197"/>
      <c r="I61" s="1197"/>
      <c r="J61" s="1197"/>
      <c r="K61" s="1197"/>
      <c r="L61" s="1234"/>
      <c r="M61" s="1235"/>
      <c r="N61" s="1405"/>
      <c r="O61" s="1405"/>
      <c r="P61" s="1509"/>
      <c r="Q61" s="1421"/>
    </row>
    <row r="62" s="953" customFormat="1" ht="14.55" spans="1:17">
      <c r="A62" s="1194"/>
      <c r="B62" s="1195"/>
      <c r="C62" s="1438">
        <v>100</v>
      </c>
      <c r="D62" s="1199"/>
      <c r="E62" s="1199"/>
      <c r="F62" s="1199"/>
      <c r="G62" s="1199"/>
      <c r="H62" s="1199"/>
      <c r="I62" s="1199"/>
      <c r="J62" s="1199"/>
      <c r="K62" s="1199"/>
      <c r="L62" s="1199"/>
      <c r="M62" s="1237"/>
      <c r="N62" s="1405"/>
      <c r="O62" s="1405"/>
      <c r="P62" s="1508"/>
      <c r="Q62" s="1421"/>
    </row>
    <row r="63" ht="14.4" spans="1:17">
      <c r="A63" s="1017" t="s">
        <v>1429</v>
      </c>
      <c r="B63" s="1200" t="s">
        <v>1393</v>
      </c>
      <c r="C63" s="1088">
        <f>C9</f>
        <v>0</v>
      </c>
      <c r="D63" s="1144"/>
      <c r="E63" s="1144"/>
      <c r="F63" s="1144"/>
      <c r="G63" s="1144"/>
      <c r="H63" s="1144"/>
      <c r="I63" s="1144"/>
      <c r="J63" s="1144"/>
      <c r="K63" s="1238"/>
      <c r="L63" s="1239"/>
      <c r="M63" s="1240"/>
      <c r="N63" s="1413"/>
      <c r="O63" s="1413"/>
      <c r="P63" s="1508"/>
      <c r="Q63" s="1421"/>
    </row>
    <row r="64" ht="14.55" spans="1:17">
      <c r="A64" s="1003"/>
      <c r="B64" s="1201"/>
      <c r="C64" s="1202">
        <v>100</v>
      </c>
      <c r="D64" s="1202"/>
      <c r="E64" s="1202"/>
      <c r="F64" s="1202"/>
      <c r="G64" s="1202"/>
      <c r="H64" s="1202"/>
      <c r="I64" s="1202"/>
      <c r="J64" s="1202"/>
      <c r="K64" s="1202"/>
      <c r="L64" s="1202"/>
      <c r="M64" s="1241"/>
      <c r="N64" s="1425"/>
      <c r="O64" s="1425"/>
      <c r="P64" s="1508"/>
      <c r="Q64" s="1421"/>
    </row>
    <row r="65" ht="29.55" spans="1:17">
      <c r="A65" s="1003"/>
      <c r="B65" s="1203" t="s">
        <v>1396</v>
      </c>
      <c r="C65" s="1204" t="s">
        <v>1430</v>
      </c>
      <c r="D65" s="1204" t="s">
        <v>1431</v>
      </c>
      <c r="E65" s="1204" t="s">
        <v>1432</v>
      </c>
      <c r="F65" s="1204" t="s">
        <v>1433</v>
      </c>
      <c r="G65" s="1204" t="s">
        <v>1434</v>
      </c>
      <c r="H65" s="1204" t="s">
        <v>1435</v>
      </c>
      <c r="I65" s="1204" t="s">
        <v>1436</v>
      </c>
      <c r="J65" s="1204"/>
      <c r="K65" s="1243"/>
      <c r="L65" s="1244"/>
      <c r="M65" s="1245"/>
      <c r="N65" s="1413"/>
      <c r="O65" s="1413"/>
      <c r="P65" s="1508"/>
      <c r="Q65" s="1421"/>
    </row>
    <row r="66" ht="14.55" spans="1:17">
      <c r="A66" s="1003"/>
      <c r="B66" s="1205"/>
      <c r="C66" s="1206">
        <v>100</v>
      </c>
      <c r="D66" s="1206">
        <f t="shared" ref="D66:I66" si="20">C66-$K10</f>
        <v>100</v>
      </c>
      <c r="E66" s="1206">
        <f t="shared" si="20"/>
        <v>100</v>
      </c>
      <c r="F66" s="1206">
        <f t="shared" si="20"/>
        <v>100</v>
      </c>
      <c r="G66" s="1206">
        <f t="shared" si="20"/>
        <v>100</v>
      </c>
      <c r="H66" s="1206">
        <f t="shared" si="20"/>
        <v>100</v>
      </c>
      <c r="I66" s="1206">
        <f t="shared" si="20"/>
        <v>100</v>
      </c>
      <c r="J66" s="1206"/>
      <c r="K66" s="1206"/>
      <c r="L66" s="1206"/>
      <c r="M66" s="1246"/>
      <c r="N66" s="1425"/>
      <c r="O66" s="1425"/>
      <c r="P66" s="1508"/>
      <c r="Q66" s="1421"/>
    </row>
    <row r="67" ht="15.15" spans="1:17">
      <c r="A67" s="1003"/>
      <c r="B67" s="1207" t="s">
        <v>1397</v>
      </c>
      <c r="C67" s="1208" t="str">
        <f>C68&amp;"（含）"&amp;"-"&amp;D68</f>
        <v>（含）-</v>
      </c>
      <c r="D67" s="1208" t="str">
        <f t="shared" ref="D67:L67" si="21">D68&amp;"（含）"&amp;"-"&amp;E68</f>
        <v>（含）-</v>
      </c>
      <c r="E67" s="1208" t="str">
        <f t="shared" si="21"/>
        <v>（含）-</v>
      </c>
      <c r="F67" s="1208" t="str">
        <f t="shared" si="21"/>
        <v>（含）-</v>
      </c>
      <c r="G67" s="1208" t="str">
        <f t="shared" si="21"/>
        <v>（含）-</v>
      </c>
      <c r="H67" s="1208" t="str">
        <f t="shared" si="21"/>
        <v>（含）-</v>
      </c>
      <c r="I67" s="1208" t="str">
        <f t="shared" si="21"/>
        <v>（含）-</v>
      </c>
      <c r="J67" s="1208" t="str">
        <f t="shared" si="21"/>
        <v>（含）-</v>
      </c>
      <c r="K67" s="1208" t="str">
        <f t="shared" si="21"/>
        <v>（含）-</v>
      </c>
      <c r="L67" s="1208" t="str">
        <f t="shared" si="21"/>
        <v>（含）-</v>
      </c>
      <c r="M67" s="1024" t="str">
        <f>M68&amp;"（含）"&amp;"-"&amp;P68</f>
        <v>（含）-</v>
      </c>
      <c r="N67" s="1425"/>
      <c r="O67" s="1425"/>
      <c r="P67" s="1508"/>
      <c r="Q67" s="1421"/>
    </row>
    <row r="68" spans="1:17">
      <c r="A68" s="1003"/>
      <c r="B68" s="1209"/>
      <c r="C68" s="1009"/>
      <c r="D68" s="1009"/>
      <c r="E68" s="1009"/>
      <c r="F68" s="1009"/>
      <c r="G68" s="1009"/>
      <c r="H68" s="1009"/>
      <c r="I68" s="1009"/>
      <c r="J68" s="1009"/>
      <c r="K68" s="1247"/>
      <c r="L68" s="1248"/>
      <c r="M68" s="1249"/>
      <c r="N68" s="1413"/>
      <c r="O68" s="1413"/>
      <c r="P68" s="1508"/>
      <c r="Q68" s="1421"/>
    </row>
    <row r="69" ht="14.55" spans="1:17">
      <c r="A69" s="1003"/>
      <c r="B69" s="1201"/>
      <c r="C69" s="1206">
        <v>100</v>
      </c>
      <c r="D69" s="1206">
        <f t="shared" ref="D69:M69" si="22">C69-$K11</f>
        <v>100</v>
      </c>
      <c r="E69" s="1206">
        <f t="shared" si="22"/>
        <v>100</v>
      </c>
      <c r="F69" s="1206">
        <f t="shared" si="22"/>
        <v>100</v>
      </c>
      <c r="G69" s="1206">
        <f t="shared" si="22"/>
        <v>100</v>
      </c>
      <c r="H69" s="1206">
        <f t="shared" si="22"/>
        <v>100</v>
      </c>
      <c r="I69" s="1206">
        <f t="shared" si="22"/>
        <v>100</v>
      </c>
      <c r="J69" s="1206">
        <f t="shared" si="22"/>
        <v>100</v>
      </c>
      <c r="K69" s="1206">
        <f t="shared" si="22"/>
        <v>100</v>
      </c>
      <c r="L69" s="1206">
        <f t="shared" si="22"/>
        <v>100</v>
      </c>
      <c r="M69" s="1246">
        <f t="shared" si="22"/>
        <v>100</v>
      </c>
      <c r="N69" s="1425"/>
      <c r="O69" s="1425"/>
      <c r="P69" s="1508"/>
      <c r="Q69" s="1421"/>
    </row>
    <row r="70" s="955" customFormat="1" ht="14.55" spans="1:17">
      <c r="A70" s="1210"/>
      <c r="B70" s="1203">
        <f>B12</f>
        <v>111</v>
      </c>
      <c r="C70" s="1211"/>
      <c r="D70" s="1211"/>
      <c r="E70" s="1211"/>
      <c r="F70" s="1211"/>
      <c r="G70" s="1211"/>
      <c r="H70" s="1212"/>
      <c r="I70" s="1212"/>
      <c r="J70" s="1212"/>
      <c r="K70" s="1212"/>
      <c r="L70" s="1250"/>
      <c r="M70" s="1251"/>
      <c r="N70" s="1411"/>
      <c r="O70" s="1411"/>
      <c r="P70" s="1513"/>
      <c r="Q70" s="1426"/>
    </row>
    <row r="71" s="955" customFormat="1" ht="14.55" spans="1:17">
      <c r="A71" s="1210"/>
      <c r="B71" s="1205"/>
      <c r="C71" s="1213"/>
      <c r="D71" s="1202"/>
      <c r="E71" s="1202"/>
      <c r="F71" s="1202"/>
      <c r="G71" s="1202"/>
      <c r="H71" s="1202"/>
      <c r="I71" s="1202"/>
      <c r="J71" s="1202"/>
      <c r="K71" s="1202"/>
      <c r="L71" s="1202"/>
      <c r="M71" s="1241"/>
      <c r="N71" s="1425"/>
      <c r="O71" s="1425"/>
      <c r="P71" s="1513"/>
      <c r="Q71" s="1426"/>
    </row>
    <row r="72" s="955" customFormat="1" ht="14.55" spans="1:17">
      <c r="A72" s="1210"/>
      <c r="B72" s="1203">
        <f>B13</f>
        <v>111</v>
      </c>
      <c r="C72" s="1211"/>
      <c r="D72" s="1211"/>
      <c r="E72" s="1211"/>
      <c r="F72" s="1211"/>
      <c r="G72" s="1211"/>
      <c r="H72" s="1212"/>
      <c r="I72" s="1212"/>
      <c r="J72" s="1212"/>
      <c r="K72" s="1212"/>
      <c r="L72" s="1250"/>
      <c r="M72" s="1251"/>
      <c r="N72" s="1411"/>
      <c r="O72" s="1411"/>
      <c r="P72" s="1514"/>
      <c r="Q72" s="1427"/>
    </row>
    <row r="73" s="955" customFormat="1" ht="14.55" spans="1:17">
      <c r="A73" s="1210"/>
      <c r="B73" s="1205"/>
      <c r="C73" s="1213"/>
      <c r="D73" s="1213"/>
      <c r="E73" s="1213"/>
      <c r="F73" s="1213"/>
      <c r="G73" s="1213"/>
      <c r="H73" s="1214"/>
      <c r="I73" s="1214"/>
      <c r="J73" s="1214"/>
      <c r="K73" s="1214"/>
      <c r="L73" s="1214"/>
      <c r="M73" s="1252"/>
      <c r="N73" s="1411"/>
      <c r="O73" s="1411"/>
      <c r="P73" s="1513"/>
      <c r="Q73" s="1426"/>
    </row>
    <row r="74" s="955" customFormat="1" ht="14.55" spans="1:17">
      <c r="A74" s="1210"/>
      <c r="B74" s="1207">
        <f>B14</f>
        <v>111</v>
      </c>
      <c r="C74" s="1211"/>
      <c r="D74" s="1211"/>
      <c r="E74" s="1211"/>
      <c r="F74" s="1211"/>
      <c r="G74" s="1197"/>
      <c r="H74" s="1215"/>
      <c r="I74" s="1215"/>
      <c r="J74" s="1215"/>
      <c r="K74" s="1215"/>
      <c r="L74" s="1253"/>
      <c r="M74" s="1254"/>
      <c r="N74" s="1411"/>
      <c r="O74" s="1411"/>
      <c r="P74" s="1515"/>
      <c r="Q74" s="1426"/>
    </row>
    <row r="75" s="955" customFormat="1" ht="14.55" spans="1:17">
      <c r="A75" s="1216"/>
      <c r="B75" s="1217"/>
      <c r="C75" s="1218"/>
      <c r="D75" s="1218"/>
      <c r="E75" s="1218"/>
      <c r="F75" s="1218"/>
      <c r="G75" s="1218"/>
      <c r="H75" s="1219"/>
      <c r="I75" s="1219"/>
      <c r="J75" s="1219"/>
      <c r="K75" s="1219"/>
      <c r="L75" s="1219"/>
      <c r="M75" s="1256"/>
      <c r="N75" s="1411"/>
      <c r="O75" s="1411"/>
      <c r="P75" s="1513"/>
      <c r="Q75" s="1426"/>
    </row>
    <row r="76" ht="14.4" spans="1:17">
      <c r="A76" s="1017" t="s">
        <v>1398</v>
      </c>
      <c r="B76" s="1200" t="s">
        <v>1399</v>
      </c>
      <c r="C76" s="1220" t="s">
        <v>1437</v>
      </c>
      <c r="D76" s="1220" t="s">
        <v>1438</v>
      </c>
      <c r="E76" s="1220" t="s">
        <v>1439</v>
      </c>
      <c r="F76" s="1220" t="s">
        <v>1440</v>
      </c>
      <c r="G76" s="1220" t="s">
        <v>1441</v>
      </c>
      <c r="H76" s="1088"/>
      <c r="I76" s="1088"/>
      <c r="J76" s="1088"/>
      <c r="K76" s="1257"/>
      <c r="L76" s="1258"/>
      <c r="M76" s="1259"/>
      <c r="N76" s="1413"/>
      <c r="O76" s="1413"/>
      <c r="P76" s="1516"/>
      <c r="Q76" s="1421"/>
    </row>
    <row r="77" ht="14.55" spans="1:17">
      <c r="A77" s="1003"/>
      <c r="B77" s="1205"/>
      <c r="C77" s="1206">
        <v>100</v>
      </c>
      <c r="D77" s="1206">
        <f>C77-$K15</f>
        <v>100</v>
      </c>
      <c r="E77" s="1206">
        <f>D77-$K15</f>
        <v>100</v>
      </c>
      <c r="F77" s="1206">
        <f>E77-$K15</f>
        <v>100</v>
      </c>
      <c r="G77" s="1206">
        <f>F77-$K15</f>
        <v>100</v>
      </c>
      <c r="H77" s="1206"/>
      <c r="I77" s="1206"/>
      <c r="J77" s="1206"/>
      <c r="K77" s="1206"/>
      <c r="L77" s="1206"/>
      <c r="M77" s="1246"/>
      <c r="N77" s="1425"/>
      <c r="O77" s="1425"/>
      <c r="P77" s="1508"/>
      <c r="Q77" s="1421"/>
    </row>
    <row r="78" ht="15.15" spans="1:17">
      <c r="A78" s="1003"/>
      <c r="B78" s="1203" t="s">
        <v>1401</v>
      </c>
      <c r="C78" s="1221" t="s">
        <v>1437</v>
      </c>
      <c r="D78" s="1221" t="s">
        <v>1438</v>
      </c>
      <c r="E78" s="1221" t="s">
        <v>1439</v>
      </c>
      <c r="F78" s="1221" t="s">
        <v>1440</v>
      </c>
      <c r="G78" s="1221" t="s">
        <v>1441</v>
      </c>
      <c r="H78" s="1204"/>
      <c r="I78" s="1204"/>
      <c r="J78" s="1204"/>
      <c r="K78" s="1243"/>
      <c r="L78" s="1244"/>
      <c r="M78" s="1245"/>
      <c r="N78" s="1413"/>
      <c r="O78" s="1413"/>
      <c r="P78" s="1508"/>
      <c r="Q78" s="1421"/>
    </row>
    <row r="79" ht="14.55" spans="1:17">
      <c r="A79" s="1003"/>
      <c r="B79" s="1205"/>
      <c r="C79" s="1206">
        <v>100</v>
      </c>
      <c r="D79" s="1206">
        <f>C79-$K17</f>
        <v>100</v>
      </c>
      <c r="E79" s="1206">
        <f>D79-$K17</f>
        <v>100</v>
      </c>
      <c r="F79" s="1206">
        <f>E79-$K17</f>
        <v>100</v>
      </c>
      <c r="G79" s="1206">
        <f>F79-$K17</f>
        <v>100</v>
      </c>
      <c r="H79" s="1206"/>
      <c r="I79" s="1206"/>
      <c r="J79" s="1206"/>
      <c r="K79" s="1206"/>
      <c r="L79" s="1206"/>
      <c r="M79" s="1246"/>
      <c r="N79" s="1425"/>
      <c r="O79" s="1425"/>
      <c r="P79" s="1508"/>
      <c r="Q79" s="1421"/>
    </row>
    <row r="80" ht="15.15" spans="1:17">
      <c r="A80" s="1003"/>
      <c r="B80" s="1203" t="s">
        <v>1402</v>
      </c>
      <c r="C80" s="1221" t="s">
        <v>1437</v>
      </c>
      <c r="D80" s="1221" t="s">
        <v>1438</v>
      </c>
      <c r="E80" s="1221" t="s">
        <v>1439</v>
      </c>
      <c r="F80" s="1221" t="s">
        <v>1440</v>
      </c>
      <c r="G80" s="1221" t="s">
        <v>1441</v>
      </c>
      <c r="H80" s="1204"/>
      <c r="I80" s="1204"/>
      <c r="J80" s="1204"/>
      <c r="K80" s="1243"/>
      <c r="L80" s="1244"/>
      <c r="M80" s="1245"/>
      <c r="N80" s="1413"/>
      <c r="O80" s="1413"/>
      <c r="P80" s="1508"/>
      <c r="Q80" s="1421"/>
    </row>
    <row r="81" ht="14.55" spans="1:17">
      <c r="A81" s="1003"/>
      <c r="B81" s="1205"/>
      <c r="C81" s="1206">
        <v>100</v>
      </c>
      <c r="D81" s="1206">
        <f>C81-$K19</f>
        <v>100</v>
      </c>
      <c r="E81" s="1206">
        <f>D81-$K19</f>
        <v>100</v>
      </c>
      <c r="F81" s="1206">
        <f>E81-$K19</f>
        <v>100</v>
      </c>
      <c r="G81" s="1206">
        <f>F81-$K19</f>
        <v>100</v>
      </c>
      <c r="H81" s="1206"/>
      <c r="I81" s="1206"/>
      <c r="J81" s="1206"/>
      <c r="K81" s="1206"/>
      <c r="L81" s="1206"/>
      <c r="M81" s="1246"/>
      <c r="N81" s="1425"/>
      <c r="O81" s="1425"/>
      <c r="P81" s="1508"/>
      <c r="Q81" s="1421"/>
    </row>
    <row r="82" ht="15.15" spans="1:17">
      <c r="A82" s="1003"/>
      <c r="B82" s="1207" t="s">
        <v>1403</v>
      </c>
      <c r="C82" s="1204" t="s">
        <v>1442</v>
      </c>
      <c r="D82" s="1204" t="s">
        <v>1443</v>
      </c>
      <c r="E82" s="1204" t="s">
        <v>1444</v>
      </c>
      <c r="F82" s="1204" t="s">
        <v>1445</v>
      </c>
      <c r="G82" s="1204" t="s">
        <v>1446</v>
      </c>
      <c r="H82" s="1204"/>
      <c r="I82" s="1204"/>
      <c r="J82" s="1204"/>
      <c r="K82" s="1204"/>
      <c r="L82" s="1204"/>
      <c r="M82" s="1349"/>
      <c r="N82" s="1425"/>
      <c r="O82" s="1425"/>
      <c r="P82" s="1508"/>
      <c r="Q82" s="1421"/>
    </row>
    <row r="83" ht="14.55" spans="1:17">
      <c r="A83" s="1003"/>
      <c r="B83" s="1207"/>
      <c r="C83" s="1135">
        <v>100</v>
      </c>
      <c r="D83" s="1135">
        <f>C83-$K21</f>
        <v>100</v>
      </c>
      <c r="E83" s="1135">
        <f t="shared" ref="E83:G83" si="23">D83-$K21</f>
        <v>100</v>
      </c>
      <c r="F83" s="1135">
        <f t="shared" si="23"/>
        <v>100</v>
      </c>
      <c r="G83" s="1135">
        <f t="shared" si="23"/>
        <v>100</v>
      </c>
      <c r="H83" s="1135"/>
      <c r="I83" s="1135"/>
      <c r="J83" s="1135"/>
      <c r="K83" s="1135"/>
      <c r="L83" s="1135"/>
      <c r="M83" s="1026"/>
      <c r="N83" s="1425"/>
      <c r="O83" s="1425"/>
      <c r="P83" s="1508"/>
      <c r="Q83" s="1421"/>
    </row>
    <row r="84" ht="15.15" spans="1:17">
      <c r="A84" s="1003"/>
      <c r="B84" s="1203" t="s">
        <v>1404</v>
      </c>
      <c r="C84" s="1221" t="s">
        <v>1437</v>
      </c>
      <c r="D84" s="1221" t="s">
        <v>1438</v>
      </c>
      <c r="E84" s="1221" t="s">
        <v>1439</v>
      </c>
      <c r="F84" s="1221" t="s">
        <v>1440</v>
      </c>
      <c r="G84" s="1221" t="s">
        <v>1441</v>
      </c>
      <c r="H84" s="1204"/>
      <c r="I84" s="1204"/>
      <c r="J84" s="1204"/>
      <c r="K84" s="1243"/>
      <c r="L84" s="1244"/>
      <c r="M84" s="1245"/>
      <c r="N84" s="1413"/>
      <c r="O84" s="1413"/>
      <c r="P84" s="1508"/>
      <c r="Q84" s="1421"/>
    </row>
    <row r="85" ht="14.55" spans="1:17">
      <c r="A85" s="1003"/>
      <c r="B85" s="1205"/>
      <c r="C85" s="1206">
        <v>100</v>
      </c>
      <c r="D85" s="1206">
        <f>C85-$K23</f>
        <v>100</v>
      </c>
      <c r="E85" s="1206">
        <f>D85-$K23</f>
        <v>100</v>
      </c>
      <c r="F85" s="1206">
        <f>E85-$K23</f>
        <v>100</v>
      </c>
      <c r="G85" s="1206">
        <f>F85-$K23</f>
        <v>100</v>
      </c>
      <c r="H85" s="1206"/>
      <c r="I85" s="1206"/>
      <c r="J85" s="1206"/>
      <c r="K85" s="1206"/>
      <c r="L85" s="1206"/>
      <c r="M85" s="1246"/>
      <c r="N85" s="1425"/>
      <c r="O85" s="1425"/>
      <c r="P85" s="1508"/>
      <c r="Q85" s="1421"/>
    </row>
    <row r="86" s="953" customFormat="1" ht="15.15" spans="1:17">
      <c r="A86" s="1006"/>
      <c r="B86" s="1203" t="s">
        <v>1405</v>
      </c>
      <c r="C86" s="1211"/>
      <c r="D86" s="1211"/>
      <c r="E86" s="1211"/>
      <c r="F86" s="1211"/>
      <c r="G86" s="1211"/>
      <c r="H86" s="1211"/>
      <c r="I86" s="1211"/>
      <c r="J86" s="1211"/>
      <c r="K86" s="1211"/>
      <c r="L86" s="1350"/>
      <c r="M86" s="1351"/>
      <c r="N86" s="1405"/>
      <c r="O86" s="1405"/>
      <c r="P86" s="1508"/>
      <c r="Q86" s="1421"/>
    </row>
    <row r="87" s="953" customFormat="1" ht="14.55" spans="1:17">
      <c r="A87" s="1006"/>
      <c r="B87" s="1205"/>
      <c r="C87" s="1222">
        <v>100</v>
      </c>
      <c r="D87" s="1206">
        <f t="shared" ref="D87:M87" si="24">$C$87-($C$86-D86)*$K$25</f>
        <v>100</v>
      </c>
      <c r="E87" s="1206">
        <f t="shared" si="24"/>
        <v>100</v>
      </c>
      <c r="F87" s="1206">
        <f t="shared" si="24"/>
        <v>100</v>
      </c>
      <c r="G87" s="1206">
        <f t="shared" si="24"/>
        <v>100</v>
      </c>
      <c r="H87" s="1206">
        <f t="shared" si="24"/>
        <v>100</v>
      </c>
      <c r="I87" s="1206">
        <f t="shared" si="24"/>
        <v>100</v>
      </c>
      <c r="J87" s="1206">
        <f t="shared" si="24"/>
        <v>100</v>
      </c>
      <c r="K87" s="1206">
        <f t="shared" si="24"/>
        <v>100</v>
      </c>
      <c r="L87" s="1206">
        <f t="shared" si="24"/>
        <v>100</v>
      </c>
      <c r="M87" s="1206">
        <f t="shared" si="24"/>
        <v>100</v>
      </c>
      <c r="N87" s="1425"/>
      <c r="O87" s="1425"/>
      <c r="P87" s="1508"/>
      <c r="Q87" s="1421"/>
    </row>
    <row r="88" s="953" customFormat="1" ht="15.15" spans="1:17">
      <c r="A88" s="1006"/>
      <c r="B88" s="1203" t="s">
        <v>1406</v>
      </c>
      <c r="C88" s="1211"/>
      <c r="D88" s="1211"/>
      <c r="E88" s="1211"/>
      <c r="F88" s="1458"/>
      <c r="G88" s="1211"/>
      <c r="H88" s="1211"/>
      <c r="I88" s="1211"/>
      <c r="J88" s="1211"/>
      <c r="K88" s="1211"/>
      <c r="L88" s="1211"/>
      <c r="M88" s="1351"/>
      <c r="N88" s="1405"/>
      <c r="O88" s="1405"/>
      <c r="P88" s="1508"/>
      <c r="Q88" s="1421"/>
    </row>
    <row r="89" s="953" customFormat="1" ht="14.55" spans="1:17">
      <c r="A89" s="1006"/>
      <c r="B89" s="1205"/>
      <c r="C89" s="1222">
        <v>100</v>
      </c>
      <c r="D89" s="1206">
        <f t="shared" ref="D89:M89" si="25">C89-$K26</f>
        <v>100</v>
      </c>
      <c r="E89" s="1206">
        <f t="shared" si="25"/>
        <v>100</v>
      </c>
      <c r="F89" s="1206">
        <f t="shared" si="25"/>
        <v>100</v>
      </c>
      <c r="G89" s="1206">
        <f t="shared" si="25"/>
        <v>100</v>
      </c>
      <c r="H89" s="1206">
        <f t="shared" si="25"/>
        <v>100</v>
      </c>
      <c r="I89" s="1206">
        <f t="shared" si="25"/>
        <v>100</v>
      </c>
      <c r="J89" s="1206">
        <f t="shared" si="25"/>
        <v>100</v>
      </c>
      <c r="K89" s="1206">
        <f t="shared" si="25"/>
        <v>100</v>
      </c>
      <c r="L89" s="1206">
        <f t="shared" si="25"/>
        <v>100</v>
      </c>
      <c r="M89" s="1206">
        <f t="shared" si="25"/>
        <v>100</v>
      </c>
      <c r="N89" s="1425"/>
      <c r="O89" s="1425"/>
      <c r="P89" s="1508"/>
      <c r="Q89" s="1421"/>
    </row>
    <row r="90" s="955" customFormat="1" ht="14.55" spans="1:17">
      <c r="A90" s="1210"/>
      <c r="B90" s="1203">
        <f>B27</f>
        <v>111</v>
      </c>
      <c r="C90" s="1211"/>
      <c r="D90" s="1211"/>
      <c r="E90" s="1211"/>
      <c r="F90" s="1211"/>
      <c r="G90" s="1211"/>
      <c r="H90" s="1212"/>
      <c r="I90" s="1212"/>
      <c r="J90" s="1212"/>
      <c r="K90" s="1212"/>
      <c r="L90" s="1250"/>
      <c r="M90" s="1251"/>
      <c r="N90" s="1411"/>
      <c r="O90" s="1411"/>
      <c r="P90" s="1513"/>
      <c r="Q90" s="1426"/>
    </row>
    <row r="91" s="955" customFormat="1" ht="14.55" spans="1:17">
      <c r="A91" s="1210"/>
      <c r="B91" s="1205"/>
      <c r="C91" s="1213"/>
      <c r="D91" s="1213"/>
      <c r="E91" s="1213"/>
      <c r="F91" s="1213"/>
      <c r="G91" s="1213"/>
      <c r="H91" s="1214"/>
      <c r="I91" s="1214"/>
      <c r="J91" s="1214"/>
      <c r="K91" s="1214"/>
      <c r="L91" s="1214"/>
      <c r="M91" s="1252"/>
      <c r="N91" s="1411"/>
      <c r="O91" s="1411"/>
      <c r="P91" s="1513"/>
      <c r="Q91" s="1426"/>
    </row>
    <row r="92" ht="14.55" spans="1:17">
      <c r="A92" s="1003"/>
      <c r="B92" s="1203">
        <f>B28</f>
        <v>111</v>
      </c>
      <c r="C92" s="1211"/>
      <c r="D92" s="1211"/>
      <c r="E92" s="1211"/>
      <c r="F92" s="1211"/>
      <c r="G92" s="1225"/>
      <c r="H92" s="1225"/>
      <c r="I92" s="1225"/>
      <c r="J92" s="1225"/>
      <c r="K92" s="1266"/>
      <c r="L92" s="1267"/>
      <c r="M92" s="1268"/>
      <c r="N92" s="1413"/>
      <c r="O92" s="1413"/>
      <c r="P92" s="1508"/>
      <c r="Q92" s="1421"/>
    </row>
    <row r="93" ht="14.55" spans="1:17">
      <c r="A93" s="1003"/>
      <c r="B93" s="1205"/>
      <c r="C93" s="1213"/>
      <c r="D93" s="1202"/>
      <c r="E93" s="1202"/>
      <c r="F93" s="1202"/>
      <c r="G93" s="1202"/>
      <c r="H93" s="1202"/>
      <c r="I93" s="1202"/>
      <c r="J93" s="1202"/>
      <c r="K93" s="1202"/>
      <c r="L93" s="1202"/>
      <c r="M93" s="1241"/>
      <c r="N93" s="1425"/>
      <c r="O93" s="1425"/>
      <c r="P93" s="1508"/>
      <c r="Q93" s="1421"/>
    </row>
    <row r="94" ht="14.55" spans="1:17">
      <c r="A94" s="1003"/>
      <c r="B94" s="1203">
        <f>B29</f>
        <v>111</v>
      </c>
      <c r="C94" s="1211"/>
      <c r="D94" s="1211"/>
      <c r="E94" s="1211"/>
      <c r="F94" s="1211"/>
      <c r="G94" s="1225"/>
      <c r="H94" s="1225"/>
      <c r="I94" s="1225"/>
      <c r="J94" s="1225"/>
      <c r="K94" s="1266"/>
      <c r="L94" s="1267"/>
      <c r="M94" s="1268"/>
      <c r="N94" s="1413"/>
      <c r="O94" s="1413"/>
      <c r="P94" s="1508"/>
      <c r="Q94" s="1421"/>
    </row>
    <row r="95" ht="14.55" spans="1:17">
      <c r="A95" s="1003"/>
      <c r="B95" s="1205"/>
      <c r="C95" s="1213"/>
      <c r="D95" s="1213"/>
      <c r="E95" s="1213"/>
      <c r="F95" s="1213"/>
      <c r="G95" s="1202"/>
      <c r="H95" s="1202"/>
      <c r="I95" s="1202"/>
      <c r="J95" s="1202"/>
      <c r="K95" s="1202"/>
      <c r="L95" s="1202"/>
      <c r="M95" s="1241"/>
      <c r="N95" s="1425"/>
      <c r="O95" s="1425"/>
      <c r="P95" s="1508"/>
      <c r="Q95" s="1421"/>
    </row>
    <row r="96" ht="14.55" spans="1:17">
      <c r="A96" s="1003"/>
      <c r="B96" s="1203">
        <f>B30</f>
        <v>111</v>
      </c>
      <c r="C96" s="1211"/>
      <c r="D96" s="1211"/>
      <c r="E96" s="1211"/>
      <c r="F96" s="1211"/>
      <c r="G96" s="1225"/>
      <c r="H96" s="1225"/>
      <c r="I96" s="1225"/>
      <c r="J96" s="1225"/>
      <c r="K96" s="1266"/>
      <c r="L96" s="1267"/>
      <c r="M96" s="1268"/>
      <c r="N96" s="1413"/>
      <c r="O96" s="1413"/>
      <c r="P96" s="1508"/>
      <c r="Q96" s="1421"/>
    </row>
    <row r="97" ht="14.55" spans="1:17">
      <c r="A97" s="1003"/>
      <c r="B97" s="1205"/>
      <c r="C97" s="1218"/>
      <c r="D97" s="1218"/>
      <c r="E97" s="1218"/>
      <c r="F97" s="1218"/>
      <c r="G97" s="1202"/>
      <c r="H97" s="1202"/>
      <c r="I97" s="1202"/>
      <c r="J97" s="1202"/>
      <c r="K97" s="1202"/>
      <c r="L97" s="1202"/>
      <c r="M97" s="1241"/>
      <c r="N97" s="1425"/>
      <c r="O97" s="1425"/>
      <c r="P97" s="1508"/>
      <c r="Q97" s="1421"/>
    </row>
    <row r="98" ht="14.55" spans="1:17">
      <c r="A98" s="1003"/>
      <c r="B98" s="1207">
        <f>B31</f>
        <v>111</v>
      </c>
      <c r="C98" s="1226"/>
      <c r="D98" s="1226"/>
      <c r="E98" s="1226"/>
      <c r="F98" s="1226"/>
      <c r="G98" s="1226"/>
      <c r="H98" s="1226"/>
      <c r="I98" s="1226"/>
      <c r="J98" s="1226"/>
      <c r="K98" s="1269"/>
      <c r="L98" s="1270"/>
      <c r="M98" s="1271"/>
      <c r="N98" s="1413"/>
      <c r="O98" s="1413"/>
      <c r="P98" s="1508"/>
      <c r="Q98" s="1421"/>
    </row>
    <row r="99" ht="14.55" spans="1:17">
      <c r="A99" s="1013"/>
      <c r="B99" s="1217"/>
      <c r="C99" s="1227"/>
      <c r="D99" s="1227"/>
      <c r="E99" s="1227"/>
      <c r="F99" s="1227"/>
      <c r="G99" s="1227"/>
      <c r="H99" s="1227"/>
      <c r="I99" s="1227"/>
      <c r="J99" s="1227"/>
      <c r="K99" s="1227"/>
      <c r="L99" s="1227"/>
      <c r="M99" s="1272"/>
      <c r="N99" s="1425"/>
      <c r="O99" s="1425"/>
      <c r="P99" s="1508"/>
      <c r="Q99" s="1421"/>
    </row>
    <row r="100" ht="14.4" spans="1:17">
      <c r="A100" s="1017" t="s">
        <v>1407</v>
      </c>
      <c r="B100" s="1200" t="s">
        <v>1408</v>
      </c>
      <c r="C100" s="1144"/>
      <c r="D100" s="1144"/>
      <c r="E100" s="1144"/>
      <c r="F100" s="1144"/>
      <c r="G100" s="1144"/>
      <c r="H100" s="1144"/>
      <c r="I100" s="1144"/>
      <c r="J100" s="1144"/>
      <c r="K100" s="1238"/>
      <c r="L100" s="1239"/>
      <c r="M100" s="1240"/>
      <c r="N100" s="1413"/>
      <c r="O100" s="1413"/>
      <c r="P100" s="1508"/>
      <c r="Q100" s="1421"/>
    </row>
    <row r="101" ht="14.55" spans="1:17">
      <c r="A101" s="1003"/>
      <c r="B101" s="1205"/>
      <c r="C101" s="1206">
        <v>100</v>
      </c>
      <c r="D101" s="1206">
        <f t="shared" ref="D101:M101" si="26">C101-$K32</f>
        <v>100</v>
      </c>
      <c r="E101" s="1206">
        <f t="shared" si="26"/>
        <v>100</v>
      </c>
      <c r="F101" s="1206">
        <f t="shared" si="26"/>
        <v>100</v>
      </c>
      <c r="G101" s="1206">
        <f t="shared" si="26"/>
        <v>100</v>
      </c>
      <c r="H101" s="1206">
        <f t="shared" si="26"/>
        <v>100</v>
      </c>
      <c r="I101" s="1206">
        <f t="shared" si="26"/>
        <v>100</v>
      </c>
      <c r="J101" s="1206">
        <f t="shared" si="26"/>
        <v>100</v>
      </c>
      <c r="K101" s="1206">
        <f t="shared" si="26"/>
        <v>100</v>
      </c>
      <c r="L101" s="1206">
        <f t="shared" si="26"/>
        <v>100</v>
      </c>
      <c r="M101" s="1206">
        <f t="shared" si="26"/>
        <v>100</v>
      </c>
      <c r="N101" s="1425"/>
      <c r="O101" s="1425"/>
      <c r="P101" s="1508"/>
      <c r="Q101" s="1421"/>
    </row>
    <row r="102" ht="15.15" spans="1:17">
      <c r="A102" s="1003"/>
      <c r="B102" s="1203" t="s">
        <v>1410</v>
      </c>
      <c r="C102" s="1221" t="str">
        <f>C103&amp;"(含)"&amp;"-"&amp;D103</f>
        <v>(含)-</v>
      </c>
      <c r="D102" s="1221" t="str">
        <f t="shared" ref="D102:L102" si="27">D103&amp;"(含)"&amp;"-"&amp;E103</f>
        <v>(含)-</v>
      </c>
      <c r="E102" s="1221" t="str">
        <f t="shared" si="27"/>
        <v>(含)-</v>
      </c>
      <c r="F102" s="1221" t="str">
        <f t="shared" si="27"/>
        <v>(含)-</v>
      </c>
      <c r="G102" s="1221" t="str">
        <f t="shared" si="27"/>
        <v>(含)-</v>
      </c>
      <c r="H102" s="1221" t="str">
        <f t="shared" si="27"/>
        <v>(含)-</v>
      </c>
      <c r="I102" s="1221" t="str">
        <f t="shared" si="27"/>
        <v>(含)-</v>
      </c>
      <c r="J102" s="1221" t="str">
        <f t="shared" si="27"/>
        <v>(含)-</v>
      </c>
      <c r="K102" s="1221" t="str">
        <f t="shared" si="27"/>
        <v>(含)-</v>
      </c>
      <c r="L102" s="1221" t="str">
        <f t="shared" si="27"/>
        <v>(含)-</v>
      </c>
      <c r="M102" s="1221" t="str">
        <f>M103&amp;"(含)"&amp;"-"&amp;P103</f>
        <v>(含)-</v>
      </c>
      <c r="N102" s="1405"/>
      <c r="O102" s="1405"/>
      <c r="P102" s="1508"/>
      <c r="Q102" s="1421"/>
    </row>
    <row r="103" s="955" customFormat="1" spans="1:17">
      <c r="A103" s="1056"/>
      <c r="B103" s="1228"/>
      <c r="C103" s="1189"/>
      <c r="D103" s="1189"/>
      <c r="E103" s="1189"/>
      <c r="F103" s="1189"/>
      <c r="G103" s="1189"/>
      <c r="H103" s="1189"/>
      <c r="I103" s="1189"/>
      <c r="J103" s="1273"/>
      <c r="K103" s="1273"/>
      <c r="L103" s="1274"/>
      <c r="M103" s="1275"/>
      <c r="N103" s="1411"/>
      <c r="O103" s="1411"/>
      <c r="P103" s="1513"/>
      <c r="Q103" s="1426"/>
    </row>
    <row r="104" s="955" customFormat="1" ht="14.55" spans="1:17">
      <c r="A104" s="1210"/>
      <c r="B104" s="1205"/>
      <c r="C104" s="1213"/>
      <c r="D104" s="1202"/>
      <c r="E104" s="1202"/>
      <c r="F104" s="1202"/>
      <c r="G104" s="1202"/>
      <c r="H104" s="1202"/>
      <c r="I104" s="1202"/>
      <c r="J104" s="1202"/>
      <c r="K104" s="1202"/>
      <c r="L104" s="1202"/>
      <c r="M104" s="1202"/>
      <c r="N104" s="1425"/>
      <c r="O104" s="1425"/>
      <c r="P104" s="1513"/>
      <c r="Q104" s="1426"/>
    </row>
    <row r="105" ht="15.15" spans="1:17">
      <c r="A105" s="1051"/>
      <c r="B105" s="1203" t="s">
        <v>1411</v>
      </c>
      <c r="C105" s="1211"/>
      <c r="D105" s="1211"/>
      <c r="E105" s="1225"/>
      <c r="F105" s="1225"/>
      <c r="G105" s="1225"/>
      <c r="H105" s="1225"/>
      <c r="I105" s="1225"/>
      <c r="J105" s="1225"/>
      <c r="K105" s="1266"/>
      <c r="L105" s="1267"/>
      <c r="M105" s="1268"/>
      <c r="N105" s="1413"/>
      <c r="O105" s="1413"/>
      <c r="P105" s="1508"/>
      <c r="Q105" s="1421"/>
    </row>
    <row r="106" ht="14.55" spans="1:17">
      <c r="A106" s="1003"/>
      <c r="B106" s="1205"/>
      <c r="C106" s="1206">
        <v>100</v>
      </c>
      <c r="D106" s="1206">
        <f t="shared" ref="D106:M106" si="28">C106-$K34</f>
        <v>100</v>
      </c>
      <c r="E106" s="1206">
        <f t="shared" si="28"/>
        <v>100</v>
      </c>
      <c r="F106" s="1206">
        <f t="shared" si="28"/>
        <v>100</v>
      </c>
      <c r="G106" s="1206">
        <f t="shared" si="28"/>
        <v>100</v>
      </c>
      <c r="H106" s="1206">
        <f t="shared" si="28"/>
        <v>100</v>
      </c>
      <c r="I106" s="1206">
        <f t="shared" si="28"/>
        <v>100</v>
      </c>
      <c r="J106" s="1206">
        <f t="shared" si="28"/>
        <v>100</v>
      </c>
      <c r="K106" s="1206">
        <f t="shared" si="28"/>
        <v>100</v>
      </c>
      <c r="L106" s="1206">
        <f t="shared" si="28"/>
        <v>100</v>
      </c>
      <c r="M106" s="1206">
        <f t="shared" si="28"/>
        <v>100</v>
      </c>
      <c r="N106" s="1425"/>
      <c r="O106" s="1425"/>
      <c r="P106" s="1508"/>
      <c r="Q106" s="1421"/>
    </row>
    <row r="107" ht="15.15" spans="1:17">
      <c r="A107" s="1051"/>
      <c r="B107" s="1203" t="s">
        <v>1412</v>
      </c>
      <c r="C107" s="1225"/>
      <c r="D107" s="1225"/>
      <c r="E107" s="1225"/>
      <c r="F107" s="1225"/>
      <c r="G107" s="1225"/>
      <c r="H107" s="1225"/>
      <c r="I107" s="1225"/>
      <c r="J107" s="1225"/>
      <c r="K107" s="1266"/>
      <c r="L107" s="1267"/>
      <c r="M107" s="1268"/>
      <c r="N107" s="1413"/>
      <c r="O107" s="1413"/>
      <c r="P107" s="1508"/>
      <c r="Q107" s="1421"/>
    </row>
    <row r="108" ht="14.55" spans="1:17">
      <c r="A108" s="1003"/>
      <c r="B108" s="1205"/>
      <c r="C108" s="1206">
        <v>100</v>
      </c>
      <c r="D108" s="1206">
        <f t="shared" ref="D108:M108" si="29">C108-$K35</f>
        <v>100</v>
      </c>
      <c r="E108" s="1206">
        <f t="shared" si="29"/>
        <v>100</v>
      </c>
      <c r="F108" s="1206">
        <f t="shared" si="29"/>
        <v>100</v>
      </c>
      <c r="G108" s="1206">
        <f t="shared" si="29"/>
        <v>100</v>
      </c>
      <c r="H108" s="1206">
        <f t="shared" si="29"/>
        <v>100</v>
      </c>
      <c r="I108" s="1206">
        <f t="shared" si="29"/>
        <v>100</v>
      </c>
      <c r="J108" s="1206">
        <f t="shared" si="29"/>
        <v>100</v>
      </c>
      <c r="K108" s="1206">
        <f t="shared" si="29"/>
        <v>100</v>
      </c>
      <c r="L108" s="1206">
        <f t="shared" si="29"/>
        <v>100</v>
      </c>
      <c r="M108" s="1206">
        <f t="shared" si="29"/>
        <v>100</v>
      </c>
      <c r="N108" s="1425"/>
      <c r="O108" s="1425"/>
      <c r="P108" s="1508"/>
      <c r="Q108" s="1421"/>
    </row>
    <row r="109" ht="15.15" spans="1:17">
      <c r="A109" s="1051"/>
      <c r="B109" s="1203" t="s">
        <v>1413</v>
      </c>
      <c r="C109" s="1211"/>
      <c r="D109" s="1211"/>
      <c r="E109" s="1211"/>
      <c r="F109" s="1225"/>
      <c r="G109" s="1225"/>
      <c r="H109" s="1225"/>
      <c r="I109" s="1225"/>
      <c r="J109" s="1225"/>
      <c r="K109" s="1266"/>
      <c r="L109" s="1267"/>
      <c r="M109" s="1268"/>
      <c r="N109" s="1413"/>
      <c r="O109" s="1413"/>
      <c r="P109" s="1508"/>
      <c r="Q109" s="1421"/>
    </row>
    <row r="110" ht="14.55" spans="1:17">
      <c r="A110" s="1003"/>
      <c r="B110" s="1205"/>
      <c r="C110" s="1206">
        <v>100</v>
      </c>
      <c r="D110" s="1206">
        <f t="shared" ref="D110:M110" si="30">C110-$K36</f>
        <v>100</v>
      </c>
      <c r="E110" s="1206">
        <f t="shared" si="30"/>
        <v>100</v>
      </c>
      <c r="F110" s="1206">
        <f t="shared" si="30"/>
        <v>100</v>
      </c>
      <c r="G110" s="1206">
        <f t="shared" si="30"/>
        <v>100</v>
      </c>
      <c r="H110" s="1206">
        <f t="shared" si="30"/>
        <v>100</v>
      </c>
      <c r="I110" s="1206">
        <f t="shared" si="30"/>
        <v>100</v>
      </c>
      <c r="J110" s="1206">
        <f t="shared" si="30"/>
        <v>100</v>
      </c>
      <c r="K110" s="1206">
        <f t="shared" si="30"/>
        <v>100</v>
      </c>
      <c r="L110" s="1206">
        <f t="shared" si="30"/>
        <v>100</v>
      </c>
      <c r="M110" s="1206">
        <f t="shared" si="30"/>
        <v>100</v>
      </c>
      <c r="N110" s="1425"/>
      <c r="O110" s="1425"/>
      <c r="P110" s="1508"/>
      <c r="Q110" s="1421"/>
    </row>
    <row r="111" s="955" customFormat="1" ht="15.15" spans="1:17">
      <c r="A111" s="1056"/>
      <c r="B111" s="1203" t="s">
        <v>541</v>
      </c>
      <c r="C111" s="1221" t="str">
        <f>C112&amp;"(含)"&amp;"-"&amp;D112</f>
        <v>0.5(含)-0.6</v>
      </c>
      <c r="D111" s="1221" t="str">
        <f>D112&amp;"(含)"&amp;"-"&amp;E112</f>
        <v>0.6(含)-0.7</v>
      </c>
      <c r="E111" s="1221" t="str">
        <f>E112&amp;"(含)"&amp;"-"&amp;F112</f>
        <v>0.7(含)-0.8</v>
      </c>
      <c r="F111" s="1221" t="str">
        <f>F112&amp;"(含)"&amp;"-"&amp;G112</f>
        <v>0.8(含)-0.9</v>
      </c>
      <c r="G111" s="1221" t="str">
        <f>G112&amp;"(含)"&amp;"-"&amp;ROUND(H112,0)&amp;"(含)"</f>
        <v>0.9(含)-1(含)</v>
      </c>
      <c r="H111" s="1221" t="str">
        <f>ROUND(H112,0)&amp;"(含)"&amp;"-"&amp;I112</f>
        <v>1(含)-</v>
      </c>
      <c r="I111" s="1221"/>
      <c r="J111" s="1223"/>
      <c r="K111" s="1223"/>
      <c r="L111" s="1262"/>
      <c r="M111" s="1263"/>
      <c r="N111" s="1411"/>
      <c r="O111" s="1411"/>
      <c r="P111" s="1513"/>
      <c r="Q111" s="1426"/>
    </row>
    <row r="112" s="955" customFormat="1" spans="1:17">
      <c r="A112" s="1056"/>
      <c r="B112" s="1207"/>
      <c r="C112" s="1170">
        <v>0.5</v>
      </c>
      <c r="D112" s="1170">
        <v>0.6</v>
      </c>
      <c r="E112" s="1170">
        <v>0.7</v>
      </c>
      <c r="F112" s="1170">
        <v>0.8</v>
      </c>
      <c r="G112" s="1170">
        <v>0.9</v>
      </c>
      <c r="H112" s="1170">
        <v>1.0001</v>
      </c>
      <c r="I112" s="1170"/>
      <c r="J112" s="1344"/>
      <c r="K112" s="1344"/>
      <c r="L112" s="1517"/>
      <c r="M112" s="1518"/>
      <c r="N112" s="1411"/>
      <c r="O112" s="1411"/>
      <c r="P112" s="1513"/>
      <c r="Q112" s="1426"/>
    </row>
    <row r="113" s="955" customFormat="1" ht="14.55" spans="1:17">
      <c r="A113" s="1210"/>
      <c r="B113" s="1205"/>
      <c r="C113" s="1222">
        <v>100</v>
      </c>
      <c r="D113" s="1206">
        <f>C113+$K37</f>
        <v>100</v>
      </c>
      <c r="E113" s="1206">
        <f>D113+$K37</f>
        <v>100</v>
      </c>
      <c r="F113" s="1206">
        <f>E113+$K37</f>
        <v>100</v>
      </c>
      <c r="G113" s="1206">
        <f>F113+$K37</f>
        <v>100</v>
      </c>
      <c r="H113" s="1206">
        <f>G113+$K37</f>
        <v>100</v>
      </c>
      <c r="I113" s="1222"/>
      <c r="J113" s="1224"/>
      <c r="K113" s="1224"/>
      <c r="L113" s="1224"/>
      <c r="M113" s="1264"/>
      <c r="N113" s="1411"/>
      <c r="O113" s="1411"/>
      <c r="P113" s="1513"/>
      <c r="Q113" s="1426"/>
    </row>
    <row r="114" ht="15.15" spans="1:17">
      <c r="A114" s="1051"/>
      <c r="B114" s="1203" t="s">
        <v>1414</v>
      </c>
      <c r="C114" s="1211"/>
      <c r="D114" s="1211"/>
      <c r="E114" s="1225"/>
      <c r="F114" s="1225"/>
      <c r="G114" s="1225"/>
      <c r="H114" s="1225"/>
      <c r="I114" s="1225"/>
      <c r="J114" s="1225"/>
      <c r="K114" s="1266"/>
      <c r="L114" s="1267"/>
      <c r="M114" s="1268"/>
      <c r="N114" s="1413"/>
      <c r="O114" s="1413"/>
      <c r="P114" s="1508"/>
      <c r="Q114" s="1421"/>
    </row>
    <row r="115" ht="14.55" spans="1:17">
      <c r="A115" s="1003"/>
      <c r="B115" s="1205"/>
      <c r="C115" s="1206">
        <v>100</v>
      </c>
      <c r="D115" s="1206">
        <f t="shared" ref="D115:M115" si="31">C115-$K38</f>
        <v>100</v>
      </c>
      <c r="E115" s="1206">
        <f t="shared" si="31"/>
        <v>100</v>
      </c>
      <c r="F115" s="1206">
        <f t="shared" si="31"/>
        <v>100</v>
      </c>
      <c r="G115" s="1206">
        <f t="shared" si="31"/>
        <v>100</v>
      </c>
      <c r="H115" s="1206">
        <f t="shared" si="31"/>
        <v>100</v>
      </c>
      <c r="I115" s="1206">
        <f t="shared" si="31"/>
        <v>100</v>
      </c>
      <c r="J115" s="1206">
        <f t="shared" si="31"/>
        <v>100</v>
      </c>
      <c r="K115" s="1206">
        <f t="shared" si="31"/>
        <v>100</v>
      </c>
      <c r="L115" s="1206">
        <f t="shared" si="31"/>
        <v>100</v>
      </c>
      <c r="M115" s="1206">
        <f t="shared" si="31"/>
        <v>100</v>
      </c>
      <c r="N115" s="1425"/>
      <c r="O115" s="1425"/>
      <c r="P115" s="1508"/>
      <c r="Q115" s="1421"/>
    </row>
    <row r="116" ht="15.15" spans="1:17">
      <c r="A116" s="1051"/>
      <c r="B116" s="1203" t="s">
        <v>1415</v>
      </c>
      <c r="C116" s="1211"/>
      <c r="D116" s="1211"/>
      <c r="E116" s="1211"/>
      <c r="F116" s="1211"/>
      <c r="G116" s="1211"/>
      <c r="H116" s="1225"/>
      <c r="I116" s="1225"/>
      <c r="J116" s="1225"/>
      <c r="K116" s="1266"/>
      <c r="L116" s="1267"/>
      <c r="M116" s="1268"/>
      <c r="N116" s="1413"/>
      <c r="O116" s="1413"/>
      <c r="P116" s="1508"/>
      <c r="Q116" s="1421"/>
    </row>
    <row r="117" ht="14.55" spans="1:17">
      <c r="A117" s="1003"/>
      <c r="B117" s="1205"/>
      <c r="C117" s="1206">
        <v>100</v>
      </c>
      <c r="D117" s="1206">
        <f>C117-$K39</f>
        <v>100</v>
      </c>
      <c r="E117" s="1206">
        <f>D117-$K39</f>
        <v>100</v>
      </c>
      <c r="F117" s="1206">
        <f>E117-$K39</f>
        <v>100</v>
      </c>
      <c r="G117" s="1206">
        <f>F117-$K39</f>
        <v>100</v>
      </c>
      <c r="H117" s="1206"/>
      <c r="I117" s="1206"/>
      <c r="J117" s="1206"/>
      <c r="K117" s="1206"/>
      <c r="L117" s="1206"/>
      <c r="M117" s="1246"/>
      <c r="N117" s="1425"/>
      <c r="O117" s="1425"/>
      <c r="P117" s="1508"/>
      <c r="Q117" s="1421"/>
    </row>
    <row r="118" ht="15.15" spans="1:17">
      <c r="A118" s="1051"/>
      <c r="B118" s="1203" t="s">
        <v>1416</v>
      </c>
      <c r="C118" s="1225"/>
      <c r="D118" s="1225"/>
      <c r="E118" s="1225"/>
      <c r="F118" s="1225"/>
      <c r="G118" s="1225"/>
      <c r="H118" s="1225"/>
      <c r="I118" s="1225"/>
      <c r="J118" s="1225"/>
      <c r="K118" s="1266"/>
      <c r="L118" s="1267"/>
      <c r="M118" s="1268"/>
      <c r="N118" s="1413"/>
      <c r="O118" s="1413"/>
      <c r="P118" s="1508"/>
      <c r="Q118" s="1421"/>
    </row>
    <row r="119" ht="14.55" spans="1:17">
      <c r="A119" s="1003"/>
      <c r="B119" s="1205"/>
      <c r="C119" s="1206">
        <v>100</v>
      </c>
      <c r="D119" s="1206">
        <f t="shared" ref="D119:M119" si="32">C119-$K40</f>
        <v>100</v>
      </c>
      <c r="E119" s="1206">
        <f t="shared" si="32"/>
        <v>100</v>
      </c>
      <c r="F119" s="1206">
        <f t="shared" si="32"/>
        <v>100</v>
      </c>
      <c r="G119" s="1206">
        <f t="shared" si="32"/>
        <v>100</v>
      </c>
      <c r="H119" s="1206">
        <f t="shared" si="32"/>
        <v>100</v>
      </c>
      <c r="I119" s="1206">
        <f t="shared" si="32"/>
        <v>100</v>
      </c>
      <c r="J119" s="1206">
        <f t="shared" si="32"/>
        <v>100</v>
      </c>
      <c r="K119" s="1206">
        <f t="shared" si="32"/>
        <v>100</v>
      </c>
      <c r="L119" s="1206">
        <f t="shared" si="32"/>
        <v>100</v>
      </c>
      <c r="M119" s="1206">
        <f t="shared" si="32"/>
        <v>100</v>
      </c>
      <c r="N119" s="1425"/>
      <c r="O119" s="1425"/>
      <c r="P119" s="1508"/>
      <c r="Q119" s="1421"/>
    </row>
    <row r="120" s="955" customFormat="1" ht="29.55" spans="1:17">
      <c r="A120" s="1056"/>
      <c r="B120" s="1203" t="s">
        <v>1417</v>
      </c>
      <c r="C120" s="1211"/>
      <c r="D120" s="1211"/>
      <c r="E120" s="1211"/>
      <c r="F120" s="1211"/>
      <c r="G120" s="1211"/>
      <c r="H120" s="1211"/>
      <c r="I120" s="1211"/>
      <c r="J120" s="1211"/>
      <c r="K120" s="1211"/>
      <c r="L120" s="1350"/>
      <c r="M120" s="1351"/>
      <c r="N120" s="1411"/>
      <c r="O120" s="1411"/>
      <c r="P120" s="1513"/>
      <c r="Q120" s="1426"/>
    </row>
    <row r="121" s="955" customFormat="1" ht="14.55" spans="1:17">
      <c r="A121" s="1210"/>
      <c r="B121" s="1201"/>
      <c r="C121" s="1213"/>
      <c r="D121" s="1202"/>
      <c r="E121" s="1202"/>
      <c r="F121" s="1202"/>
      <c r="G121" s="1202"/>
      <c r="H121" s="1202"/>
      <c r="I121" s="1202"/>
      <c r="J121" s="1202"/>
      <c r="K121" s="1202"/>
      <c r="L121" s="1202"/>
      <c r="M121" s="1202"/>
      <c r="N121" s="1411"/>
      <c r="O121" s="1411"/>
      <c r="P121" s="1513"/>
      <c r="Q121" s="1426"/>
    </row>
    <row r="122" ht="15.15" spans="1:17">
      <c r="A122" s="1051"/>
      <c r="B122" s="1203" t="s">
        <v>1418</v>
      </c>
      <c r="C122" s="1211"/>
      <c r="D122" s="1211"/>
      <c r="E122" s="1211"/>
      <c r="F122" s="1225"/>
      <c r="G122" s="1225"/>
      <c r="H122" s="1225"/>
      <c r="I122" s="1225"/>
      <c r="J122" s="1225"/>
      <c r="K122" s="1266"/>
      <c r="L122" s="1267"/>
      <c r="M122" s="1268"/>
      <c r="N122" s="1413"/>
      <c r="O122" s="1413"/>
      <c r="P122" s="1508"/>
      <c r="Q122" s="1421"/>
    </row>
    <row r="123" ht="14.55" spans="1:17">
      <c r="A123" s="1003"/>
      <c r="B123" s="1205"/>
      <c r="C123" s="1206">
        <v>100</v>
      </c>
      <c r="D123" s="1206">
        <f t="shared" ref="D123:M123" si="33">C123-$K42</f>
        <v>100</v>
      </c>
      <c r="E123" s="1206">
        <f t="shared" si="33"/>
        <v>100</v>
      </c>
      <c r="F123" s="1206">
        <f t="shared" si="33"/>
        <v>100</v>
      </c>
      <c r="G123" s="1206">
        <f t="shared" si="33"/>
        <v>100</v>
      </c>
      <c r="H123" s="1206">
        <f t="shared" si="33"/>
        <v>100</v>
      </c>
      <c r="I123" s="1206">
        <f t="shared" si="33"/>
        <v>100</v>
      </c>
      <c r="J123" s="1206">
        <f t="shared" si="33"/>
        <v>100</v>
      </c>
      <c r="K123" s="1206">
        <f t="shared" si="33"/>
        <v>100</v>
      </c>
      <c r="L123" s="1206">
        <f t="shared" si="33"/>
        <v>100</v>
      </c>
      <c r="M123" s="1206">
        <f t="shared" si="33"/>
        <v>100</v>
      </c>
      <c r="N123" s="1425"/>
      <c r="O123" s="1425"/>
      <c r="P123" s="1508"/>
      <c r="Q123" s="1421"/>
    </row>
    <row r="124" ht="29.55" spans="1:17">
      <c r="A124" s="1051"/>
      <c r="B124" s="1203" t="s">
        <v>1419</v>
      </c>
      <c r="C124" s="1221" t="s">
        <v>1437</v>
      </c>
      <c r="D124" s="1221" t="s">
        <v>1438</v>
      </c>
      <c r="E124" s="1221" t="s">
        <v>1439</v>
      </c>
      <c r="F124" s="1221" t="s">
        <v>1440</v>
      </c>
      <c r="G124" s="1221" t="s">
        <v>1441</v>
      </c>
      <c r="H124" s="1204"/>
      <c r="I124" s="1204"/>
      <c r="J124" s="1204"/>
      <c r="K124" s="1243"/>
      <c r="L124" s="1244"/>
      <c r="M124" s="1245"/>
      <c r="N124" s="1413"/>
      <c r="O124" s="1413"/>
      <c r="P124" s="1513"/>
      <c r="Q124" s="1421"/>
    </row>
    <row r="125" ht="14.55" spans="1:17">
      <c r="A125" s="1003"/>
      <c r="B125" s="1205"/>
      <c r="C125" s="1206">
        <v>100</v>
      </c>
      <c r="D125" s="1206">
        <f>C125-$K43</f>
        <v>100</v>
      </c>
      <c r="E125" s="1206">
        <f>D125-$K43</f>
        <v>100</v>
      </c>
      <c r="F125" s="1206">
        <f>E125-$K43</f>
        <v>100</v>
      </c>
      <c r="G125" s="1206">
        <f>F125-$K43</f>
        <v>100</v>
      </c>
      <c r="H125" s="1206"/>
      <c r="I125" s="1206"/>
      <c r="J125" s="1206"/>
      <c r="K125" s="1206"/>
      <c r="L125" s="1206"/>
      <c r="M125" s="1246"/>
      <c r="N125" s="1425"/>
      <c r="O125" s="1425"/>
      <c r="P125" s="1508"/>
      <c r="Q125" s="1421"/>
    </row>
    <row r="126" s="955" customFormat="1" ht="14.55" spans="1:17">
      <c r="A126" s="1056"/>
      <c r="B126" s="1203">
        <f>B44</f>
        <v>111</v>
      </c>
      <c r="C126" s="1211"/>
      <c r="D126" s="1211"/>
      <c r="E126" s="1211"/>
      <c r="F126" s="1211"/>
      <c r="G126" s="1211"/>
      <c r="H126" s="1212"/>
      <c r="I126" s="1212"/>
      <c r="J126" s="1212"/>
      <c r="K126" s="1212"/>
      <c r="L126" s="1250"/>
      <c r="M126" s="1251"/>
      <c r="N126" s="1411"/>
      <c r="O126" s="1411"/>
      <c r="P126" s="1513"/>
      <c r="Q126" s="1426"/>
    </row>
    <row r="127" s="955" customFormat="1" ht="14.55" spans="1:17">
      <c r="A127" s="1210"/>
      <c r="B127" s="1205"/>
      <c r="C127" s="1213"/>
      <c r="D127" s="1202"/>
      <c r="E127" s="1202"/>
      <c r="F127" s="1202"/>
      <c r="G127" s="1213"/>
      <c r="H127" s="1214"/>
      <c r="I127" s="1214"/>
      <c r="J127" s="1214"/>
      <c r="K127" s="1214"/>
      <c r="L127" s="1214"/>
      <c r="M127" s="1252"/>
      <c r="N127" s="1411"/>
      <c r="O127" s="1411"/>
      <c r="P127" s="1513"/>
      <c r="Q127" s="1426"/>
    </row>
    <row r="128" ht="14.55" spans="1:17">
      <c r="A128" s="1051"/>
      <c r="B128" s="1203">
        <f>B45</f>
        <v>111</v>
      </c>
      <c r="C128" s="1211"/>
      <c r="D128" s="1211"/>
      <c r="E128" s="1211"/>
      <c r="F128" s="1211"/>
      <c r="G128" s="1225"/>
      <c r="H128" s="1225"/>
      <c r="I128" s="1225"/>
      <c r="J128" s="1225"/>
      <c r="K128" s="1266"/>
      <c r="L128" s="1267"/>
      <c r="M128" s="1268"/>
      <c r="N128" s="1413"/>
      <c r="O128" s="1413"/>
      <c r="P128" s="1508"/>
      <c r="Q128" s="1421"/>
    </row>
    <row r="129" ht="14.55" spans="1:17">
      <c r="A129" s="1003"/>
      <c r="B129" s="1205"/>
      <c r="C129" s="1213"/>
      <c r="D129" s="1213"/>
      <c r="E129" s="1213"/>
      <c r="F129" s="1213"/>
      <c r="G129" s="1202"/>
      <c r="H129" s="1202"/>
      <c r="I129" s="1202"/>
      <c r="J129" s="1202"/>
      <c r="K129" s="1202"/>
      <c r="L129" s="1202"/>
      <c r="M129" s="1241"/>
      <c r="N129" s="1425"/>
      <c r="O129" s="1425"/>
      <c r="P129" s="1508"/>
      <c r="Q129" s="1421"/>
    </row>
    <row r="130" ht="14.55" spans="1:17">
      <c r="A130" s="1051"/>
      <c r="B130" s="1207">
        <f>B46</f>
        <v>111</v>
      </c>
      <c r="C130" s="1211"/>
      <c r="D130" s="1211"/>
      <c r="E130" s="1211"/>
      <c r="F130" s="1211"/>
      <c r="G130" s="1226"/>
      <c r="H130" s="1226"/>
      <c r="I130" s="1226"/>
      <c r="J130" s="1226"/>
      <c r="K130" s="1197"/>
      <c r="L130" s="1234"/>
      <c r="M130" s="1271"/>
      <c r="N130" s="1413"/>
      <c r="O130" s="1413"/>
      <c r="P130" s="1508"/>
      <c r="Q130" s="1421"/>
    </row>
    <row r="131" ht="14.55" spans="1:17">
      <c r="A131" s="1013"/>
      <c r="B131" s="1217"/>
      <c r="C131" s="1218"/>
      <c r="D131" s="1218"/>
      <c r="E131" s="1218"/>
      <c r="F131" s="1218"/>
      <c r="G131" s="1227"/>
      <c r="H131" s="1227"/>
      <c r="I131" s="1227"/>
      <c r="J131" s="1227"/>
      <c r="K131" s="1227"/>
      <c r="L131" s="1227"/>
      <c r="M131" s="1272"/>
      <c r="N131" s="1425"/>
      <c r="O131" s="1425"/>
      <c r="P131" s="1508"/>
      <c r="Q131" s="1421"/>
    </row>
    <row r="136" ht="15.15" spans="2:2">
      <c r="B136" s="1519" t="s">
        <v>1447</v>
      </c>
    </row>
    <row r="137" ht="15" spans="2:11">
      <c r="B137" s="1520" t="s">
        <v>1448</v>
      </c>
      <c r="C137" s="1521"/>
      <c r="D137" s="1521"/>
      <c r="E137" s="1521"/>
      <c r="F137" s="1521"/>
      <c r="G137" s="1522"/>
      <c r="H137" s="1523"/>
      <c r="I137" s="1546" t="s">
        <v>1449</v>
      </c>
      <c r="J137" s="1521"/>
      <c r="K137" s="1547"/>
    </row>
    <row r="138" ht="15" spans="2:11">
      <c r="B138" s="1524"/>
      <c r="C138" s="1525" t="s">
        <v>1450</v>
      </c>
      <c r="D138" s="1525" t="s">
        <v>1451</v>
      </c>
      <c r="E138" s="1526" t="s">
        <v>1452</v>
      </c>
      <c r="F138" s="1527" t="s">
        <v>1453</v>
      </c>
      <c r="G138" s="1525" t="s">
        <v>1451</v>
      </c>
      <c r="H138" s="1528" t="s">
        <v>1452</v>
      </c>
      <c r="I138" s="1548"/>
      <c r="J138" s="1525" t="s">
        <v>1454</v>
      </c>
      <c r="K138" s="1528" t="s">
        <v>1455</v>
      </c>
    </row>
    <row r="139" ht="15" spans="2:11">
      <c r="B139" s="1529">
        <v>6</v>
      </c>
      <c r="C139" s="1530">
        <v>96</v>
      </c>
      <c r="D139" s="1531" t="s">
        <v>1456</v>
      </c>
      <c r="E139" s="1532">
        <v>100</v>
      </c>
      <c r="F139" s="1533">
        <v>102.5</v>
      </c>
      <c r="G139" s="1531" t="s">
        <v>1456</v>
      </c>
      <c r="H139" s="1534">
        <v>105</v>
      </c>
      <c r="I139" s="1549" t="s">
        <v>1457</v>
      </c>
      <c r="J139" s="1530">
        <v>20</v>
      </c>
      <c r="K139" s="1550">
        <f>C145/(J139-2)</f>
        <v>0.00405555555555556</v>
      </c>
    </row>
    <row r="140" ht="15" spans="2:11">
      <c r="B140" s="1535">
        <v>5</v>
      </c>
      <c r="C140" s="1536">
        <v>100</v>
      </c>
      <c r="D140" s="1536"/>
      <c r="E140" s="1537"/>
      <c r="F140" s="1538">
        <v>102</v>
      </c>
      <c r="G140" s="1536"/>
      <c r="H140" s="1539"/>
      <c r="I140" s="1551" t="s">
        <v>1458</v>
      </c>
      <c r="J140" s="308">
        <f>ROUNDUP((J139-1)/2,0)</f>
        <v>10</v>
      </c>
      <c r="K140" s="1552">
        <v>100</v>
      </c>
    </row>
    <row r="141" ht="15" spans="2:11">
      <c r="B141" s="1535">
        <v>4</v>
      </c>
      <c r="C141" s="1536">
        <v>102</v>
      </c>
      <c r="D141" s="1536"/>
      <c r="E141" s="1537"/>
      <c r="F141" s="1538">
        <v>101.5</v>
      </c>
      <c r="G141" s="1536"/>
      <c r="H141" s="1539"/>
      <c r="I141" s="1551" t="s">
        <v>1459</v>
      </c>
      <c r="J141" s="308">
        <v>1</v>
      </c>
      <c r="K141" s="1552">
        <f>ROUND(100+(J141-J140)*K139*100,1)</f>
        <v>96.4</v>
      </c>
    </row>
    <row r="142" ht="15" spans="2:11">
      <c r="B142" s="1535">
        <v>3</v>
      </c>
      <c r="C142" s="1536">
        <v>103</v>
      </c>
      <c r="D142" s="1536"/>
      <c r="E142" s="1537"/>
      <c r="F142" s="1538">
        <v>101</v>
      </c>
      <c r="G142" s="1536"/>
      <c r="H142" s="1539"/>
      <c r="I142" s="1551" t="s">
        <v>1460</v>
      </c>
      <c r="J142" s="308">
        <f>J139</f>
        <v>20</v>
      </c>
      <c r="K142" s="1539">
        <v>95</v>
      </c>
    </row>
    <row r="143" ht="15" spans="2:11">
      <c r="B143" s="1535">
        <v>2</v>
      </c>
      <c r="C143" s="1536">
        <v>100</v>
      </c>
      <c r="D143" s="1536"/>
      <c r="E143" s="1537"/>
      <c r="F143" s="1538">
        <v>100.5</v>
      </c>
      <c r="G143" s="1536"/>
      <c r="H143" s="1539"/>
      <c r="I143" s="1551" t="s">
        <v>1461</v>
      </c>
      <c r="J143" s="1536">
        <v>15</v>
      </c>
      <c r="K143" s="1552">
        <f>ROUND(100+(J143-J140)*K139*100,1)</f>
        <v>102</v>
      </c>
    </row>
    <row r="144" ht="15" spans="2:11">
      <c r="B144" s="1535">
        <v>1</v>
      </c>
      <c r="C144" s="1536">
        <v>98</v>
      </c>
      <c r="D144" s="1540" t="s">
        <v>1462</v>
      </c>
      <c r="E144" s="1537">
        <v>102</v>
      </c>
      <c r="F144" s="1541">
        <v>100</v>
      </c>
      <c r="G144" s="1540" t="s">
        <v>1462</v>
      </c>
      <c r="H144" s="1539">
        <v>105</v>
      </c>
      <c r="I144" s="1551" t="s">
        <v>1461</v>
      </c>
      <c r="J144" s="1536">
        <v>18</v>
      </c>
      <c r="K144" s="1552">
        <f>ROUND(100+(J144-J140)*K139*100,1)</f>
        <v>103.2</v>
      </c>
    </row>
    <row r="145" ht="16.35" spans="2:11">
      <c r="B145" s="1542" t="s">
        <v>1463</v>
      </c>
      <c r="C145" s="1543">
        <f>ROUND(MAX(C139:C144)/MIN(C139:C144)-1,3)</f>
        <v>0.073</v>
      </c>
      <c r="D145" s="1544"/>
      <c r="E145" s="1544"/>
      <c r="F145" s="1545" t="s">
        <v>1464</v>
      </c>
      <c r="G145" s="1452"/>
      <c r="H145" s="1457"/>
      <c r="I145" s="1553" t="s">
        <v>1461</v>
      </c>
      <c r="J145" s="1554">
        <v>8</v>
      </c>
      <c r="K145" s="1555">
        <f>ROUND(100+(J145-J140)*K139*100,1)</f>
        <v>99.2</v>
      </c>
    </row>
    <row r="147" ht="14.4" spans="2:2">
      <c r="B147" s="1519" t="s">
        <v>1465</v>
      </c>
    </row>
    <row r="148" ht="14.4" spans="2:2">
      <c r="B148" s="1519"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1467</v>
      </c>
      <c r="C1" s="1340" t="s">
        <v>1369</v>
      </c>
      <c r="D1" s="1313"/>
      <c r="E1" s="1464"/>
      <c r="F1" s="1315"/>
      <c r="G1" s="1316" t="s">
        <v>1371</v>
      </c>
      <c r="H1" s="1314"/>
      <c r="I1" s="1314"/>
      <c r="J1" s="1314"/>
      <c r="K1" s="1340"/>
      <c r="L1" s="1314"/>
      <c r="M1" s="1340"/>
      <c r="N1" s="1340"/>
      <c r="O1" s="1340"/>
      <c r="P1" s="1466"/>
      <c r="Q1" s="1474"/>
      <c r="R1" s="1474"/>
      <c r="S1" s="1474"/>
      <c r="T1" s="1474"/>
      <c r="U1" s="1474"/>
      <c r="V1" s="1474"/>
      <c r="W1" s="1474"/>
      <c r="X1" s="1474"/>
      <c r="Y1" s="1474"/>
      <c r="Z1" s="1474"/>
      <c r="AA1" s="1474"/>
      <c r="AB1" s="1474"/>
      <c r="AC1" s="1475"/>
    </row>
    <row r="2" s="95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965"/>
      <c r="H2" s="965"/>
      <c r="I2" s="965"/>
      <c r="J2" s="965"/>
      <c r="K2" s="965"/>
      <c r="L2" s="1113"/>
      <c r="M2" s="1114"/>
      <c r="N2" s="1114"/>
      <c r="O2" s="1114"/>
      <c r="P2" s="1467"/>
      <c r="Q2" s="1112"/>
      <c r="R2" s="1112"/>
      <c r="S2" s="1112"/>
      <c r="T2" s="1112"/>
      <c r="U2" s="1112"/>
      <c r="V2" s="1112"/>
      <c r="W2" s="1112"/>
      <c r="X2" s="1112"/>
      <c r="Y2" s="1112"/>
      <c r="Z2" s="1112"/>
      <c r="AA2" s="1112"/>
      <c r="AB2" s="1112"/>
      <c r="AC2" s="1476"/>
    </row>
    <row r="3" s="952" customFormat="1" ht="28.5" customHeight="1" spans="1:29">
      <c r="A3" s="250" t="s">
        <v>890</v>
      </c>
      <c r="B3" s="967" t="e">
        <f ca="1">IF(C2="——",C49,ROUND(B2*10000/D3,0))</f>
        <v>#DIV/0!</v>
      </c>
      <c r="C3" s="1322" t="s">
        <v>1372</v>
      </c>
      <c r="D3" s="967">
        <f>IF(D1="",'数据-汇总表'!E3,SUMIF('数据-汇总表'!$C19:$C33,D1,'数据-汇总表'!$E19:$E33))</f>
        <v>0</v>
      </c>
      <c r="E3" s="1432"/>
      <c r="F3" s="966"/>
      <c r="G3" s="965"/>
      <c r="H3" s="965"/>
      <c r="I3" s="965"/>
      <c r="J3" s="965"/>
      <c r="K3" s="1112"/>
      <c r="L3" s="1113"/>
      <c r="M3" s="1114"/>
      <c r="N3" s="1114"/>
      <c r="O3" s="1114"/>
      <c r="P3" s="1467"/>
      <c r="Q3" s="1112"/>
      <c r="R3" s="1112"/>
      <c r="S3" s="1112"/>
      <c r="T3" s="1112"/>
      <c r="U3" s="1112"/>
      <c r="V3" s="1112"/>
      <c r="W3" s="1112"/>
      <c r="X3" s="1112"/>
      <c r="Y3" s="1112"/>
      <c r="Z3" s="1112"/>
      <c r="AA3" s="1112"/>
      <c r="AB3" s="1112"/>
      <c r="AC3" s="1432"/>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5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5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5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SUMIF(61:61,E8,62:62)-SUMIF(61:61,C8,62:62)+100</f>
        <v>0</v>
      </c>
      <c r="G8" s="994"/>
      <c r="H8" s="990">
        <f>SUMIF(61:61,G8,62:62)-SUMIF(61:61,C8,62:62)+100</f>
        <v>0</v>
      </c>
      <c r="I8" s="994"/>
      <c r="J8" s="990">
        <f>SUMIF(61:61,I8,62:62)-SUMIF(61:61,C8,62:62)+100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6" si="3">D8/F8</f>
        <v>#DIV/0!</v>
      </c>
      <c r="AB8" s="1181" t="e">
        <f t="shared" ref="AB8:AB46" si="4">D8/H8</f>
        <v>#DIV/0!</v>
      </c>
      <c r="AC8" s="1181" t="e">
        <f t="shared" ref="AC8:AC46" si="5">D8/J8</f>
        <v>#DIV/0!</v>
      </c>
    </row>
    <row r="9" s="953" customFormat="1" ht="14.4" spans="1:29">
      <c r="A9" s="995" t="s">
        <v>1392</v>
      </c>
      <c r="B9" s="996" t="s">
        <v>1393</v>
      </c>
      <c r="C9" s="1323"/>
      <c r="D9" s="998">
        <v>100</v>
      </c>
      <c r="E9" s="1360"/>
      <c r="F9" s="996">
        <f>SUMIF(63:63,E9,64:64)-SUMIF(63:63,C9,64:64)+100</f>
        <v>100</v>
      </c>
      <c r="G9" s="1360"/>
      <c r="H9" s="998">
        <f>SUMIF(63:63,G9,64:64)-SUMIF(63:63,C9,64:64)+100</f>
        <v>100</v>
      </c>
      <c r="I9" s="1360"/>
      <c r="J9" s="998">
        <f>SUMIF(63:63,I9,64:64)-SUMIF(63:63,C9,64:64)+100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0">
        <f>SUMIF(70:70,E12,71:71)-SUMIF(70:70,C12,71:71)+100</f>
        <v>100</v>
      </c>
      <c r="G12" s="1011"/>
      <c r="H12" s="1002">
        <f>SUMIF(70:70,G12,71:71)-SUMIF(70:70,C12,71:71)+100</f>
        <v>100</v>
      </c>
      <c r="I12" s="1011"/>
      <c r="J12" s="1002">
        <f>SUMIF(70:70,I12,71:71)-SUMIF(70:70,C12,71:71)+100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1"/>
      <c r="F14" s="1333">
        <f>SUMIF(74:74,E14,75:75)-SUMIF(74:74,C14,75:75)+100</f>
        <v>100</v>
      </c>
      <c r="G14" s="1011"/>
      <c r="H14" s="1016">
        <f>SUMIF(74:74,G14,75:75)-SUMIF(74:74,C14,75:75)+100</f>
        <v>100</v>
      </c>
      <c r="I14" s="1011"/>
      <c r="J14" s="1016">
        <f>SUMIF(74:74,I14,75:75)-SUMIF(74:74,C14,75:75)+100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1468</v>
      </c>
      <c r="C15" s="1019" t="str">
        <f>估价对象房地状况!C4</f>
        <v>估价对象位于XX商圈，周边商业氛围成熟，人流量大，商业繁华度好</v>
      </c>
      <c r="D15" s="1020">
        <v>100</v>
      </c>
      <c r="E15" s="1021"/>
      <c r="F15" s="1328">
        <f>SUMIF(76:76,E16,77:77)-SUMIF(76:76,C16,77:77)+100</f>
        <v>100</v>
      </c>
      <c r="G15" s="1133"/>
      <c r="H15" s="1020">
        <f>SUMIF(76:76,G16,77:77)-SUMIF(76:76,C16,77:77)+100</f>
        <v>100</v>
      </c>
      <c r="I15" s="1021"/>
      <c r="J15" s="1020">
        <f>SUMIF(76:76,I16,77:77)-SUMIF(76:76,C16,77:77)+100</f>
        <v>100</v>
      </c>
      <c r="K15" s="1341"/>
      <c r="L15" s="1132"/>
      <c r="M15" s="1117"/>
      <c r="N15" s="1117"/>
      <c r="O15" s="1117"/>
      <c r="P15" s="1028" t="s">
        <v>1400</v>
      </c>
      <c r="Q15" s="1093" t="str">
        <f t="shared" si="6"/>
        <v>商业繁华度</v>
      </c>
      <c r="R15" s="1077" t="s">
        <v>1388</v>
      </c>
      <c r="S15" s="1146">
        <f t="shared" si="0"/>
        <v>100</v>
      </c>
      <c r="T15" s="1077" t="s">
        <v>1388</v>
      </c>
      <c r="U15" s="1146">
        <f t="shared" si="1"/>
        <v>100</v>
      </c>
      <c r="V15" s="1077" t="s">
        <v>1388</v>
      </c>
      <c r="W15" s="1146">
        <f t="shared" si="2"/>
        <v>100</v>
      </c>
      <c r="X15" s="1160"/>
      <c r="Y15" s="1134" t="s">
        <v>1400</v>
      </c>
      <c r="Z15" s="1150" t="str">
        <f t="shared" si="7"/>
        <v>商业繁华度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029"/>
      <c r="F17" s="1119">
        <f>SUMIF(78:78,E18,79:79)-SUMIF(78:78,C18,79:79)+100</f>
        <v>100</v>
      </c>
      <c r="G17" s="1136"/>
      <c r="H17" s="1030">
        <f>SUMIF(78:78,G18,79:79)-SUMIF(78:78,C18,79:79)+100</f>
        <v>100</v>
      </c>
      <c r="I17" s="1029"/>
      <c r="J17" s="1030">
        <f>SUMIF(78:78,I18,79:79)-SUMIF(78:78,C18,79:79)+100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5"/>
      <c r="F19" s="1118">
        <f>SUMIF(80:80,E20,81:81)-SUMIF(80:80,C20,81:81)+100</f>
        <v>100</v>
      </c>
      <c r="G19" s="983"/>
      <c r="H19" s="1026">
        <f>SUMIF(80:80,G20,81:81)-SUMIF(80:80,C20,81:81)+100</f>
        <v>100</v>
      </c>
      <c r="I19" s="985"/>
      <c r="J19" s="1026">
        <f>SUMIF(80:80,I20,81:81)-SUMIF(80:80,C20,81:81)+100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30">
        <v>100</v>
      </c>
      <c r="E21" s="985"/>
      <c r="F21" s="1118">
        <f>SUMIF(82:82,E22,83:83)-SUMIF(82:82,C22,83:83)+100</f>
        <v>100</v>
      </c>
      <c r="G21" s="983"/>
      <c r="H21" s="1026">
        <f>SUMIF(82:82,G22,83:83)-SUMIF(82:82,C22,83:83)+100</f>
        <v>100</v>
      </c>
      <c r="I21" s="985"/>
      <c r="J21" s="1026">
        <f>SUMIF(82:82,I22,83:83)-SUMIF(82:82,C22,83:83)+100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029"/>
      <c r="F23" s="1119">
        <f>SUMIF(84:84,E24,85:85)-SUMIF(84:84,C24,85:85)+100</f>
        <v>100</v>
      </c>
      <c r="G23" s="1136"/>
      <c r="H23" s="1026">
        <f>SUMIF(84:84,G24,85:85)-SUMIF(84:84,C24,85:85)+100</f>
        <v>100</v>
      </c>
      <c r="I23" s="1029"/>
      <c r="J23" s="1026">
        <f>SUMIF(84:84,I24,85:85)-SUMIF(84:84,C24,85:85)+100</f>
        <v>100</v>
      </c>
      <c r="K23" s="1341"/>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 t="shared" si="3"/>
        <v>1</v>
      </c>
      <c r="AB23" s="1150">
        <f t="shared" si="4"/>
        <v>1</v>
      </c>
      <c r="AC23" s="1150">
        <f t="shared" si="5"/>
        <v>1</v>
      </c>
    </row>
    <row r="24" ht="15" spans="1:29">
      <c r="A24" s="1003"/>
      <c r="B24" s="1049"/>
      <c r="C24" s="1023"/>
      <c r="D24" s="1024"/>
      <c r="E24" s="1025"/>
      <c r="F24" s="1120"/>
      <c r="G24" s="1023"/>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1469</v>
      </c>
      <c r="C25" s="1036"/>
      <c r="D25" s="1012">
        <v>100</v>
      </c>
      <c r="E25" s="1036"/>
      <c r="F25" s="1149">
        <f>SUMIF(86:86,E25,87:87)-SUMIF(86:86,C25,87:87)+100</f>
        <v>100</v>
      </c>
      <c r="G25" s="1036"/>
      <c r="H25" s="1012">
        <f>SUMIF(86:86,G25,87:87)-SUMIF(86:86,C25,87:87)+100</f>
        <v>100</v>
      </c>
      <c r="I25" s="1036"/>
      <c r="J25" s="1012">
        <f>SUMIF(86:86,I25,87:87)-SUMIF(86:86,C25,87:87)+100</f>
        <v>100</v>
      </c>
      <c r="K25" s="1139"/>
      <c r="L25" s="1132"/>
      <c r="M25" s="1117"/>
      <c r="N25" s="1117"/>
      <c r="O25" s="1117"/>
      <c r="P25" s="1038"/>
      <c r="Q25" s="1093" t="str">
        <f t="shared" ref="Q25:Q46" si="11">B25</f>
        <v>临街状况</v>
      </c>
      <c r="R25" s="1077" t="s">
        <v>1388</v>
      </c>
      <c r="S25" s="1146">
        <f>F25</f>
        <v>100</v>
      </c>
      <c r="T25" s="1077" t="s">
        <v>1388</v>
      </c>
      <c r="U25" s="1146">
        <f>H25</f>
        <v>100</v>
      </c>
      <c r="V25" s="1077" t="s">
        <v>1388</v>
      </c>
      <c r="W25" s="1146">
        <f>J25</f>
        <v>100</v>
      </c>
      <c r="X25" s="1160"/>
      <c r="Y25" s="1135"/>
      <c r="Z25" s="1150" t="str">
        <f>Q25</f>
        <v>临街状况</v>
      </c>
      <c r="AA25" s="1150">
        <f t="shared" si="3"/>
        <v>1</v>
      </c>
      <c r="AB25" s="1150">
        <f t="shared" si="4"/>
        <v>1</v>
      </c>
      <c r="AC25" s="1150">
        <f t="shared" si="5"/>
        <v>1</v>
      </c>
    </row>
    <row r="26" ht="15" spans="1:29">
      <c r="A26" s="1003"/>
      <c r="B26" s="1231" t="s">
        <v>1470</v>
      </c>
      <c r="C26" s="1011"/>
      <c r="D26" s="1012">
        <v>100</v>
      </c>
      <c r="E26" s="1011"/>
      <c r="F26" s="1149">
        <f>SUMIF(88:88,E26,89:89)-SUMIF(88:88,C26,89:89)+100</f>
        <v>100</v>
      </c>
      <c r="G26" s="1011"/>
      <c r="H26" s="1012">
        <f>SUMIF(88:88,G26,89:89)-SUMIF(88:88,C26,89:89)+100</f>
        <v>100</v>
      </c>
      <c r="I26" s="1011"/>
      <c r="J26" s="1012">
        <f>SUMIF(88:88,I26,89:89)-SUMIF(88:88,C26,89:89)+100</f>
        <v>100</v>
      </c>
      <c r="K26" s="1138"/>
      <c r="L26" s="1132"/>
      <c r="M26" s="1117"/>
      <c r="N26" s="1117"/>
      <c r="O26" s="1117"/>
      <c r="P26" s="1038"/>
      <c r="Q26" s="1093" t="str">
        <f t="shared" si="11"/>
        <v>平面位置/可视性</v>
      </c>
      <c r="R26" s="1077" t="s">
        <v>1388</v>
      </c>
      <c r="S26" s="1146">
        <f>F26</f>
        <v>100</v>
      </c>
      <c r="T26" s="1077" t="s">
        <v>1388</v>
      </c>
      <c r="U26" s="1146">
        <f>H26</f>
        <v>100</v>
      </c>
      <c r="V26" s="1077" t="s">
        <v>1388</v>
      </c>
      <c r="W26" s="1146">
        <f>J26</f>
        <v>100</v>
      </c>
      <c r="X26" s="1160"/>
      <c r="Y26" s="1135"/>
      <c r="Z26" s="1150" t="str">
        <f>Q26</f>
        <v>平面位置/可视性</v>
      </c>
      <c r="AA26" s="1150">
        <f t="shared" si="3"/>
        <v>1</v>
      </c>
      <c r="AB26" s="1150">
        <f t="shared" si="4"/>
        <v>1</v>
      </c>
      <c r="AC26" s="1150">
        <f t="shared" si="5"/>
        <v>1</v>
      </c>
    </row>
    <row r="27" s="953" customFormat="1" ht="15" spans="1:29">
      <c r="A27" s="1006"/>
      <c r="B27" s="1288" t="s">
        <v>1471</v>
      </c>
      <c r="C27" s="1436"/>
      <c r="D27" s="1031">
        <v>100</v>
      </c>
      <c r="E27" s="1436"/>
      <c r="F27" s="1049">
        <f>SUMIF(90:90,E27,91:91)-SUMIF(90:90,C27,91:91)+100</f>
        <v>100</v>
      </c>
      <c r="G27" s="1436"/>
      <c r="H27" s="1031">
        <f>SUMIF(90:90,G27,91:91)-SUMIF(90:90,C27,91:91)+100</f>
        <v>100</v>
      </c>
      <c r="I27" s="1436"/>
      <c r="J27" s="1031">
        <f>SUMIF(90:90,I27,91:91)-SUMIF(90:90,C27,91:91)+100</f>
        <v>100</v>
      </c>
      <c r="K27" s="1139"/>
      <c r="L27" s="1121"/>
      <c r="M27" s="1122"/>
      <c r="N27" s="1122"/>
      <c r="O27" s="1122"/>
      <c r="P27" s="1038"/>
      <c r="Q27" s="1170" t="str">
        <f t="shared" si="11"/>
        <v>人流量</v>
      </c>
      <c r="R27" s="1123" t="s">
        <v>1388</v>
      </c>
      <c r="S27" s="1168">
        <f>F27</f>
        <v>100</v>
      </c>
      <c r="T27" s="1123" t="s">
        <v>1388</v>
      </c>
      <c r="U27" s="1168">
        <f>H27</f>
        <v>100</v>
      </c>
      <c r="V27" s="1123" t="s">
        <v>1388</v>
      </c>
      <c r="W27" s="1168">
        <f>J27</f>
        <v>100</v>
      </c>
      <c r="X27" s="1169"/>
      <c r="Y27" s="1135"/>
      <c r="Z27" s="1181" t="str">
        <f>Q27</f>
        <v>人流量</v>
      </c>
      <c r="AA27" s="1150">
        <f t="shared" si="3"/>
        <v>1</v>
      </c>
      <c r="AB27" s="1150">
        <f t="shared" si="4"/>
        <v>1</v>
      </c>
      <c r="AC27" s="1150">
        <f t="shared" si="5"/>
        <v>1</v>
      </c>
    </row>
    <row r="28" ht="15" spans="1:29">
      <c r="A28" s="1003"/>
      <c r="B28" s="1000" t="s">
        <v>1472</v>
      </c>
      <c r="C28" s="1036"/>
      <c r="D28" s="1012">
        <v>100</v>
      </c>
      <c r="E28" s="1036"/>
      <c r="F28" s="1149">
        <f>SUMIF(92:92,E28,93:93)-SUMIF(92:92,C28,93:93)+100</f>
        <v>100</v>
      </c>
      <c r="G28" s="1036"/>
      <c r="H28" s="1012">
        <f>SUMIF(92:92,G28,93:93)-SUMIF(92:92,C28,93:93)+100</f>
        <v>100</v>
      </c>
      <c r="I28" s="1036"/>
      <c r="J28" s="1012">
        <f>SUMIF(92:92,I28,93:93)-SUMIF(92:92,C28,93:93)+100</f>
        <v>100</v>
      </c>
      <c r="K28" s="1138"/>
      <c r="L28" s="1132"/>
      <c r="M28" s="1117"/>
      <c r="N28" s="1117"/>
      <c r="O28" s="1117"/>
      <c r="P28" s="1038"/>
      <c r="Q28" s="1093" t="str">
        <f t="shared" si="11"/>
        <v>楼层</v>
      </c>
      <c r="R28" s="1077" t="s">
        <v>1388</v>
      </c>
      <c r="S28" s="1146">
        <f t="shared" ref="S28:S46" si="12">F28</f>
        <v>100</v>
      </c>
      <c r="T28" s="1077" t="s">
        <v>1388</v>
      </c>
      <c r="U28" s="1146">
        <f t="shared" ref="U28:U46" si="13">H28</f>
        <v>100</v>
      </c>
      <c r="V28" s="1077" t="s">
        <v>1388</v>
      </c>
      <c r="W28" s="1146">
        <f t="shared" ref="W28:W46" si="14">J28</f>
        <v>100</v>
      </c>
      <c r="X28" s="1160"/>
      <c r="Y28" s="1135"/>
      <c r="Z28" s="1150" t="str">
        <f t="shared" ref="Z28:Z46" si="15">Q28</f>
        <v>楼层</v>
      </c>
      <c r="AA28" s="1150">
        <f t="shared" si="3"/>
        <v>1</v>
      </c>
      <c r="AB28" s="1150">
        <f t="shared" si="4"/>
        <v>1</v>
      </c>
      <c r="AC28" s="1150">
        <f t="shared" si="5"/>
        <v>1</v>
      </c>
    </row>
    <row r="29" ht="15" spans="1:29">
      <c r="A29" s="1003"/>
      <c r="B29" s="1231">
        <v>111</v>
      </c>
      <c r="C29" s="1011"/>
      <c r="D29" s="1012">
        <v>100</v>
      </c>
      <c r="E29" s="1011"/>
      <c r="F29" s="1149">
        <f>SUMIF(94:94,E29,95:95)-SUMIF(94:94,C29,95:95)+100</f>
        <v>100</v>
      </c>
      <c r="G29" s="1011"/>
      <c r="H29" s="1012">
        <f>SUMIF(94:94,G29,95:95)-SUMIF(94:94,C29,95:95)+100</f>
        <v>100</v>
      </c>
      <c r="I29" s="1011"/>
      <c r="J29" s="1012">
        <f>SUMIF(94:94,I29,95:95)-SUMIF(94:94,C29,95:95)+100</f>
        <v>100</v>
      </c>
      <c r="K29" s="1138"/>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5"/>
        <v>111</v>
      </c>
      <c r="AA29" s="1150">
        <f t="shared" si="3"/>
        <v>1</v>
      </c>
      <c r="AB29" s="1150">
        <f t="shared" si="4"/>
        <v>1</v>
      </c>
      <c r="AC29" s="1150">
        <f t="shared" si="5"/>
        <v>1</v>
      </c>
    </row>
    <row r="30" ht="15" spans="1:29">
      <c r="A30" s="1003"/>
      <c r="B30" s="1231">
        <v>111</v>
      </c>
      <c r="C30" s="1011"/>
      <c r="D30" s="1012">
        <v>100</v>
      </c>
      <c r="E30" s="1011"/>
      <c r="F30" s="1149">
        <f>SUMIF(96:96,E30,97:97)-SUMIF(96:96,C30,97:97)+100</f>
        <v>100</v>
      </c>
      <c r="G30" s="1011"/>
      <c r="H30" s="1012">
        <f>SUMIF(96:96,G30,97:97)-SUMIF(96:96,C30,97:97)+100</f>
        <v>100</v>
      </c>
      <c r="I30" s="1011"/>
      <c r="J30" s="1012">
        <f>SUMIF(96:96,I30,97:97)-SUMIF(96:96,C30,97:97)+100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150">
        <f t="shared" si="5"/>
        <v>1</v>
      </c>
    </row>
    <row r="31" ht="15.75" spans="1:29">
      <c r="A31" s="1013"/>
      <c r="B31" s="1231">
        <v>111</v>
      </c>
      <c r="C31" s="1015"/>
      <c r="D31" s="1016">
        <v>100</v>
      </c>
      <c r="E31" s="1011"/>
      <c r="F31" s="1333">
        <f>SUMIF(98:98,E31,99:99)-SUMIF(98:98,C31,99:99)+100</f>
        <v>100</v>
      </c>
      <c r="G31" s="1011"/>
      <c r="H31" s="1016">
        <f>SUMIF(98:98,G31,99:99)-SUMIF(98:98,C31,99:99)+100</f>
        <v>100</v>
      </c>
      <c r="I31" s="1011"/>
      <c r="J31" s="1016">
        <f>SUMIF(98:98,I31,99:99)-SUMIF(98:98,C31,99:99)+100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150">
        <f t="shared" si="5"/>
        <v>1</v>
      </c>
    </row>
    <row r="32" ht="15" spans="1:29">
      <c r="A32" s="1017" t="s">
        <v>1407</v>
      </c>
      <c r="B32" s="996" t="s">
        <v>1473</v>
      </c>
      <c r="C32" s="1331"/>
      <c r="D32" s="972">
        <v>100</v>
      </c>
      <c r="E32" s="1331"/>
      <c r="F32" s="1149">
        <f>SUMIF(100:100,E32,101:101)-SUMIF(100:100,C32,101:101)+100</f>
        <v>100</v>
      </c>
      <c r="G32" s="1331"/>
      <c r="H32" s="1012">
        <f>SUMIF(100:100,G32,101:101)-SUMIF(100:100,C32,101:101)+100</f>
        <v>100</v>
      </c>
      <c r="I32" s="1331"/>
      <c r="J32" s="972">
        <f>SUMIF(100:100,I32,101:101)-SUMIF(100:100,C32,101:101)+100</f>
        <v>100</v>
      </c>
      <c r="K32" s="1139"/>
      <c r="L32" s="1132"/>
      <c r="M32" s="1117"/>
      <c r="N32" s="1117"/>
      <c r="O32" s="1117"/>
      <c r="P32" s="1443" t="s">
        <v>1409</v>
      </c>
      <c r="Q32" s="1093" t="str">
        <f t="shared" si="11"/>
        <v>商业类型</v>
      </c>
      <c r="R32" s="1077" t="s">
        <v>1388</v>
      </c>
      <c r="S32" s="1146">
        <f t="shared" si="12"/>
        <v>100</v>
      </c>
      <c r="T32" s="1077" t="s">
        <v>1388</v>
      </c>
      <c r="U32" s="1146">
        <f t="shared" si="13"/>
        <v>100</v>
      </c>
      <c r="V32" s="1077" t="s">
        <v>1388</v>
      </c>
      <c r="W32" s="1146">
        <f t="shared" si="14"/>
        <v>100</v>
      </c>
      <c r="X32" s="1160"/>
      <c r="Y32" s="1143" t="s">
        <v>1409</v>
      </c>
      <c r="Z32" s="1150" t="str">
        <f t="shared" si="15"/>
        <v>商业类型</v>
      </c>
      <c r="AA32" s="1150">
        <f t="shared" si="3"/>
        <v>1</v>
      </c>
      <c r="AB32" s="1150">
        <f t="shared" si="4"/>
        <v>1</v>
      </c>
      <c r="AC32" s="1150">
        <f t="shared" si="5"/>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4"/>
      <c r="J33" s="1002" t="e">
        <f>LOOKUP(I33,103:103,104:104)-LOOKUP(C33,103:103,104:104)+100</f>
        <v>#N/A</v>
      </c>
      <c r="K33" s="1138"/>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5"/>
        <v>项目建筑规模</v>
      </c>
      <c r="AA33" s="1150" t="e">
        <f t="shared" si="3"/>
        <v>#N/A</v>
      </c>
      <c r="AB33" s="1150" t="e">
        <f t="shared" si="4"/>
        <v>#N/A</v>
      </c>
      <c r="AC33" s="1150" t="e">
        <f t="shared" si="5"/>
        <v>#N/A</v>
      </c>
    </row>
    <row r="34" ht="15" spans="1:29">
      <c r="A34" s="1051"/>
      <c r="B34" s="1000" t="s">
        <v>1411</v>
      </c>
      <c r="C34" s="1052"/>
      <c r="D34" s="1012">
        <v>100</v>
      </c>
      <c r="E34" s="1052"/>
      <c r="F34" s="1149">
        <f>SUMIF(105:105,E34,106:106)-SUMIF(105:105,C34,106:106)+100</f>
        <v>100</v>
      </c>
      <c r="G34" s="1052"/>
      <c r="H34" s="1012">
        <f>SUMIF(105:105,G34,106:106)-SUMIF(105:105,C34,106:106)+100</f>
        <v>100</v>
      </c>
      <c r="I34" s="1052"/>
      <c r="J34" s="1012">
        <f>SUMIF(105:105,I34,106:106)-SUMIF(105:105,C34,106:106)+100</f>
        <v>100</v>
      </c>
      <c r="K34" s="1139"/>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5"/>
        <v>建筑结构</v>
      </c>
      <c r="AA34" s="1150">
        <f t="shared" si="3"/>
        <v>1</v>
      </c>
      <c r="AB34" s="1150">
        <f t="shared" si="4"/>
        <v>1</v>
      </c>
      <c r="AC34" s="1150">
        <f t="shared" si="5"/>
        <v>1</v>
      </c>
    </row>
    <row r="35" ht="15" spans="1:29">
      <c r="A35" s="1051"/>
      <c r="B35" s="1000" t="s">
        <v>1413</v>
      </c>
      <c r="C35" s="1052"/>
      <c r="D35" s="1012">
        <v>100</v>
      </c>
      <c r="E35" s="1052"/>
      <c r="F35" s="1149">
        <f>SUMIF(107:107,E35,108:108)-SUMIF(107:107,C35,108:108)+100</f>
        <v>100</v>
      </c>
      <c r="G35" s="1052"/>
      <c r="H35" s="1012">
        <f>SUMIF(107:107,G35,108:108)-SUMIF(107:107,C35,108:108)+100</f>
        <v>100</v>
      </c>
      <c r="I35" s="1052"/>
      <c r="J35" s="1012">
        <f>SUMIF(107:107,I35,108:108)-SUMIF(107:107,C35,108:108)+100</f>
        <v>100</v>
      </c>
      <c r="K35" s="1139"/>
      <c r="L35" s="1132"/>
      <c r="M35" s="1117"/>
      <c r="N35" s="1117"/>
      <c r="O35" s="1117"/>
      <c r="P35" s="1444"/>
      <c r="Q35" s="1093" t="str">
        <f t="shared" si="11"/>
        <v>公共部分装修</v>
      </c>
      <c r="R35" s="1077" t="s">
        <v>1388</v>
      </c>
      <c r="S35" s="1146">
        <f t="shared" si="12"/>
        <v>100</v>
      </c>
      <c r="T35" s="1077" t="s">
        <v>1388</v>
      </c>
      <c r="U35" s="1146">
        <f t="shared" si="13"/>
        <v>100</v>
      </c>
      <c r="V35" s="1077" t="s">
        <v>1388</v>
      </c>
      <c r="W35" s="1146">
        <f t="shared" si="14"/>
        <v>100</v>
      </c>
      <c r="X35" s="1160"/>
      <c r="Y35" s="1143"/>
      <c r="Z35" s="1150" t="str">
        <f t="shared" si="15"/>
        <v>公共部分装修</v>
      </c>
      <c r="AA35" s="1150">
        <f t="shared" si="3"/>
        <v>1</v>
      </c>
      <c r="AB35" s="1150">
        <f t="shared" si="4"/>
        <v>1</v>
      </c>
      <c r="AC35" s="1150">
        <f t="shared" si="5"/>
        <v>1</v>
      </c>
    </row>
    <row r="36" ht="15" spans="1:29">
      <c r="A36" s="1051"/>
      <c r="B36" s="1000" t="s">
        <v>541</v>
      </c>
      <c r="C36" s="1326"/>
      <c r="D36" s="1012">
        <v>100</v>
      </c>
      <c r="E36" s="1326"/>
      <c r="F36" s="1149" t="e">
        <f>LOOKUP(E36,110:110,111:111)-LOOKUP(C36,110:110,111:111)+100</f>
        <v>#N/A</v>
      </c>
      <c r="G36" s="1326"/>
      <c r="H36" s="1149" t="e">
        <f>LOOKUP(G36,110:110,111:111)-LOOKUP(C36,110:110,111:111)+100</f>
        <v>#N/A</v>
      </c>
      <c r="I36" s="1326"/>
      <c r="J36" s="1012" t="e">
        <f>LOOKUP(I36,110:110,111:111)-LOOKUP(C36,110:110,111:111)+100</f>
        <v>#N/A</v>
      </c>
      <c r="K36" s="1139"/>
      <c r="L36" s="1132"/>
      <c r="M36" s="1117"/>
      <c r="N36" s="1117"/>
      <c r="O36" s="1117"/>
      <c r="P36" s="1444"/>
      <c r="Q36" s="1093" t="str">
        <f t="shared" si="11"/>
        <v>成新度</v>
      </c>
      <c r="R36" s="1077" t="s">
        <v>1388</v>
      </c>
      <c r="S36" s="1146" t="e">
        <f t="shared" si="12"/>
        <v>#N/A</v>
      </c>
      <c r="T36" s="1077" t="s">
        <v>1388</v>
      </c>
      <c r="U36" s="1146" t="e">
        <f t="shared" si="13"/>
        <v>#N/A</v>
      </c>
      <c r="V36" s="1077" t="s">
        <v>1388</v>
      </c>
      <c r="W36" s="1146" t="e">
        <f t="shared" si="14"/>
        <v>#N/A</v>
      </c>
      <c r="X36" s="1160"/>
      <c r="Y36" s="1143"/>
      <c r="Z36" s="1150" t="str">
        <f t="shared" si="15"/>
        <v>成新度</v>
      </c>
      <c r="AA36" s="1150" t="e">
        <f t="shared" si="3"/>
        <v>#N/A</v>
      </c>
      <c r="AB36" s="1150" t="e">
        <f t="shared" si="4"/>
        <v>#N/A</v>
      </c>
      <c r="AC36" s="1150" t="e">
        <f t="shared" si="5"/>
        <v>#N/A</v>
      </c>
    </row>
    <row r="37" s="953" customFormat="1" ht="15" spans="1:29">
      <c r="A37" s="1053"/>
      <c r="B37" s="1000" t="s">
        <v>1415</v>
      </c>
      <c r="C37" s="1052"/>
      <c r="D37" s="1002">
        <v>100</v>
      </c>
      <c r="E37" s="1052"/>
      <c r="F37" s="1149">
        <f>SUMIF(112:112,E37,113:113)-SUMIF(112:112,C37,113:113)+100</f>
        <v>100</v>
      </c>
      <c r="G37" s="1052"/>
      <c r="H37" s="1012">
        <f>SUMIF(112:112,G37,113:113)-SUMIF(112:112,C37,113:113)+100</f>
        <v>100</v>
      </c>
      <c r="I37" s="1052"/>
      <c r="J37" s="1012">
        <f>SUMIF(112:112,I37,113:113)-SUMIF(112:112,C37,113:113)+100</f>
        <v>100</v>
      </c>
      <c r="K37" s="1139"/>
      <c r="L37" s="1121"/>
      <c r="M37" s="1122"/>
      <c r="N37" s="1122"/>
      <c r="O37" s="1122"/>
      <c r="P37" s="1444"/>
      <c r="Q37" s="1170" t="str">
        <f t="shared" si="11"/>
        <v>市政基础设施</v>
      </c>
      <c r="R37" s="1123" t="s">
        <v>1388</v>
      </c>
      <c r="S37" s="1168">
        <f t="shared" si="12"/>
        <v>100</v>
      </c>
      <c r="T37" s="1123" t="s">
        <v>1388</v>
      </c>
      <c r="U37" s="1168">
        <f t="shared" si="13"/>
        <v>100</v>
      </c>
      <c r="V37" s="1123" t="s">
        <v>1388</v>
      </c>
      <c r="W37" s="1168">
        <f t="shared" si="14"/>
        <v>100</v>
      </c>
      <c r="X37" s="1169"/>
      <c r="Y37" s="1143"/>
      <c r="Z37" s="1181" t="str">
        <f t="shared" si="15"/>
        <v>市政基础设施</v>
      </c>
      <c r="AA37" s="1181">
        <f t="shared" si="3"/>
        <v>1</v>
      </c>
      <c r="AB37" s="1181">
        <f t="shared" si="4"/>
        <v>1</v>
      </c>
      <c r="AC37" s="1181">
        <f t="shared" si="5"/>
        <v>1</v>
      </c>
    </row>
    <row r="38" ht="15" spans="1:29">
      <c r="A38" s="1051"/>
      <c r="B38" s="1000" t="s">
        <v>1474</v>
      </c>
      <c r="C38" s="1052"/>
      <c r="D38" s="1012">
        <v>100</v>
      </c>
      <c r="E38" s="1052"/>
      <c r="F38" s="1149">
        <f>SUMIF(114:114,E38,115:115)-SUMIF(114:114,C38,115:115)+100</f>
        <v>100</v>
      </c>
      <c r="G38" s="1052"/>
      <c r="H38" s="1012">
        <f>SUMIF(114:114,G38,115:115)-SUMIF(114:114,C38,115:115)+100</f>
        <v>100</v>
      </c>
      <c r="I38" s="1052"/>
      <c r="J38" s="1012">
        <f>SUMIF(114:114,I38,115:115)-SUMIF(114:114,C38,115:115)+100</f>
        <v>100</v>
      </c>
      <c r="K38" s="1139"/>
      <c r="L38" s="1132"/>
      <c r="M38" s="1117"/>
      <c r="N38" s="1117"/>
      <c r="O38" s="1117"/>
      <c r="P38" s="1444" t="s">
        <v>1409</v>
      </c>
      <c r="Q38" s="1093" t="str">
        <f t="shared" si="11"/>
        <v>业态</v>
      </c>
      <c r="R38" s="1077" t="s">
        <v>1388</v>
      </c>
      <c r="S38" s="1146">
        <f t="shared" si="12"/>
        <v>100</v>
      </c>
      <c r="T38" s="1077" t="s">
        <v>1388</v>
      </c>
      <c r="U38" s="1146">
        <f t="shared" si="13"/>
        <v>100</v>
      </c>
      <c r="V38" s="1077" t="s">
        <v>1388</v>
      </c>
      <c r="W38" s="1146">
        <f t="shared" si="14"/>
        <v>100</v>
      </c>
      <c r="X38" s="1160"/>
      <c r="Y38" s="1143" t="s">
        <v>1409</v>
      </c>
      <c r="Z38" s="1150" t="str">
        <f t="shared" si="15"/>
        <v>业态</v>
      </c>
      <c r="AA38" s="1150">
        <f t="shared" si="3"/>
        <v>1</v>
      </c>
      <c r="AB38" s="1150">
        <f t="shared" si="4"/>
        <v>1</v>
      </c>
      <c r="AC38" s="1150">
        <f t="shared" si="5"/>
        <v>1</v>
      </c>
    </row>
    <row r="39" ht="15" spans="1:29">
      <c r="A39" s="1051"/>
      <c r="B39" s="1000" t="s">
        <v>1475</v>
      </c>
      <c r="C39" s="1052"/>
      <c r="D39" s="1012">
        <v>100</v>
      </c>
      <c r="E39" s="1052"/>
      <c r="F39" s="1149">
        <f>SUMIF(116:116,E39,117:117)-SUMIF(116:116,C39,117:117)+100</f>
        <v>100</v>
      </c>
      <c r="G39" s="1052"/>
      <c r="H39" s="1012">
        <f>SUMIF(116:116,G39,117:117)-SUMIF(116:116,C39,117:117)+100</f>
        <v>100</v>
      </c>
      <c r="I39" s="1052"/>
      <c r="J39" s="1012">
        <f>SUMIF(116:116,I39,117:117)-SUMIF(116:116,C39,117:117)+100</f>
        <v>100</v>
      </c>
      <c r="K39" s="1139"/>
      <c r="L39" s="1132"/>
      <c r="M39" s="1117"/>
      <c r="N39" s="1117"/>
      <c r="O39" s="1117"/>
      <c r="P39" s="1444"/>
      <c r="Q39" s="1093" t="str">
        <f t="shared" si="11"/>
        <v>层高</v>
      </c>
      <c r="R39" s="1077" t="s">
        <v>1388</v>
      </c>
      <c r="S39" s="1146">
        <f t="shared" si="12"/>
        <v>100</v>
      </c>
      <c r="T39" s="1077" t="s">
        <v>1388</v>
      </c>
      <c r="U39" s="1146">
        <f t="shared" si="13"/>
        <v>100</v>
      </c>
      <c r="V39" s="1077" t="s">
        <v>1388</v>
      </c>
      <c r="W39" s="1146">
        <f t="shared" si="14"/>
        <v>100</v>
      </c>
      <c r="X39" s="1160"/>
      <c r="Y39" s="1143"/>
      <c r="Z39" s="1150" t="str">
        <f t="shared" si="15"/>
        <v>层高</v>
      </c>
      <c r="AA39" s="1150">
        <f t="shared" si="3"/>
        <v>1</v>
      </c>
      <c r="AB39" s="1150">
        <f t="shared" si="4"/>
        <v>1</v>
      </c>
      <c r="AC39" s="1150">
        <f t="shared" si="5"/>
        <v>1</v>
      </c>
    </row>
    <row r="40" ht="15" spans="1:29">
      <c r="A40" s="1051"/>
      <c r="B40" s="1000" t="s">
        <v>1476</v>
      </c>
      <c r="C40" s="1465"/>
      <c r="D40" s="1012">
        <v>100</v>
      </c>
      <c r="E40" s="1465"/>
      <c r="F40" s="1149">
        <f>SUMIF(118:118,E40,119:119)-SUMIF(118:118,C40,119:119)+100</f>
        <v>100</v>
      </c>
      <c r="G40" s="1465"/>
      <c r="H40" s="1012">
        <f>SUMIF(118:118,G40,119:119)-SUMIF(118:118,C40,119:119)+100</f>
        <v>100</v>
      </c>
      <c r="I40" s="1465"/>
      <c r="J40" s="1012">
        <f>SUMIF(118:118,I40,119:119)-SUMIF(118:118,C40,119:119)+100</f>
        <v>100</v>
      </c>
      <c r="K40" s="1138"/>
      <c r="L40" s="1132"/>
      <c r="M40" s="1117"/>
      <c r="N40" s="1117"/>
      <c r="O40" s="1117"/>
      <c r="P40" s="1444"/>
      <c r="Q40" s="1093" t="str">
        <f t="shared" si="11"/>
        <v>单套建筑面积</v>
      </c>
      <c r="R40" s="1077" t="s">
        <v>1388</v>
      </c>
      <c r="S40" s="1146">
        <f t="shared" si="12"/>
        <v>100</v>
      </c>
      <c r="T40" s="1077" t="s">
        <v>1388</v>
      </c>
      <c r="U40" s="1146">
        <f t="shared" si="13"/>
        <v>100</v>
      </c>
      <c r="V40" s="1077" t="s">
        <v>1388</v>
      </c>
      <c r="W40" s="1146">
        <f t="shared" si="14"/>
        <v>100</v>
      </c>
      <c r="X40" s="1160"/>
      <c r="Y40" s="1143"/>
      <c r="Z40" s="1150" t="str">
        <f t="shared" si="15"/>
        <v>单套建筑面积</v>
      </c>
      <c r="AA40" s="1150">
        <f t="shared" si="3"/>
        <v>1</v>
      </c>
      <c r="AB40" s="1150">
        <f t="shared" si="4"/>
        <v>1</v>
      </c>
      <c r="AC40" s="1150">
        <f t="shared" si="5"/>
        <v>1</v>
      </c>
    </row>
    <row r="41" s="955" customFormat="1" ht="15" spans="1:29">
      <c r="A41" s="1056"/>
      <c r="B41" s="1149" t="s">
        <v>1477</v>
      </c>
      <c r="C41" s="1036"/>
      <c r="D41" s="1012">
        <v>100</v>
      </c>
      <c r="E41" s="1036"/>
      <c r="F41" s="1149">
        <f>SUMIF(120:120,E41,121:121)-SUMIF(120:120,C41,121:121)+100</f>
        <v>100</v>
      </c>
      <c r="G41" s="1036"/>
      <c r="H41" s="1012">
        <f>SUMIF(120:120,G41,121:121)-SUMIF(120:120,C41,121:121)+100</f>
        <v>100</v>
      </c>
      <c r="I41" s="1036"/>
      <c r="J41" s="1012">
        <f>SUMIF(120:120,I41,121:121)-SUMIF(120:120,C41,121:121)+100</f>
        <v>100</v>
      </c>
      <c r="K41" s="1139"/>
      <c r="L41" s="1130"/>
      <c r="M41" s="1141"/>
      <c r="N41" s="1141"/>
      <c r="O41" s="1141"/>
      <c r="P41" s="1444"/>
      <c r="Q41" s="1344" t="str">
        <f t="shared" si="11"/>
        <v>进深比</v>
      </c>
      <c r="R41" s="1171" t="s">
        <v>1388</v>
      </c>
      <c r="S41" s="1172">
        <f t="shared" si="12"/>
        <v>100</v>
      </c>
      <c r="T41" s="1171" t="s">
        <v>1388</v>
      </c>
      <c r="U41" s="1172">
        <f t="shared" si="13"/>
        <v>100</v>
      </c>
      <c r="V41" s="1171" t="s">
        <v>1388</v>
      </c>
      <c r="W41" s="1172">
        <f t="shared" si="14"/>
        <v>100</v>
      </c>
      <c r="X41" s="1173"/>
      <c r="Y41" s="1143"/>
      <c r="Z41" s="1182" t="str">
        <f t="shared" si="15"/>
        <v>进深比</v>
      </c>
      <c r="AA41" s="1150">
        <f t="shared" si="3"/>
        <v>1</v>
      </c>
      <c r="AB41" s="1150">
        <f t="shared" si="4"/>
        <v>1</v>
      </c>
      <c r="AC41" s="1150">
        <f t="shared" si="5"/>
        <v>1</v>
      </c>
    </row>
    <row r="42" ht="15" spans="1:29">
      <c r="A42" s="1051"/>
      <c r="B42" s="1000" t="s">
        <v>1418</v>
      </c>
      <c r="C42" s="1052"/>
      <c r="D42" s="1012">
        <v>100</v>
      </c>
      <c r="E42" s="1052"/>
      <c r="F42" s="1149">
        <f>SUMIF(122:122,E42,123:123)-SUMIF(122:122,C42,123:123)+100</f>
        <v>100</v>
      </c>
      <c r="G42" s="1052"/>
      <c r="H42" s="1012">
        <f>SUMIF(122:122,G42,123:123)-SUMIF(122:122,C42,123:123)+100</f>
        <v>100</v>
      </c>
      <c r="I42" s="1052"/>
      <c r="J42" s="1012">
        <f>SUMIF(122:122,I42,123:123)-SUMIF(122:122,C42,123:123)+100</f>
        <v>100</v>
      </c>
      <c r="K42" s="1139"/>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5"/>
        <v>内部装修</v>
      </c>
      <c r="AA42" s="1150">
        <f t="shared" si="3"/>
        <v>1</v>
      </c>
      <c r="AB42" s="1150">
        <f t="shared" si="4"/>
        <v>1</v>
      </c>
      <c r="AC42" s="1150">
        <f t="shared" si="5"/>
        <v>1</v>
      </c>
    </row>
    <row r="43" ht="28.8" spans="1:29">
      <c r="A43" s="1051"/>
      <c r="B43" s="1000" t="s">
        <v>1419</v>
      </c>
      <c r="C43" s="1052"/>
      <c r="D43" s="1012">
        <v>100</v>
      </c>
      <c r="E43" s="1052"/>
      <c r="F43" s="1149">
        <f>SUMIF(124:124,E43,125:125)-SUMIF(124:124,C43,125:125)+100</f>
        <v>100</v>
      </c>
      <c r="G43" s="1052"/>
      <c r="H43" s="1012">
        <f>SUMIF(124:124,G43,125:125)-SUMIF(124:124,C43,125:125)+100</f>
        <v>100</v>
      </c>
      <c r="I43" s="1052"/>
      <c r="J43" s="1012">
        <f>SUMIF(124:124,I43,125:125)-SUMIF(124:124,C43,125:125)+100</f>
        <v>100</v>
      </c>
      <c r="K43" s="1139"/>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5"/>
        <v>内部装修维护情况</v>
      </c>
      <c r="AA43" s="1150">
        <f t="shared" si="3"/>
        <v>1</v>
      </c>
      <c r="AB43" s="1150">
        <f t="shared" si="4"/>
        <v>1</v>
      </c>
      <c r="AC43" s="1150">
        <f t="shared" si="5"/>
        <v>1</v>
      </c>
    </row>
    <row r="44" s="953" customFormat="1" ht="15" spans="1:29">
      <c r="A44" s="1053"/>
      <c r="B44" s="1231">
        <v>111</v>
      </c>
      <c r="C44" s="1326"/>
      <c r="D44" s="1002">
        <v>100</v>
      </c>
      <c r="E44" s="1011"/>
      <c r="F44" s="1000">
        <f>SUMIF(126:126,E44,127:127)-SUMIF(126:126,C44,127:127)+100</f>
        <v>100</v>
      </c>
      <c r="G44" s="1011"/>
      <c r="H44" s="1002">
        <f>SUMIF(126:126,G44,127:127)-SUMIF(126:126,C44,127:127)+100</f>
        <v>100</v>
      </c>
      <c r="I44" s="1011"/>
      <c r="J44" s="1002">
        <f>SUMIF(126:126,I44,127:127)-SUMIF(126:126,C44,127:127)+100</f>
        <v>100</v>
      </c>
      <c r="K44" s="1138"/>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5"/>
        <v>111</v>
      </c>
      <c r="AA44" s="1181">
        <f t="shared" si="3"/>
        <v>1</v>
      </c>
      <c r="AB44" s="1181">
        <f t="shared" si="4"/>
        <v>1</v>
      </c>
      <c r="AC44" s="1181">
        <f t="shared" si="5"/>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138"/>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5"/>
        <v>111</v>
      </c>
      <c r="AA45" s="1150">
        <f t="shared" si="3"/>
        <v>1</v>
      </c>
      <c r="AB45" s="1150">
        <f t="shared" si="4"/>
        <v>1</v>
      </c>
      <c r="AC45" s="1150">
        <f t="shared" si="5"/>
        <v>1</v>
      </c>
    </row>
    <row r="46" ht="15.75" spans="1:29">
      <c r="A46" s="1332"/>
      <c r="B46" s="1014">
        <v>111</v>
      </c>
      <c r="C46" s="1015"/>
      <c r="D46" s="1016">
        <v>100</v>
      </c>
      <c r="E46" s="1011"/>
      <c r="F46" s="1333">
        <f>SUMIF(130:130,E46,131:131)-SUMIF(130:130,C46,131:131)+100</f>
        <v>100</v>
      </c>
      <c r="G46" s="1011"/>
      <c r="H46" s="1016">
        <f>SUMIF(130:130,G46,131:131)-SUMIF(130:130,C46,131:131)+100</f>
        <v>100</v>
      </c>
      <c r="I46" s="1011"/>
      <c r="J46" s="1016">
        <f>SUMIF(130:130,I46,131:131)-SUMIF(130:130,C46,131:131)+100</f>
        <v>100</v>
      </c>
      <c r="K46" s="1138"/>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5"/>
        <v>111</v>
      </c>
      <c r="AA46" s="1150">
        <f t="shared" si="3"/>
        <v>1</v>
      </c>
      <c r="AB46" s="1150">
        <f t="shared" si="4"/>
        <v>1</v>
      </c>
      <c r="AC46" s="1150">
        <f t="shared" si="5"/>
        <v>1</v>
      </c>
    </row>
    <row r="47" ht="14.4" spans="1:29">
      <c r="A47" s="1058" t="s">
        <v>1420</v>
      </c>
      <c r="B47" s="1334"/>
      <c r="C47" s="1335" t="s">
        <v>124</v>
      </c>
      <c r="D47" s="1061"/>
      <c r="E47" s="1062"/>
      <c r="F47" s="1063"/>
      <c r="G47" s="1064"/>
      <c r="H47" s="1065"/>
      <c r="I47" s="1062"/>
      <c r="J47" s="1065"/>
      <c r="K47" s="1146"/>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148">
        <f>F48+H48+J48</f>
        <v>0</v>
      </c>
      <c r="L48" s="1147"/>
      <c r="M48" s="1074"/>
      <c r="N48" s="1117"/>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982" t="e">
        <f>R49</f>
        <v>#DIV/0!</v>
      </c>
      <c r="D49" s="982"/>
      <c r="E49" s="982"/>
      <c r="F49" s="982"/>
      <c r="G49" s="982"/>
      <c r="H49" s="982"/>
      <c r="I49" s="982"/>
      <c r="J49" s="982"/>
      <c r="K49" s="1093"/>
      <c r="L49" s="1147"/>
      <c r="M49" s="1074"/>
      <c r="N49" s="1117"/>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29">
      <c r="A50" s="1074"/>
      <c r="B50" s="1074"/>
      <c r="C50" s="1074"/>
      <c r="D50" s="1074"/>
      <c r="E50" s="1074"/>
      <c r="F50" s="1074"/>
      <c r="G50" s="1074"/>
      <c r="H50" s="1074"/>
      <c r="I50" s="1074"/>
      <c r="J50" s="1074"/>
      <c r="K50" s="1074"/>
      <c r="L50" s="1074"/>
      <c r="M50" s="1074"/>
      <c r="N50" s="1074"/>
      <c r="O50" s="1074"/>
      <c r="P50" s="1468"/>
      <c r="Q50" s="1074"/>
      <c r="R50" s="1074"/>
      <c r="S50" s="1074"/>
      <c r="T50" s="1074"/>
      <c r="U50" s="1074"/>
      <c r="V50" s="1074"/>
      <c r="W50" s="1074"/>
      <c r="X50" s="1074"/>
      <c r="Y50" s="1074"/>
      <c r="Z50" s="1074"/>
      <c r="AA50" s="1074"/>
      <c r="AB50" s="1074"/>
      <c r="AC50" s="1074"/>
    </row>
    <row r="51" spans="1:29">
      <c r="A51" s="1074"/>
      <c r="B51" s="1074"/>
      <c r="C51" s="1074"/>
      <c r="D51" s="1074"/>
      <c r="E51" s="1074"/>
      <c r="F51" s="1074"/>
      <c r="G51" s="1074"/>
      <c r="H51" s="1074"/>
      <c r="I51" s="1074"/>
      <c r="J51" s="1074"/>
      <c r="K51" s="1074"/>
      <c r="L51" s="1074"/>
      <c r="M51" s="1074"/>
      <c r="N51" s="1074"/>
      <c r="O51" s="1074"/>
      <c r="P51" s="1468"/>
      <c r="Q51" s="1074"/>
      <c r="R51" s="1074"/>
      <c r="S51" s="1074"/>
      <c r="T51" s="1074"/>
      <c r="U51" s="1074"/>
      <c r="V51" s="1074"/>
      <c r="W51" s="1074"/>
      <c r="X51" s="1074"/>
      <c r="Y51" s="1074"/>
      <c r="Z51" s="1074"/>
      <c r="AA51" s="1074"/>
      <c r="AB51" s="1074"/>
      <c r="AC51" s="1074"/>
    </row>
    <row r="52" ht="13.5" customHeight="1" spans="1:29">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c r="P52" s="1468"/>
      <c r="Q52" s="1074"/>
      <c r="R52" s="1074"/>
      <c r="S52" s="1074"/>
      <c r="T52" s="1074"/>
      <c r="U52" s="1074"/>
      <c r="V52" s="1074"/>
      <c r="W52" s="1074"/>
      <c r="X52" s="1074"/>
      <c r="Y52" s="1074"/>
      <c r="Z52" s="1074"/>
      <c r="AA52" s="1074"/>
      <c r="AB52" s="1074"/>
      <c r="AC52" s="1074"/>
    </row>
    <row r="53" ht="13.5" customHeight="1" spans="1:29">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c r="P53" s="1468"/>
      <c r="Q53" s="1074"/>
      <c r="R53" s="1074"/>
      <c r="S53" s="1074"/>
      <c r="T53" s="1074"/>
      <c r="U53" s="1074"/>
      <c r="V53" s="1074"/>
      <c r="W53" s="1074"/>
      <c r="X53" s="1074"/>
      <c r="Y53" s="1074"/>
      <c r="Z53" s="1074"/>
      <c r="AA53" s="1074"/>
      <c r="AB53" s="1074"/>
      <c r="AC53" s="1074"/>
    </row>
    <row r="54" s="956" customFormat="1" ht="13.5" customHeight="1" spans="1:29">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469"/>
      <c r="Q54" s="1080"/>
      <c r="R54" s="1080"/>
      <c r="S54" s="1080"/>
      <c r="T54" s="1080"/>
      <c r="U54" s="1080"/>
      <c r="V54" s="1080"/>
      <c r="W54" s="1080"/>
      <c r="X54" s="1080"/>
      <c r="Y54" s="1080"/>
      <c r="Z54" s="1080"/>
      <c r="AA54" s="1080"/>
      <c r="AB54" s="1080"/>
      <c r="AC54" s="1080"/>
    </row>
    <row r="55" s="956" customFormat="1" spans="1:29">
      <c r="A55" s="1080"/>
      <c r="B55" s="1074"/>
      <c r="C55" s="1074"/>
      <c r="D55" s="1080"/>
      <c r="E55" s="1080"/>
      <c r="F55" s="1080"/>
      <c r="G55" s="1080"/>
      <c r="H55" s="1080"/>
      <c r="I55" s="1080"/>
      <c r="J55" s="1080"/>
      <c r="K55" s="1080"/>
      <c r="L55" s="1080"/>
      <c r="M55" s="1080"/>
      <c r="N55" s="1080"/>
      <c r="O55" s="1080"/>
      <c r="P55" s="1469"/>
      <c r="Q55" s="1080"/>
      <c r="R55" s="1080"/>
      <c r="S55" s="1080"/>
      <c r="T55" s="1080"/>
      <c r="U55" s="1080"/>
      <c r="V55" s="1080"/>
      <c r="W55" s="1080"/>
      <c r="X55" s="1080"/>
      <c r="Y55" s="1080"/>
      <c r="Z55" s="1080"/>
      <c r="AA55" s="1080"/>
      <c r="AB55" s="1080"/>
      <c r="AC55" s="1080"/>
    </row>
    <row r="56" spans="1:29">
      <c r="A56" s="1074"/>
      <c r="B56" s="1074"/>
      <c r="C56" s="1074"/>
      <c r="D56" s="1074"/>
      <c r="E56" s="1074"/>
      <c r="F56" s="1074"/>
      <c r="G56" s="1074"/>
      <c r="H56" s="1074"/>
      <c r="I56" s="1074"/>
      <c r="J56" s="1074"/>
      <c r="K56" s="1074"/>
      <c r="L56" s="1074"/>
      <c r="M56" s="1074"/>
      <c r="N56" s="1074"/>
      <c r="O56" s="1074"/>
      <c r="P56" s="1468"/>
      <c r="Q56" s="1074"/>
      <c r="R56" s="1074"/>
      <c r="S56" s="1074"/>
      <c r="T56" s="1074"/>
      <c r="U56" s="1074"/>
      <c r="V56" s="1074"/>
      <c r="W56" s="1074"/>
      <c r="X56" s="1074"/>
      <c r="Y56" s="1074"/>
      <c r="Z56" s="1074"/>
      <c r="AA56" s="1074"/>
      <c r="AB56" s="1074"/>
      <c r="AC56" s="1074"/>
    </row>
    <row r="57" ht="21.15" spans="1:29">
      <c r="A57" s="1107" t="s">
        <v>1427</v>
      </c>
      <c r="B57" s="1081"/>
      <c r="C57" s="1108"/>
      <c r="D57" s="1108"/>
      <c r="E57" s="1108"/>
      <c r="F57" s="1109"/>
      <c r="G57" s="1109"/>
      <c r="H57" s="1108"/>
      <c r="I57" s="1108"/>
      <c r="J57" s="1108"/>
      <c r="K57" s="1109"/>
      <c r="L57" s="1155"/>
      <c r="M57" s="1155"/>
      <c r="N57" s="1155"/>
      <c r="O57" s="1155"/>
      <c r="P57" s="1470"/>
      <c r="Q57" s="1121"/>
      <c r="R57" s="1074"/>
      <c r="S57" s="1074"/>
      <c r="T57" s="1074"/>
      <c r="U57" s="1074"/>
      <c r="V57" s="1074"/>
      <c r="W57" s="1074"/>
      <c r="X57" s="1074"/>
      <c r="Y57" s="1074"/>
      <c r="Z57" s="1074"/>
      <c r="AA57" s="1074"/>
      <c r="AB57" s="1074"/>
      <c r="AC57" s="1074"/>
    </row>
    <row r="58" s="953" customFormat="1" ht="14.4" spans="1:29">
      <c r="A58" s="1337" t="s">
        <v>1386</v>
      </c>
      <c r="B58" s="1338"/>
      <c r="C58" s="1186" t="str">
        <f>YEAR(C7)&amp;"-"&amp;MONTH(C7)</f>
        <v>2022-7</v>
      </c>
      <c r="D58" s="1220">
        <f>EDATE(C58,-1)</f>
        <v>44713</v>
      </c>
      <c r="E58" s="1220">
        <f t="shared" ref="E58:O58" si="16">EDATE(D58,-1)</f>
        <v>44682</v>
      </c>
      <c r="F58" s="1220">
        <f t="shared" si="16"/>
        <v>44652</v>
      </c>
      <c r="G58" s="1220">
        <f t="shared" si="16"/>
        <v>44621</v>
      </c>
      <c r="H58" s="1220">
        <f t="shared" si="16"/>
        <v>44593</v>
      </c>
      <c r="I58" s="1220">
        <f t="shared" si="16"/>
        <v>44562</v>
      </c>
      <c r="J58" s="1220">
        <f t="shared" si="16"/>
        <v>44531</v>
      </c>
      <c r="K58" s="1220">
        <f t="shared" si="16"/>
        <v>44501</v>
      </c>
      <c r="L58" s="1220">
        <f t="shared" si="16"/>
        <v>44470</v>
      </c>
      <c r="M58" s="1220">
        <f t="shared" si="16"/>
        <v>44440</v>
      </c>
      <c r="N58" s="1220">
        <f t="shared" si="16"/>
        <v>44409</v>
      </c>
      <c r="O58" s="1220">
        <f t="shared" si="16"/>
        <v>44378</v>
      </c>
      <c r="P58" s="1471"/>
      <c r="Q58" s="1278"/>
      <c r="R58" s="1278"/>
      <c r="S58" s="1278"/>
      <c r="T58" s="1278"/>
      <c r="U58" s="1278"/>
      <c r="V58" s="1278"/>
      <c r="W58" s="1278"/>
      <c r="X58" s="1278"/>
      <c r="Y58" s="1278"/>
      <c r="Z58" s="1278"/>
      <c r="AA58" s="1278"/>
      <c r="AB58" s="1278"/>
      <c r="AC58" s="1278"/>
    </row>
    <row r="59" s="953" customFormat="1" spans="1:29">
      <c r="A59" s="1032"/>
      <c r="B59" s="1195"/>
      <c r="C59" s="1339">
        <v>100</v>
      </c>
      <c r="D59" s="1199"/>
      <c r="E59" s="1199"/>
      <c r="F59" s="1199"/>
      <c r="G59" s="1199"/>
      <c r="H59" s="1199"/>
      <c r="I59" s="1199"/>
      <c r="J59" s="1199"/>
      <c r="K59" s="1199"/>
      <c r="L59" s="1199"/>
      <c r="M59" s="1007"/>
      <c r="N59" s="1199"/>
      <c r="O59" s="1007"/>
      <c r="P59" s="1472"/>
      <c r="Q59" s="1278"/>
      <c r="R59" s="1278"/>
      <c r="S59" s="1278"/>
      <c r="T59" s="1278"/>
      <c r="U59" s="1278"/>
      <c r="V59" s="1278"/>
      <c r="W59" s="1278"/>
      <c r="X59" s="1278"/>
      <c r="Y59" s="1278"/>
      <c r="Z59" s="1278"/>
      <c r="AA59" s="1278"/>
      <c r="AB59" s="1278"/>
      <c r="AC59" s="1278"/>
    </row>
    <row r="60" s="953" customFormat="1" ht="15.15" spans="1:29">
      <c r="A60" s="1190" t="s">
        <v>1428</v>
      </c>
      <c r="B60" s="1191"/>
      <c r="C60" s="1192"/>
      <c r="D60" s="1193"/>
      <c r="E60" s="1193"/>
      <c r="F60" s="1193"/>
      <c r="G60" s="1193"/>
      <c r="H60" s="1193"/>
      <c r="I60" s="1193"/>
      <c r="J60" s="1193"/>
      <c r="K60" s="1193"/>
      <c r="L60" s="1193"/>
      <c r="M60" s="1232"/>
      <c r="N60" s="1193"/>
      <c r="O60" s="1232"/>
      <c r="P60" s="1472"/>
      <c r="Q60" s="1121"/>
      <c r="R60" s="1278"/>
      <c r="S60" s="1278"/>
      <c r="T60" s="1278"/>
      <c r="U60" s="1278"/>
      <c r="V60" s="1278"/>
      <c r="W60" s="1278"/>
      <c r="X60" s="1278"/>
      <c r="Y60" s="1278"/>
      <c r="Z60" s="1278"/>
      <c r="AA60" s="1278"/>
      <c r="AB60" s="1278"/>
      <c r="AC60" s="1278"/>
    </row>
    <row r="61" s="953" customFormat="1" ht="14.4" spans="1:29">
      <c r="A61" s="1194" t="s">
        <v>1389</v>
      </c>
      <c r="B61" s="1195"/>
      <c r="C61" s="1196" t="s">
        <v>1390</v>
      </c>
      <c r="D61" s="1197"/>
      <c r="E61" s="1197"/>
      <c r="F61" s="1197"/>
      <c r="G61" s="1197"/>
      <c r="H61" s="1197"/>
      <c r="I61" s="1197"/>
      <c r="J61" s="1197"/>
      <c r="K61" s="1197"/>
      <c r="L61" s="1234"/>
      <c r="M61" s="1235"/>
      <c r="N61" s="1121"/>
      <c r="O61" s="1121"/>
      <c r="P61" s="1473"/>
      <c r="Q61" s="1121"/>
      <c r="R61" s="1278"/>
      <c r="S61" s="1278"/>
      <c r="T61" s="1278"/>
      <c r="U61" s="1278"/>
      <c r="V61" s="1278"/>
      <c r="W61" s="1278"/>
      <c r="X61" s="1278"/>
      <c r="Y61" s="1278"/>
      <c r="Z61" s="1278"/>
      <c r="AA61" s="1278"/>
      <c r="AB61" s="1278"/>
      <c r="AC61" s="1278"/>
    </row>
    <row r="62" s="953" customFormat="1" ht="14.55" spans="1:29">
      <c r="A62" s="1194"/>
      <c r="B62" s="1195"/>
      <c r="C62" s="1438">
        <v>100</v>
      </c>
      <c r="D62" s="1199"/>
      <c r="E62" s="1199"/>
      <c r="F62" s="1199"/>
      <c r="G62" s="1199"/>
      <c r="H62" s="1199"/>
      <c r="I62" s="1199"/>
      <c r="J62" s="1199"/>
      <c r="K62" s="1199"/>
      <c r="L62" s="1199"/>
      <c r="M62" s="1237"/>
      <c r="N62" s="1121"/>
      <c r="O62" s="1121"/>
      <c r="P62" s="1472"/>
      <c r="Q62" s="1121"/>
      <c r="R62" s="1278"/>
      <c r="S62" s="1278"/>
      <c r="T62" s="1278"/>
      <c r="U62" s="1278"/>
      <c r="V62" s="1278"/>
      <c r="W62" s="1278"/>
      <c r="X62" s="1278"/>
      <c r="Y62" s="1278"/>
      <c r="Z62" s="1278"/>
      <c r="AA62" s="1278"/>
      <c r="AB62" s="1278"/>
      <c r="AC62" s="1278"/>
    </row>
    <row r="63" ht="14.4" spans="1:29">
      <c r="A63" s="1017" t="s">
        <v>1429</v>
      </c>
      <c r="B63" s="1200" t="s">
        <v>1393</v>
      </c>
      <c r="C63" s="1088">
        <f>C9</f>
        <v>0</v>
      </c>
      <c r="D63" s="1144"/>
      <c r="E63" s="1144"/>
      <c r="F63" s="1144"/>
      <c r="G63" s="1144"/>
      <c r="H63" s="1144"/>
      <c r="I63" s="1144"/>
      <c r="J63" s="1144"/>
      <c r="K63" s="1238"/>
      <c r="L63" s="1239"/>
      <c r="M63" s="1240"/>
      <c r="N63" s="1132"/>
      <c r="O63" s="1132"/>
      <c r="P63" s="1472"/>
      <c r="Q63" s="1121"/>
      <c r="R63" s="1074"/>
      <c r="S63" s="1074"/>
      <c r="T63" s="1074"/>
      <c r="U63" s="1074"/>
      <c r="V63" s="1074"/>
      <c r="W63" s="1074"/>
      <c r="X63" s="1074"/>
      <c r="Y63" s="1074"/>
      <c r="Z63" s="1074"/>
      <c r="AA63" s="1074"/>
      <c r="AB63" s="1074"/>
      <c r="AC63" s="1074"/>
    </row>
    <row r="64" ht="14.55" spans="1:29">
      <c r="A64" s="1003"/>
      <c r="B64" s="1201"/>
      <c r="C64" s="1202">
        <v>100</v>
      </c>
      <c r="D64" s="1202"/>
      <c r="E64" s="1202"/>
      <c r="F64" s="1202"/>
      <c r="G64" s="1202"/>
      <c r="H64" s="1202"/>
      <c r="I64" s="1202"/>
      <c r="J64" s="1202"/>
      <c r="K64" s="1202"/>
      <c r="L64" s="1202"/>
      <c r="M64" s="1241"/>
      <c r="N64" s="1242"/>
      <c r="O64" s="1242"/>
      <c r="P64" s="1472"/>
      <c r="Q64" s="1121"/>
      <c r="R64" s="1074"/>
      <c r="S64" s="1074"/>
      <c r="T64" s="1074"/>
      <c r="U64" s="1074"/>
      <c r="V64" s="1074"/>
      <c r="W64" s="1074"/>
      <c r="X64" s="1074"/>
      <c r="Y64" s="1074"/>
      <c r="Z64" s="1074"/>
      <c r="AA64" s="1074"/>
      <c r="AB64" s="1074"/>
      <c r="AC64" s="1074"/>
    </row>
    <row r="65" ht="29.55" spans="1:29">
      <c r="A65" s="1003"/>
      <c r="B65" s="1203" t="s">
        <v>1396</v>
      </c>
      <c r="C65" s="1204" t="s">
        <v>1430</v>
      </c>
      <c r="D65" s="1204" t="s">
        <v>1431</v>
      </c>
      <c r="E65" s="1204" t="s">
        <v>1432</v>
      </c>
      <c r="F65" s="1204" t="s">
        <v>1433</v>
      </c>
      <c r="G65" s="1204" t="s">
        <v>1434</v>
      </c>
      <c r="H65" s="1204" t="s">
        <v>1435</v>
      </c>
      <c r="I65" s="1204" t="s">
        <v>1436</v>
      </c>
      <c r="J65" s="1204"/>
      <c r="K65" s="1243"/>
      <c r="L65" s="1244"/>
      <c r="M65" s="1245"/>
      <c r="N65" s="1132"/>
      <c r="O65" s="1132"/>
      <c r="P65" s="1472"/>
      <c r="Q65" s="1121"/>
      <c r="R65" s="1074"/>
      <c r="S65" s="1074"/>
      <c r="T65" s="1074"/>
      <c r="U65" s="1074"/>
      <c r="V65" s="1074"/>
      <c r="W65" s="1074"/>
      <c r="X65" s="1074"/>
      <c r="Y65" s="1074"/>
      <c r="Z65" s="1074"/>
      <c r="AA65" s="1074"/>
      <c r="AB65" s="1074"/>
      <c r="AC65" s="1074"/>
    </row>
    <row r="66" ht="14.55" spans="1:29">
      <c r="A66" s="1003"/>
      <c r="B66" s="1205"/>
      <c r="C66" s="1206" t="s">
        <v>1478</v>
      </c>
      <c r="D66" s="1206" t="s">
        <v>1478</v>
      </c>
      <c r="E66" s="1206" t="s">
        <v>1478</v>
      </c>
      <c r="F66" s="1206">
        <v>100</v>
      </c>
      <c r="G66" s="1206">
        <f>F66-$K10</f>
        <v>100</v>
      </c>
      <c r="H66" s="1206">
        <f>G66-$K10</f>
        <v>100</v>
      </c>
      <c r="I66" s="1206">
        <f>H66-$K10</f>
        <v>100</v>
      </c>
      <c r="J66" s="1206"/>
      <c r="K66" s="1206"/>
      <c r="L66" s="1206"/>
      <c r="M66" s="1246"/>
      <c r="N66" s="1242"/>
      <c r="O66" s="1242"/>
      <c r="P66" s="1472"/>
      <c r="Q66" s="1121"/>
      <c r="R66" s="1074"/>
      <c r="S66" s="1074"/>
      <c r="T66" s="1074"/>
      <c r="U66" s="1074"/>
      <c r="V66" s="1074"/>
      <c r="W66" s="1074"/>
      <c r="X66" s="1074"/>
      <c r="Y66" s="1074"/>
      <c r="Z66" s="1074"/>
      <c r="AA66" s="1074"/>
      <c r="AB66" s="1074"/>
      <c r="AC66" s="1074"/>
    </row>
    <row r="67" ht="15.15" spans="1:29">
      <c r="A67" s="1003"/>
      <c r="B67" s="1207" t="s">
        <v>1397</v>
      </c>
      <c r="C67" s="1208" t="str">
        <f>C68&amp;"（含）"&amp;"-"&amp;D68</f>
        <v>（含）-</v>
      </c>
      <c r="D67" s="1208" t="str">
        <f t="shared" ref="D67:L67" si="17">D68&amp;"（含）"&amp;"-"&amp;E68</f>
        <v>（含）-</v>
      </c>
      <c r="E67" s="1208" t="str">
        <f t="shared" si="17"/>
        <v>（含）-</v>
      </c>
      <c r="F67" s="1208" t="str">
        <f t="shared" si="17"/>
        <v>（含）-</v>
      </c>
      <c r="G67" s="1208" t="str">
        <f t="shared" si="17"/>
        <v>（含）-</v>
      </c>
      <c r="H67" s="1208" t="str">
        <f t="shared" si="17"/>
        <v>（含）-</v>
      </c>
      <c r="I67" s="1208" t="str">
        <f t="shared" si="17"/>
        <v>（含）-</v>
      </c>
      <c r="J67" s="1208" t="str">
        <f t="shared" si="17"/>
        <v>（含）-</v>
      </c>
      <c r="K67" s="1208" t="str">
        <f t="shared" si="17"/>
        <v>（含）-</v>
      </c>
      <c r="L67" s="1208" t="str">
        <f t="shared" si="17"/>
        <v>（含）-</v>
      </c>
      <c r="M67" s="1024" t="str">
        <f>M68&amp;"（含）"&amp;"-"&amp;P68</f>
        <v>（含）-</v>
      </c>
      <c r="N67" s="1242"/>
      <c r="O67" s="1242"/>
      <c r="P67" s="1472"/>
      <c r="Q67" s="1121"/>
      <c r="R67" s="1074"/>
      <c r="S67" s="1074"/>
      <c r="T67" s="1074"/>
      <c r="U67" s="1074"/>
      <c r="V67" s="1074"/>
      <c r="W67" s="1074"/>
      <c r="X67" s="1074"/>
      <c r="Y67" s="1074"/>
      <c r="Z67" s="1074"/>
      <c r="AA67" s="1074"/>
      <c r="AB67" s="1074"/>
      <c r="AC67" s="1074"/>
    </row>
    <row r="68" spans="1:29">
      <c r="A68" s="1003"/>
      <c r="B68" s="1209"/>
      <c r="C68" s="1009"/>
      <c r="D68" s="1009"/>
      <c r="E68" s="1009"/>
      <c r="F68" s="1009"/>
      <c r="G68" s="1009"/>
      <c r="H68" s="1009"/>
      <c r="I68" s="1009"/>
      <c r="J68" s="1009"/>
      <c r="K68" s="1247"/>
      <c r="L68" s="1248"/>
      <c r="M68" s="1249"/>
      <c r="N68" s="1132"/>
      <c r="O68" s="1132"/>
      <c r="P68" s="1472"/>
      <c r="Q68" s="1121"/>
      <c r="R68" s="1074"/>
      <c r="S68" s="1074"/>
      <c r="T68" s="1074"/>
      <c r="U68" s="1074"/>
      <c r="V68" s="1074"/>
      <c r="W68" s="1074"/>
      <c r="X68" s="1074"/>
      <c r="Y68" s="1074"/>
      <c r="Z68" s="1074"/>
      <c r="AA68" s="1074"/>
      <c r="AB68" s="1074"/>
      <c r="AC68" s="1074"/>
    </row>
    <row r="69" ht="14.55" spans="1:29">
      <c r="A69" s="1003"/>
      <c r="B69" s="1201"/>
      <c r="C69" s="1206">
        <v>100</v>
      </c>
      <c r="D69" s="1206">
        <f t="shared" ref="D69:M69" si="18">C69-$K11</f>
        <v>100</v>
      </c>
      <c r="E69" s="1206">
        <f t="shared" si="18"/>
        <v>100</v>
      </c>
      <c r="F69" s="1206">
        <f t="shared" si="18"/>
        <v>100</v>
      </c>
      <c r="G69" s="1206">
        <f t="shared" si="18"/>
        <v>100</v>
      </c>
      <c r="H69" s="1206">
        <f t="shared" si="18"/>
        <v>100</v>
      </c>
      <c r="I69" s="1206">
        <f t="shared" si="18"/>
        <v>100</v>
      </c>
      <c r="J69" s="1206">
        <f t="shared" si="18"/>
        <v>100</v>
      </c>
      <c r="K69" s="1206">
        <f t="shared" si="18"/>
        <v>100</v>
      </c>
      <c r="L69" s="1206">
        <f t="shared" si="18"/>
        <v>100</v>
      </c>
      <c r="M69" s="1246">
        <f t="shared" si="18"/>
        <v>100</v>
      </c>
      <c r="N69" s="1242"/>
      <c r="O69" s="1242"/>
      <c r="P69" s="1472"/>
      <c r="Q69" s="1121"/>
      <c r="R69" s="1074"/>
      <c r="S69" s="1074"/>
      <c r="T69" s="1074"/>
      <c r="U69" s="1074"/>
      <c r="V69" s="1074"/>
      <c r="W69" s="1074"/>
      <c r="X69" s="1074"/>
      <c r="Y69" s="1074"/>
      <c r="Z69" s="1074"/>
      <c r="AA69" s="1074"/>
      <c r="AB69" s="1074"/>
      <c r="AC69" s="1074"/>
    </row>
    <row r="70" s="955" customFormat="1" ht="14.55" spans="1:29">
      <c r="A70" s="1210"/>
      <c r="B70" s="1203">
        <f>B12</f>
        <v>111</v>
      </c>
      <c r="C70" s="1211"/>
      <c r="D70" s="1211"/>
      <c r="E70" s="1211"/>
      <c r="F70" s="1211"/>
      <c r="G70" s="1211"/>
      <c r="H70" s="1212"/>
      <c r="I70" s="1212"/>
      <c r="J70" s="1212"/>
      <c r="K70" s="1212"/>
      <c r="L70" s="1250"/>
      <c r="M70" s="1251"/>
      <c r="N70" s="1130"/>
      <c r="O70" s="1130"/>
      <c r="P70" s="1478"/>
      <c r="Q70" s="1130"/>
      <c r="R70" s="1279"/>
      <c r="S70" s="1279"/>
      <c r="T70" s="1279"/>
      <c r="U70" s="1279"/>
      <c r="V70" s="1279"/>
      <c r="W70" s="1279"/>
      <c r="X70" s="1279"/>
      <c r="Y70" s="1279"/>
      <c r="Z70" s="1279"/>
      <c r="AA70" s="1279"/>
      <c r="AB70" s="1279"/>
      <c r="AC70" s="1279"/>
    </row>
    <row r="71" s="955" customFormat="1" ht="14.55" spans="1:29">
      <c r="A71" s="1210"/>
      <c r="B71" s="1205"/>
      <c r="C71" s="1213"/>
      <c r="D71" s="1202"/>
      <c r="E71" s="1202"/>
      <c r="F71" s="1202"/>
      <c r="G71" s="1202"/>
      <c r="H71" s="1202"/>
      <c r="I71" s="1202"/>
      <c r="J71" s="1202"/>
      <c r="K71" s="1202"/>
      <c r="L71" s="1202"/>
      <c r="M71" s="1241"/>
      <c r="N71" s="1242"/>
      <c r="O71" s="1242"/>
      <c r="P71" s="1478"/>
      <c r="Q71" s="1130"/>
      <c r="R71" s="1279"/>
      <c r="S71" s="1279"/>
      <c r="T71" s="1279"/>
      <c r="U71" s="1279"/>
      <c r="V71" s="1279"/>
      <c r="W71" s="1279"/>
      <c r="X71" s="1279"/>
      <c r="Y71" s="1279"/>
      <c r="Z71" s="1279"/>
      <c r="AA71" s="1279"/>
      <c r="AB71" s="1279"/>
      <c r="AC71" s="1279"/>
    </row>
    <row r="72" s="955" customFormat="1" ht="14.55" spans="1:29">
      <c r="A72" s="1210"/>
      <c r="B72" s="1203">
        <f>B13</f>
        <v>111</v>
      </c>
      <c r="C72" s="1211"/>
      <c r="D72" s="1211"/>
      <c r="E72" s="1211"/>
      <c r="F72" s="1211"/>
      <c r="G72" s="1211"/>
      <c r="H72" s="1212"/>
      <c r="I72" s="1212"/>
      <c r="J72" s="1212"/>
      <c r="K72" s="1212"/>
      <c r="L72" s="1250"/>
      <c r="M72" s="1251"/>
      <c r="N72" s="1130"/>
      <c r="O72" s="1130"/>
      <c r="P72" s="1479"/>
      <c r="Q72" s="1141"/>
      <c r="R72" s="1279"/>
      <c r="S72" s="1279"/>
      <c r="T72" s="1279"/>
      <c r="U72" s="1279"/>
      <c r="V72" s="1279"/>
      <c r="W72" s="1279"/>
      <c r="X72" s="1279"/>
      <c r="Y72" s="1279"/>
      <c r="Z72" s="1279"/>
      <c r="AA72" s="1279"/>
      <c r="AB72" s="1279"/>
      <c r="AC72" s="1279"/>
    </row>
    <row r="73" s="955" customFormat="1" ht="14.55" spans="1:29">
      <c r="A73" s="1210"/>
      <c r="B73" s="1205"/>
      <c r="C73" s="1213"/>
      <c r="D73" s="1202"/>
      <c r="E73" s="1202"/>
      <c r="F73" s="1202"/>
      <c r="G73" s="1213"/>
      <c r="H73" s="1214"/>
      <c r="I73" s="1214"/>
      <c r="J73" s="1214"/>
      <c r="K73" s="1214"/>
      <c r="L73" s="1214"/>
      <c r="M73" s="1252"/>
      <c r="N73" s="1130"/>
      <c r="O73" s="1130"/>
      <c r="P73" s="1478"/>
      <c r="Q73" s="1130"/>
      <c r="R73" s="1279"/>
      <c r="S73" s="1279"/>
      <c r="T73" s="1279"/>
      <c r="U73" s="1279"/>
      <c r="V73" s="1279"/>
      <c r="W73" s="1279"/>
      <c r="X73" s="1279"/>
      <c r="Y73" s="1279"/>
      <c r="Z73" s="1279"/>
      <c r="AA73" s="1279"/>
      <c r="AB73" s="1279"/>
      <c r="AC73" s="1279"/>
    </row>
    <row r="74" s="955" customFormat="1" ht="14.55" spans="1:29">
      <c r="A74" s="1210"/>
      <c r="B74" s="1207">
        <f>B14</f>
        <v>111</v>
      </c>
      <c r="C74" s="1211"/>
      <c r="D74" s="1211"/>
      <c r="E74" s="1211"/>
      <c r="F74" s="1211"/>
      <c r="G74" s="1197"/>
      <c r="H74" s="1215"/>
      <c r="I74" s="1215"/>
      <c r="J74" s="1215"/>
      <c r="K74" s="1215"/>
      <c r="L74" s="1253"/>
      <c r="M74" s="1254"/>
      <c r="N74" s="1130"/>
      <c r="O74" s="1130"/>
      <c r="P74" s="1480"/>
      <c r="Q74" s="1130"/>
      <c r="R74" s="1279"/>
      <c r="S74" s="1279"/>
      <c r="T74" s="1279"/>
      <c r="U74" s="1279"/>
      <c r="V74" s="1279"/>
      <c r="W74" s="1279"/>
      <c r="X74" s="1279"/>
      <c r="Y74" s="1279"/>
      <c r="Z74" s="1279"/>
      <c r="AA74" s="1279"/>
      <c r="AB74" s="1279"/>
      <c r="AC74" s="1279"/>
    </row>
    <row r="75" s="955" customFormat="1" ht="14.55" spans="1:29">
      <c r="A75" s="1216"/>
      <c r="B75" s="1217"/>
      <c r="C75" s="1218"/>
      <c r="D75" s="1218"/>
      <c r="E75" s="1218"/>
      <c r="F75" s="1218"/>
      <c r="G75" s="1218"/>
      <c r="H75" s="1219"/>
      <c r="I75" s="1219"/>
      <c r="J75" s="1219"/>
      <c r="K75" s="1219"/>
      <c r="L75" s="1219"/>
      <c r="M75" s="1256"/>
      <c r="N75" s="1130"/>
      <c r="O75" s="1130"/>
      <c r="P75" s="1478"/>
      <c r="Q75" s="1130"/>
      <c r="R75" s="1279"/>
      <c r="S75" s="1279"/>
      <c r="T75" s="1279"/>
      <c r="U75" s="1279"/>
      <c r="V75" s="1279"/>
      <c r="W75" s="1279"/>
      <c r="X75" s="1279"/>
      <c r="Y75" s="1279"/>
      <c r="Z75" s="1279"/>
      <c r="AA75" s="1279"/>
      <c r="AB75" s="1279"/>
      <c r="AC75" s="1279"/>
    </row>
    <row r="76" ht="14.4" spans="1:29">
      <c r="A76" s="1017" t="s">
        <v>1398</v>
      </c>
      <c r="B76" s="1200" t="s">
        <v>1399</v>
      </c>
      <c r="C76" s="1220" t="s">
        <v>1437</v>
      </c>
      <c r="D76" s="1220" t="s">
        <v>1438</v>
      </c>
      <c r="E76" s="1220" t="s">
        <v>1439</v>
      </c>
      <c r="F76" s="1220" t="s">
        <v>1440</v>
      </c>
      <c r="G76" s="1220" t="s">
        <v>1441</v>
      </c>
      <c r="H76" s="1088"/>
      <c r="I76" s="1088"/>
      <c r="J76" s="1088"/>
      <c r="K76" s="1257"/>
      <c r="L76" s="1258"/>
      <c r="M76" s="1259"/>
      <c r="N76" s="1132"/>
      <c r="O76" s="1132"/>
      <c r="P76" s="1481"/>
      <c r="Q76" s="1121"/>
      <c r="R76" s="1074"/>
      <c r="S76" s="1074"/>
      <c r="T76" s="1074"/>
      <c r="U76" s="1074"/>
      <c r="V76" s="1074"/>
      <c r="W76" s="1074"/>
      <c r="X76" s="1074"/>
      <c r="Y76" s="1074"/>
      <c r="Z76" s="1074"/>
      <c r="AA76" s="1074"/>
      <c r="AB76" s="1074"/>
      <c r="AC76" s="1074"/>
    </row>
    <row r="77" ht="14.55" spans="1:29">
      <c r="A77" s="1003"/>
      <c r="B77" s="1205"/>
      <c r="C77" s="1206">
        <v>100</v>
      </c>
      <c r="D77" s="1206">
        <f>C77-$K15</f>
        <v>100</v>
      </c>
      <c r="E77" s="1206">
        <f>D77-$K15</f>
        <v>100</v>
      </c>
      <c r="F77" s="1206">
        <f>E77-$K15</f>
        <v>100</v>
      </c>
      <c r="G77" s="1206">
        <f>F77-$K15</f>
        <v>100</v>
      </c>
      <c r="H77" s="1206"/>
      <c r="I77" s="1206"/>
      <c r="J77" s="1206"/>
      <c r="K77" s="1206"/>
      <c r="L77" s="1206"/>
      <c r="M77" s="1246"/>
      <c r="N77" s="1242"/>
      <c r="O77" s="1242"/>
      <c r="P77" s="1472"/>
      <c r="Q77" s="1121"/>
      <c r="R77" s="1074"/>
      <c r="S77" s="1074"/>
      <c r="T77" s="1074"/>
      <c r="U77" s="1074"/>
      <c r="V77" s="1074"/>
      <c r="W77" s="1074"/>
      <c r="X77" s="1074"/>
      <c r="Y77" s="1074"/>
      <c r="Z77" s="1074"/>
      <c r="AA77" s="1074"/>
      <c r="AB77" s="1074"/>
      <c r="AC77" s="1074"/>
    </row>
    <row r="78" ht="15.15" spans="1:29">
      <c r="A78" s="1003"/>
      <c r="B78" s="1203" t="s">
        <v>1401</v>
      </c>
      <c r="C78" s="1221" t="s">
        <v>1437</v>
      </c>
      <c r="D78" s="1221" t="s">
        <v>1438</v>
      </c>
      <c r="E78" s="1221" t="s">
        <v>1439</v>
      </c>
      <c r="F78" s="1221" t="s">
        <v>1440</v>
      </c>
      <c r="G78" s="1221" t="s">
        <v>1441</v>
      </c>
      <c r="H78" s="1204"/>
      <c r="I78" s="1204"/>
      <c r="J78" s="1204"/>
      <c r="K78" s="1243"/>
      <c r="L78" s="1244"/>
      <c r="M78" s="1245"/>
      <c r="N78" s="1132"/>
      <c r="O78" s="1132"/>
      <c r="P78" s="1472"/>
      <c r="Q78" s="1121"/>
      <c r="R78" s="1074"/>
      <c r="S78" s="1074"/>
      <c r="T78" s="1074"/>
      <c r="U78" s="1074"/>
      <c r="V78" s="1074"/>
      <c r="W78" s="1074"/>
      <c r="X78" s="1074"/>
      <c r="Y78" s="1074"/>
      <c r="Z78" s="1074"/>
      <c r="AA78" s="1074"/>
      <c r="AB78" s="1074"/>
      <c r="AC78" s="1074"/>
    </row>
    <row r="79" ht="14.55" spans="1:29">
      <c r="A79" s="1003"/>
      <c r="B79" s="1205"/>
      <c r="C79" s="1206">
        <v>100</v>
      </c>
      <c r="D79" s="1206">
        <f>C79-$K17</f>
        <v>100</v>
      </c>
      <c r="E79" s="1206">
        <f>D79-$K17</f>
        <v>100</v>
      </c>
      <c r="F79" s="1206">
        <f>E79-$K17</f>
        <v>100</v>
      </c>
      <c r="G79" s="1206">
        <f>F79-$K17</f>
        <v>100</v>
      </c>
      <c r="H79" s="1206"/>
      <c r="I79" s="1206"/>
      <c r="J79" s="1206"/>
      <c r="K79" s="1206"/>
      <c r="L79" s="1206"/>
      <c r="M79" s="1246"/>
      <c r="N79" s="1242"/>
      <c r="O79" s="1242"/>
      <c r="P79" s="1472"/>
      <c r="Q79" s="1121"/>
      <c r="R79" s="1074"/>
      <c r="S79" s="1074"/>
      <c r="T79" s="1074"/>
      <c r="U79" s="1074"/>
      <c r="V79" s="1074"/>
      <c r="W79" s="1074"/>
      <c r="X79" s="1074"/>
      <c r="Y79" s="1074"/>
      <c r="Z79" s="1074"/>
      <c r="AA79" s="1074"/>
      <c r="AB79" s="1074"/>
      <c r="AC79" s="1074"/>
    </row>
    <row r="80" ht="15.15" spans="1:29">
      <c r="A80" s="1003"/>
      <c r="B80" s="1203" t="s">
        <v>1402</v>
      </c>
      <c r="C80" s="1221" t="s">
        <v>1437</v>
      </c>
      <c r="D80" s="1221" t="s">
        <v>1438</v>
      </c>
      <c r="E80" s="1221" t="s">
        <v>1439</v>
      </c>
      <c r="F80" s="1221" t="s">
        <v>1440</v>
      </c>
      <c r="G80" s="1221" t="s">
        <v>1441</v>
      </c>
      <c r="H80" s="1204"/>
      <c r="I80" s="1204"/>
      <c r="J80" s="1204"/>
      <c r="K80" s="1243"/>
      <c r="L80" s="1244"/>
      <c r="M80" s="1245"/>
      <c r="N80" s="1132"/>
      <c r="O80" s="1132"/>
      <c r="P80" s="1472"/>
      <c r="Q80" s="1121"/>
      <c r="R80" s="1074"/>
      <c r="S80" s="1074"/>
      <c r="T80" s="1074"/>
      <c r="U80" s="1074"/>
      <c r="V80" s="1074"/>
      <c r="W80" s="1074"/>
      <c r="X80" s="1074"/>
      <c r="Y80" s="1074"/>
      <c r="Z80" s="1074"/>
      <c r="AA80" s="1074"/>
      <c r="AB80" s="1074"/>
      <c r="AC80" s="1074"/>
    </row>
    <row r="81" ht="14.55" spans="1:29">
      <c r="A81" s="1003"/>
      <c r="B81" s="1205"/>
      <c r="C81" s="1206">
        <v>100</v>
      </c>
      <c r="D81" s="1206">
        <f>C81-$K19</f>
        <v>100</v>
      </c>
      <c r="E81" s="1206">
        <f>D81-$K19</f>
        <v>100</v>
      </c>
      <c r="F81" s="1206">
        <f>E81-$K19</f>
        <v>100</v>
      </c>
      <c r="G81" s="1206">
        <f>F81-$K19</f>
        <v>100</v>
      </c>
      <c r="H81" s="1206"/>
      <c r="I81" s="1206"/>
      <c r="J81" s="1206"/>
      <c r="K81" s="1206"/>
      <c r="L81" s="1206"/>
      <c r="M81" s="1246"/>
      <c r="N81" s="1242"/>
      <c r="O81" s="1242"/>
      <c r="P81" s="1472"/>
      <c r="Q81" s="1121"/>
      <c r="R81" s="1074"/>
      <c r="S81" s="1074"/>
      <c r="T81" s="1074"/>
      <c r="U81" s="1074"/>
      <c r="V81" s="1074"/>
      <c r="W81" s="1074"/>
      <c r="X81" s="1074"/>
      <c r="Y81" s="1074"/>
      <c r="Z81" s="1074"/>
      <c r="AA81" s="1074"/>
      <c r="AB81" s="1074"/>
      <c r="AC81" s="1074"/>
    </row>
    <row r="82" ht="15.15" spans="1:29">
      <c r="A82" s="1003"/>
      <c r="B82" s="1207" t="s">
        <v>1403</v>
      </c>
      <c r="C82" s="1135" t="s">
        <v>1442</v>
      </c>
      <c r="D82" s="1135" t="s">
        <v>1443</v>
      </c>
      <c r="E82" s="1135" t="s">
        <v>1444</v>
      </c>
      <c r="F82" s="1135" t="s">
        <v>1445</v>
      </c>
      <c r="G82" s="1135" t="s">
        <v>1446</v>
      </c>
      <c r="H82" s="1204"/>
      <c r="I82" s="1204"/>
      <c r="J82" s="1204"/>
      <c r="K82" s="1204"/>
      <c r="L82" s="1204"/>
      <c r="M82" s="1349"/>
      <c r="N82" s="1242"/>
      <c r="O82" s="1242"/>
      <c r="P82" s="1472"/>
      <c r="Q82" s="1121"/>
      <c r="R82" s="1074"/>
      <c r="S82" s="1074"/>
      <c r="T82" s="1074"/>
      <c r="U82" s="1074"/>
      <c r="V82" s="1074"/>
      <c r="W82" s="1074"/>
      <c r="X82" s="1074"/>
      <c r="Y82" s="1074"/>
      <c r="Z82" s="1074"/>
      <c r="AA82" s="1074"/>
      <c r="AB82" s="1074"/>
      <c r="AC82" s="1074"/>
    </row>
    <row r="83" ht="14.55" spans="1:29">
      <c r="A83" s="1003"/>
      <c r="B83" s="1207"/>
      <c r="C83" s="1206">
        <v>100</v>
      </c>
      <c r="D83" s="1206">
        <f>C83-$K21</f>
        <v>100</v>
      </c>
      <c r="E83" s="1206">
        <f t="shared" ref="E83:G83" si="19">D83-$K21</f>
        <v>100</v>
      </c>
      <c r="F83" s="1206">
        <f t="shared" si="19"/>
        <v>100</v>
      </c>
      <c r="G83" s="1206">
        <f t="shared" si="19"/>
        <v>100</v>
      </c>
      <c r="H83" s="1135"/>
      <c r="I83" s="1135"/>
      <c r="J83" s="1135"/>
      <c r="K83" s="1135"/>
      <c r="L83" s="1135"/>
      <c r="M83" s="1026"/>
      <c r="N83" s="1242"/>
      <c r="O83" s="1242"/>
      <c r="P83" s="1472"/>
      <c r="Q83" s="1121"/>
      <c r="R83" s="1074"/>
      <c r="S83" s="1074"/>
      <c r="T83" s="1074"/>
      <c r="U83" s="1074"/>
      <c r="V83" s="1074"/>
      <c r="W83" s="1074"/>
      <c r="X83" s="1074"/>
      <c r="Y83" s="1074"/>
      <c r="Z83" s="1074"/>
      <c r="AA83" s="1074"/>
      <c r="AB83" s="1074"/>
      <c r="AC83" s="1074"/>
    </row>
    <row r="84" ht="15.15" spans="1:29">
      <c r="A84" s="1003"/>
      <c r="B84" s="1203" t="s">
        <v>1404</v>
      </c>
      <c r="C84" s="1221" t="s">
        <v>1437</v>
      </c>
      <c r="D84" s="1221" t="s">
        <v>1438</v>
      </c>
      <c r="E84" s="1221" t="s">
        <v>1439</v>
      </c>
      <c r="F84" s="1221" t="s">
        <v>1440</v>
      </c>
      <c r="G84" s="1221" t="s">
        <v>1441</v>
      </c>
      <c r="H84" s="1204"/>
      <c r="I84" s="1204"/>
      <c r="J84" s="1204"/>
      <c r="K84" s="1243"/>
      <c r="L84" s="1244"/>
      <c r="M84" s="1245"/>
      <c r="N84" s="1132"/>
      <c r="O84" s="1132"/>
      <c r="P84" s="1472"/>
      <c r="Q84" s="1121"/>
      <c r="R84" s="1074"/>
      <c r="S84" s="1074"/>
      <c r="T84" s="1074"/>
      <c r="U84" s="1074"/>
      <c r="V84" s="1074"/>
      <c r="W84" s="1074"/>
      <c r="X84" s="1074"/>
      <c r="Y84" s="1074"/>
      <c r="Z84" s="1074"/>
      <c r="AA84" s="1074"/>
      <c r="AB84" s="1074"/>
      <c r="AC84" s="1074"/>
    </row>
    <row r="85" ht="14.55" spans="1:29">
      <c r="A85" s="1003"/>
      <c r="B85" s="1205"/>
      <c r="C85" s="1206">
        <v>100</v>
      </c>
      <c r="D85" s="1206">
        <f>C85-$K23</f>
        <v>100</v>
      </c>
      <c r="E85" s="1206">
        <f>D85-$K23</f>
        <v>100</v>
      </c>
      <c r="F85" s="1206">
        <f>E85-$K23</f>
        <v>100</v>
      </c>
      <c r="G85" s="1206">
        <f>F85-$K23</f>
        <v>100</v>
      </c>
      <c r="H85" s="1206"/>
      <c r="I85" s="1206"/>
      <c r="J85" s="1206"/>
      <c r="K85" s="1206"/>
      <c r="L85" s="1206"/>
      <c r="M85" s="1246"/>
      <c r="N85" s="1242"/>
      <c r="O85" s="1242"/>
      <c r="P85" s="1472"/>
      <c r="Q85" s="1121"/>
      <c r="R85" s="1074"/>
      <c r="S85" s="1074"/>
      <c r="T85" s="1074"/>
      <c r="U85" s="1074"/>
      <c r="V85" s="1074"/>
      <c r="W85" s="1074"/>
      <c r="X85" s="1074"/>
      <c r="Y85" s="1074"/>
      <c r="Z85" s="1074"/>
      <c r="AA85" s="1074"/>
      <c r="AB85" s="1074"/>
      <c r="AC85" s="1074"/>
    </row>
    <row r="86" s="953" customFormat="1" ht="15.15" spans="1:29">
      <c r="A86" s="1006"/>
      <c r="B86" s="1203" t="s">
        <v>1469</v>
      </c>
      <c r="C86" s="1211"/>
      <c r="D86" s="1211"/>
      <c r="E86" s="1211"/>
      <c r="F86" s="1211"/>
      <c r="G86" s="1211"/>
      <c r="H86" s="1211"/>
      <c r="I86" s="1211"/>
      <c r="J86" s="1211"/>
      <c r="K86" s="1211"/>
      <c r="L86" s="1350"/>
      <c r="M86" s="1351"/>
      <c r="N86" s="1121"/>
      <c r="O86" s="1121"/>
      <c r="P86" s="1472"/>
      <c r="Q86" s="1121"/>
      <c r="R86" s="1278"/>
      <c r="S86" s="1278"/>
      <c r="T86" s="1278"/>
      <c r="U86" s="1278"/>
      <c r="V86" s="1278"/>
      <c r="W86" s="1278"/>
      <c r="X86" s="1278"/>
      <c r="Y86" s="1278"/>
      <c r="Z86" s="1278"/>
      <c r="AA86" s="1278"/>
      <c r="AB86" s="1278"/>
      <c r="AC86" s="1278"/>
    </row>
    <row r="87" s="953" customFormat="1" ht="14.55" spans="1:29">
      <c r="A87" s="1006"/>
      <c r="B87" s="1205"/>
      <c r="C87" s="1222">
        <v>100</v>
      </c>
      <c r="D87" s="1206">
        <f t="shared" ref="D87:M87" si="20">C87-$K25</f>
        <v>100</v>
      </c>
      <c r="E87" s="1206">
        <f t="shared" si="20"/>
        <v>100</v>
      </c>
      <c r="F87" s="1206">
        <f t="shared" si="20"/>
        <v>100</v>
      </c>
      <c r="G87" s="1206">
        <f t="shared" si="20"/>
        <v>100</v>
      </c>
      <c r="H87" s="1206">
        <f t="shared" si="20"/>
        <v>100</v>
      </c>
      <c r="I87" s="1206">
        <f t="shared" si="20"/>
        <v>100</v>
      </c>
      <c r="J87" s="1206">
        <f t="shared" si="20"/>
        <v>100</v>
      </c>
      <c r="K87" s="1206">
        <f t="shared" si="20"/>
        <v>100</v>
      </c>
      <c r="L87" s="1206">
        <f t="shared" si="20"/>
        <v>100</v>
      </c>
      <c r="M87" s="1206">
        <f t="shared" si="20"/>
        <v>100</v>
      </c>
      <c r="N87" s="1242"/>
      <c r="O87" s="1242"/>
      <c r="P87" s="1472"/>
      <c r="Q87" s="1121"/>
      <c r="R87" s="1278"/>
      <c r="S87" s="1278"/>
      <c r="T87" s="1278"/>
      <c r="U87" s="1278"/>
      <c r="V87" s="1278"/>
      <c r="W87" s="1278"/>
      <c r="X87" s="1278"/>
      <c r="Y87" s="1278"/>
      <c r="Z87" s="1278"/>
      <c r="AA87" s="1278"/>
      <c r="AB87" s="1278"/>
      <c r="AC87" s="1278"/>
    </row>
    <row r="88" s="953" customFormat="1" ht="15.15" spans="1:29">
      <c r="A88" s="1006"/>
      <c r="B88" s="1203" t="str">
        <f>B26</f>
        <v>平面位置/可视性</v>
      </c>
      <c r="C88" s="1211"/>
      <c r="D88" s="1211"/>
      <c r="E88" s="1211"/>
      <c r="F88" s="1458"/>
      <c r="G88" s="1211"/>
      <c r="H88" s="1211"/>
      <c r="I88" s="1211"/>
      <c r="J88" s="1211"/>
      <c r="K88" s="1211"/>
      <c r="L88" s="1211"/>
      <c r="M88" s="1351"/>
      <c r="N88" s="1121"/>
      <c r="O88" s="1121"/>
      <c r="P88" s="1472"/>
      <c r="Q88" s="1121"/>
      <c r="R88" s="1278"/>
      <c r="S88" s="1278"/>
      <c r="T88" s="1278"/>
      <c r="U88" s="1278"/>
      <c r="V88" s="1278"/>
      <c r="W88" s="1278"/>
      <c r="X88" s="1278"/>
      <c r="Y88" s="1278"/>
      <c r="Z88" s="1278"/>
      <c r="AA88" s="1278"/>
      <c r="AB88" s="1278"/>
      <c r="AC88" s="1278"/>
    </row>
    <row r="89" s="953" customFormat="1" ht="14.55" spans="1:29">
      <c r="A89" s="1006"/>
      <c r="B89" s="1205"/>
      <c r="C89" s="1213"/>
      <c r="D89" s="1202"/>
      <c r="E89" s="1202"/>
      <c r="F89" s="1202"/>
      <c r="G89" s="1202"/>
      <c r="H89" s="1202"/>
      <c r="I89" s="1202"/>
      <c r="J89" s="1202"/>
      <c r="K89" s="1202"/>
      <c r="L89" s="1202"/>
      <c r="M89" s="1202"/>
      <c r="N89" s="1242"/>
      <c r="O89" s="1242"/>
      <c r="P89" s="1472"/>
      <c r="Q89" s="1121"/>
      <c r="R89" s="1278"/>
      <c r="S89" s="1278"/>
      <c r="T89" s="1278"/>
      <c r="U89" s="1278"/>
      <c r="V89" s="1278"/>
      <c r="W89" s="1278"/>
      <c r="X89" s="1278"/>
      <c r="Y89" s="1278"/>
      <c r="Z89" s="1278"/>
      <c r="AA89" s="1278"/>
      <c r="AB89" s="1278"/>
      <c r="AC89" s="1278"/>
    </row>
    <row r="90" s="955" customFormat="1" ht="15.15" spans="1:29">
      <c r="A90" s="1210"/>
      <c r="B90" s="1203" t="str">
        <f>B27</f>
        <v>人流量</v>
      </c>
      <c r="C90" s="1211"/>
      <c r="D90" s="1211"/>
      <c r="E90" s="1211"/>
      <c r="F90" s="1211"/>
      <c r="G90" s="1211"/>
      <c r="H90" s="1212"/>
      <c r="I90" s="1212"/>
      <c r="J90" s="1212"/>
      <c r="K90" s="1212"/>
      <c r="L90" s="1250"/>
      <c r="M90" s="1251"/>
      <c r="N90" s="1130"/>
      <c r="O90" s="1130"/>
      <c r="P90" s="1478"/>
      <c r="Q90" s="1130"/>
      <c r="R90" s="1279"/>
      <c r="S90" s="1279"/>
      <c r="T90" s="1279"/>
      <c r="U90" s="1279"/>
      <c r="V90" s="1279"/>
      <c r="W90" s="1279"/>
      <c r="X90" s="1279"/>
      <c r="Y90" s="1279"/>
      <c r="Z90" s="1279"/>
      <c r="AA90" s="1279"/>
      <c r="AB90" s="1279"/>
      <c r="AC90" s="1279"/>
    </row>
    <row r="91" s="955" customFormat="1" ht="14.55" spans="1:29">
      <c r="A91" s="1210"/>
      <c r="B91" s="1205"/>
      <c r="C91" s="1222">
        <v>100</v>
      </c>
      <c r="D91" s="1206">
        <f>C91-$K27</f>
        <v>100</v>
      </c>
      <c r="E91" s="1206">
        <f t="shared" ref="E91:M91" si="21">D91-$K27</f>
        <v>100</v>
      </c>
      <c r="F91" s="1206">
        <f t="shared" si="21"/>
        <v>100</v>
      </c>
      <c r="G91" s="1206">
        <f t="shared" si="21"/>
        <v>100</v>
      </c>
      <c r="H91" s="1206">
        <f t="shared" si="21"/>
        <v>100</v>
      </c>
      <c r="I91" s="1206">
        <f t="shared" si="21"/>
        <v>100</v>
      </c>
      <c r="J91" s="1206">
        <f t="shared" si="21"/>
        <v>100</v>
      </c>
      <c r="K91" s="1206">
        <f t="shared" si="21"/>
        <v>100</v>
      </c>
      <c r="L91" s="1206">
        <f t="shared" si="21"/>
        <v>100</v>
      </c>
      <c r="M91" s="1206">
        <f t="shared" si="21"/>
        <v>100</v>
      </c>
      <c r="N91" s="1130"/>
      <c r="O91" s="1130"/>
      <c r="P91" s="1478"/>
      <c r="Q91" s="1130"/>
      <c r="R91" s="1279"/>
      <c r="S91" s="1279"/>
      <c r="T91" s="1279"/>
      <c r="U91" s="1279"/>
      <c r="V91" s="1279"/>
      <c r="W91" s="1279"/>
      <c r="X91" s="1279"/>
      <c r="Y91" s="1279"/>
      <c r="Z91" s="1279"/>
      <c r="AA91" s="1279"/>
      <c r="AB91" s="1279"/>
      <c r="AC91" s="1279"/>
    </row>
    <row r="92" ht="15.15" spans="1:29">
      <c r="A92" s="1003"/>
      <c r="B92" s="1203" t="str">
        <f>B28</f>
        <v>楼层</v>
      </c>
      <c r="C92" s="1211"/>
      <c r="D92" s="1211"/>
      <c r="E92" s="1211"/>
      <c r="F92" s="1211"/>
      <c r="G92" s="1211"/>
      <c r="H92" s="1211"/>
      <c r="I92" s="1211"/>
      <c r="J92" s="1211"/>
      <c r="K92" s="1211"/>
      <c r="L92" s="1350"/>
      <c r="M92" s="1351"/>
      <c r="N92" s="1132"/>
      <c r="O92" s="1132"/>
      <c r="P92" s="1472"/>
      <c r="Q92" s="1121"/>
      <c r="R92" s="1074"/>
      <c r="S92" s="1074"/>
      <c r="T92" s="1074"/>
      <c r="U92" s="1074"/>
      <c r="V92" s="1074"/>
      <c r="W92" s="1074"/>
      <c r="X92" s="1074"/>
      <c r="Y92" s="1074"/>
      <c r="Z92" s="1074"/>
      <c r="AA92" s="1074"/>
      <c r="AB92" s="1074"/>
      <c r="AC92" s="1074"/>
    </row>
    <row r="93" ht="14.55" spans="1:29">
      <c r="A93" s="1003"/>
      <c r="B93" s="1205"/>
      <c r="C93" s="1202"/>
      <c r="D93" s="1202"/>
      <c r="E93" s="1202"/>
      <c r="F93" s="1202"/>
      <c r="G93" s="1202"/>
      <c r="H93" s="1202"/>
      <c r="I93" s="1202"/>
      <c r="J93" s="1202"/>
      <c r="K93" s="1202"/>
      <c r="L93" s="1202"/>
      <c r="M93" s="1241"/>
      <c r="N93" s="1242"/>
      <c r="O93" s="1242"/>
      <c r="P93" s="1472"/>
      <c r="Q93" s="1121"/>
      <c r="R93" s="1074"/>
      <c r="S93" s="1074"/>
      <c r="T93" s="1074"/>
      <c r="U93" s="1074"/>
      <c r="V93" s="1074"/>
      <c r="W93" s="1074"/>
      <c r="X93" s="1074"/>
      <c r="Y93" s="1074"/>
      <c r="Z93" s="1074"/>
      <c r="AA93" s="1074"/>
      <c r="AB93" s="1074"/>
      <c r="AC93" s="1074"/>
    </row>
    <row r="94" ht="14.55" spans="1:29">
      <c r="A94" s="1003"/>
      <c r="B94" s="1203">
        <f>B29</f>
        <v>111</v>
      </c>
      <c r="C94" s="1211"/>
      <c r="D94" s="1211"/>
      <c r="E94" s="1211"/>
      <c r="F94" s="1211"/>
      <c r="G94" s="1225"/>
      <c r="H94" s="1225"/>
      <c r="I94" s="1225"/>
      <c r="J94" s="1225"/>
      <c r="K94" s="1266"/>
      <c r="L94" s="1267"/>
      <c r="M94" s="1268"/>
      <c r="N94" s="1132"/>
      <c r="O94" s="1132"/>
      <c r="P94" s="1472"/>
      <c r="Q94" s="1121"/>
      <c r="R94" s="1074"/>
      <c r="S94" s="1074"/>
      <c r="T94" s="1074"/>
      <c r="U94" s="1074"/>
      <c r="V94" s="1074"/>
      <c r="W94" s="1074"/>
      <c r="X94" s="1074"/>
      <c r="Y94" s="1074"/>
      <c r="Z94" s="1074"/>
      <c r="AA94" s="1074"/>
      <c r="AB94" s="1074"/>
      <c r="AC94" s="1074"/>
    </row>
    <row r="95" ht="14.55" spans="1:29">
      <c r="A95" s="1003"/>
      <c r="B95" s="1205"/>
      <c r="C95" s="1213"/>
      <c r="D95" s="1202"/>
      <c r="E95" s="1202"/>
      <c r="F95" s="1202"/>
      <c r="G95" s="1202"/>
      <c r="H95" s="1202"/>
      <c r="I95" s="1202"/>
      <c r="J95" s="1202"/>
      <c r="K95" s="1202"/>
      <c r="L95" s="1202"/>
      <c r="M95" s="1241"/>
      <c r="N95" s="1242"/>
      <c r="O95" s="1242"/>
      <c r="P95" s="1472"/>
      <c r="Q95" s="1121"/>
      <c r="R95" s="1074"/>
      <c r="S95" s="1074"/>
      <c r="T95" s="1074"/>
      <c r="U95" s="1074"/>
      <c r="V95" s="1074"/>
      <c r="W95" s="1074"/>
      <c r="X95" s="1074"/>
      <c r="Y95" s="1074"/>
      <c r="Z95" s="1074"/>
      <c r="AA95" s="1074"/>
      <c r="AB95" s="1074"/>
      <c r="AC95" s="1074"/>
    </row>
    <row r="96" ht="14.55" spans="1:29">
      <c r="A96" s="1003"/>
      <c r="B96" s="1203">
        <f>B30</f>
        <v>111</v>
      </c>
      <c r="C96" s="1211"/>
      <c r="D96" s="1211"/>
      <c r="E96" s="1211"/>
      <c r="F96" s="1211"/>
      <c r="G96" s="1225"/>
      <c r="H96" s="1225"/>
      <c r="I96" s="1225"/>
      <c r="J96" s="1225"/>
      <c r="K96" s="1266"/>
      <c r="L96" s="1267"/>
      <c r="M96" s="1268"/>
      <c r="N96" s="1132"/>
      <c r="O96" s="1132"/>
      <c r="P96" s="1472"/>
      <c r="Q96" s="1121"/>
      <c r="R96" s="1074"/>
      <c r="S96" s="1074"/>
      <c r="T96" s="1074"/>
      <c r="U96" s="1074"/>
      <c r="V96" s="1074"/>
      <c r="W96" s="1074"/>
      <c r="X96" s="1074"/>
      <c r="Y96" s="1074"/>
      <c r="Z96" s="1074"/>
      <c r="AA96" s="1074"/>
      <c r="AB96" s="1074"/>
      <c r="AC96" s="1074"/>
    </row>
    <row r="97" ht="14.55" spans="1:29">
      <c r="A97" s="1003"/>
      <c r="B97" s="1205"/>
      <c r="C97" s="1213"/>
      <c r="D97" s="1202"/>
      <c r="E97" s="1202"/>
      <c r="F97" s="1202"/>
      <c r="G97" s="1202"/>
      <c r="H97" s="1202"/>
      <c r="I97" s="1202"/>
      <c r="J97" s="1202"/>
      <c r="K97" s="1202"/>
      <c r="L97" s="1202"/>
      <c r="M97" s="1241"/>
      <c r="N97" s="1242"/>
      <c r="O97" s="1242"/>
      <c r="P97" s="1472"/>
      <c r="Q97" s="1121"/>
      <c r="R97" s="1074"/>
      <c r="S97" s="1074"/>
      <c r="T97" s="1074"/>
      <c r="U97" s="1074"/>
      <c r="V97" s="1074"/>
      <c r="W97" s="1074"/>
      <c r="X97" s="1074"/>
      <c r="Y97" s="1074"/>
      <c r="Z97" s="1074"/>
      <c r="AA97" s="1074"/>
      <c r="AB97" s="1074"/>
      <c r="AC97" s="1074"/>
    </row>
    <row r="98" ht="14.55" spans="1:29">
      <c r="A98" s="1003"/>
      <c r="B98" s="1207">
        <f>B31</f>
        <v>111</v>
      </c>
      <c r="C98" s="1211"/>
      <c r="D98" s="1211"/>
      <c r="E98" s="1211"/>
      <c r="F98" s="1211"/>
      <c r="G98" s="1226"/>
      <c r="H98" s="1226"/>
      <c r="I98" s="1226"/>
      <c r="J98" s="1226"/>
      <c r="K98" s="1269"/>
      <c r="L98" s="1270"/>
      <c r="M98" s="1271"/>
      <c r="N98" s="1132"/>
      <c r="O98" s="1132"/>
      <c r="P98" s="1472"/>
      <c r="Q98" s="1121"/>
      <c r="R98" s="1074"/>
      <c r="S98" s="1074"/>
      <c r="T98" s="1074"/>
      <c r="U98" s="1074"/>
      <c r="V98" s="1074"/>
      <c r="W98" s="1074"/>
      <c r="X98" s="1074"/>
      <c r="Y98" s="1074"/>
      <c r="Z98" s="1074"/>
      <c r="AA98" s="1074"/>
      <c r="AB98" s="1074"/>
      <c r="AC98" s="1074"/>
    </row>
    <row r="99" ht="14.55" spans="1:29">
      <c r="A99" s="1013"/>
      <c r="B99" s="1217"/>
      <c r="C99" s="1218"/>
      <c r="D99" s="1218"/>
      <c r="E99" s="1218"/>
      <c r="F99" s="1218"/>
      <c r="G99" s="1227"/>
      <c r="H99" s="1227"/>
      <c r="I99" s="1227"/>
      <c r="J99" s="1227"/>
      <c r="K99" s="1227"/>
      <c r="L99" s="1227"/>
      <c r="M99" s="1272"/>
      <c r="N99" s="1242"/>
      <c r="O99" s="1242"/>
      <c r="P99" s="1472"/>
      <c r="Q99" s="1121"/>
      <c r="R99" s="1074"/>
      <c r="S99" s="1074"/>
      <c r="T99" s="1074"/>
      <c r="U99" s="1074"/>
      <c r="V99" s="1074"/>
      <c r="W99" s="1074"/>
      <c r="X99" s="1074"/>
      <c r="Y99" s="1074"/>
      <c r="Z99" s="1074"/>
      <c r="AA99" s="1074"/>
      <c r="AB99" s="1074"/>
      <c r="AC99" s="1074"/>
    </row>
    <row r="100" ht="14.4" spans="1:29">
      <c r="A100" s="1017" t="s">
        <v>1407</v>
      </c>
      <c r="B100" s="1200" t="s">
        <v>1473</v>
      </c>
      <c r="C100" s="1144"/>
      <c r="D100" s="1144"/>
      <c r="E100" s="1144"/>
      <c r="F100" s="1144"/>
      <c r="G100" s="1144"/>
      <c r="H100" s="1144"/>
      <c r="I100" s="1144"/>
      <c r="J100" s="1144"/>
      <c r="K100" s="1238"/>
      <c r="L100" s="1239"/>
      <c r="M100" s="1240"/>
      <c r="N100" s="1132"/>
      <c r="O100" s="1132"/>
      <c r="P100" s="1472"/>
      <c r="Q100" s="1121"/>
      <c r="R100" s="1074"/>
      <c r="S100" s="1074"/>
      <c r="T100" s="1074"/>
      <c r="U100" s="1074"/>
      <c r="V100" s="1074"/>
      <c r="W100" s="1074"/>
      <c r="X100" s="1074"/>
      <c r="Y100" s="1074"/>
      <c r="Z100" s="1074"/>
      <c r="AA100" s="1074"/>
      <c r="AB100" s="1074"/>
      <c r="AC100" s="1074"/>
    </row>
    <row r="101" ht="14.55" spans="1:29">
      <c r="A101" s="1003"/>
      <c r="B101" s="1205"/>
      <c r="C101" s="1206">
        <v>100</v>
      </c>
      <c r="D101" s="1206">
        <f t="shared" ref="D101:M101" si="22">C101-$K32</f>
        <v>100</v>
      </c>
      <c r="E101" s="1206">
        <f t="shared" si="22"/>
        <v>100</v>
      </c>
      <c r="F101" s="1206">
        <f t="shared" si="22"/>
        <v>100</v>
      </c>
      <c r="G101" s="1206">
        <f t="shared" si="22"/>
        <v>100</v>
      </c>
      <c r="H101" s="1206">
        <f t="shared" si="22"/>
        <v>100</v>
      </c>
      <c r="I101" s="1206">
        <f t="shared" si="22"/>
        <v>100</v>
      </c>
      <c r="J101" s="1206">
        <f t="shared" si="22"/>
        <v>100</v>
      </c>
      <c r="K101" s="1206">
        <f t="shared" si="22"/>
        <v>100</v>
      </c>
      <c r="L101" s="1206">
        <f t="shared" si="22"/>
        <v>100</v>
      </c>
      <c r="M101" s="1246">
        <f t="shared" si="22"/>
        <v>100</v>
      </c>
      <c r="N101" s="1242"/>
      <c r="O101" s="1242"/>
      <c r="P101" s="1472"/>
      <c r="Q101" s="1121"/>
      <c r="R101" s="1074"/>
      <c r="S101" s="1074"/>
      <c r="T101" s="1074"/>
      <c r="U101" s="1074"/>
      <c r="V101" s="1074"/>
      <c r="W101" s="1074"/>
      <c r="X101" s="1074"/>
      <c r="Y101" s="1074"/>
      <c r="Z101" s="1074"/>
      <c r="AA101" s="1074"/>
      <c r="AB101" s="1074"/>
      <c r="AC101" s="1074"/>
    </row>
    <row r="102" ht="15.15" spans="1:29">
      <c r="A102" s="1003"/>
      <c r="B102" s="1203" t="s">
        <v>1410</v>
      </c>
      <c r="C102" s="1221" t="str">
        <f>C103&amp;"(含)"&amp;"-"&amp;D103</f>
        <v>(含)-</v>
      </c>
      <c r="D102" s="1221" t="str">
        <f t="shared" ref="D102:L102" si="23">D103&amp;"(含)"&amp;"-"&amp;E103</f>
        <v>(含)-</v>
      </c>
      <c r="E102" s="1221" t="str">
        <f t="shared" si="23"/>
        <v>(含)-</v>
      </c>
      <c r="F102" s="1221" t="str">
        <f t="shared" si="23"/>
        <v>(含)-</v>
      </c>
      <c r="G102" s="1221" t="str">
        <f t="shared" si="23"/>
        <v>(含)-</v>
      </c>
      <c r="H102" s="1221" t="str">
        <f t="shared" si="23"/>
        <v>(含)-</v>
      </c>
      <c r="I102" s="1221" t="str">
        <f t="shared" si="23"/>
        <v>(含)-</v>
      </c>
      <c r="J102" s="1221" t="str">
        <f t="shared" si="23"/>
        <v>(含)-</v>
      </c>
      <c r="K102" s="1221" t="str">
        <f t="shared" si="23"/>
        <v>(含)-</v>
      </c>
      <c r="L102" s="1221" t="str">
        <f t="shared" si="23"/>
        <v>(含)-</v>
      </c>
      <c r="M102" s="1261" t="str">
        <f>M103&amp;"(含)"&amp;"-"&amp;P103</f>
        <v>(含)-</v>
      </c>
      <c r="N102" s="1121"/>
      <c r="O102" s="1121"/>
      <c r="P102" s="1472"/>
      <c r="Q102" s="1121"/>
      <c r="R102" s="1074"/>
      <c r="S102" s="1074"/>
      <c r="T102" s="1074"/>
      <c r="U102" s="1074"/>
      <c r="V102" s="1074"/>
      <c r="W102" s="1074"/>
      <c r="X102" s="1074"/>
      <c r="Y102" s="1074"/>
      <c r="Z102" s="1074"/>
      <c r="AA102" s="1074"/>
      <c r="AB102" s="1074"/>
      <c r="AC102" s="1074"/>
    </row>
    <row r="103" s="955" customFormat="1" spans="1:29">
      <c r="A103" s="1056"/>
      <c r="B103" s="1228"/>
      <c r="C103" s="1189"/>
      <c r="D103" s="1189"/>
      <c r="E103" s="1189"/>
      <c r="F103" s="1189"/>
      <c r="G103" s="1189"/>
      <c r="H103" s="1189"/>
      <c r="I103" s="1189"/>
      <c r="J103" s="1273"/>
      <c r="K103" s="1273"/>
      <c r="L103" s="1274"/>
      <c r="M103" s="1275"/>
      <c r="N103" s="1130"/>
      <c r="O103" s="1130"/>
      <c r="P103" s="1478"/>
      <c r="Q103" s="1130"/>
      <c r="R103" s="1279"/>
      <c r="S103" s="1279"/>
      <c r="T103" s="1279"/>
      <c r="U103" s="1279"/>
      <c r="V103" s="1279"/>
      <c r="W103" s="1279"/>
      <c r="X103" s="1279"/>
      <c r="Y103" s="1279"/>
      <c r="Z103" s="1279"/>
      <c r="AA103" s="1279"/>
      <c r="AB103" s="1279"/>
      <c r="AC103" s="1279"/>
    </row>
    <row r="104" s="955" customFormat="1" ht="14.55" spans="1:29">
      <c r="A104" s="1210"/>
      <c r="B104" s="1205"/>
      <c r="C104" s="1213"/>
      <c r="D104" s="1202"/>
      <c r="E104" s="1202"/>
      <c r="F104" s="1202"/>
      <c r="G104" s="1202"/>
      <c r="H104" s="1202"/>
      <c r="I104" s="1202"/>
      <c r="J104" s="1202"/>
      <c r="K104" s="1202"/>
      <c r="L104" s="1202"/>
      <c r="M104" s="1241"/>
      <c r="N104" s="1242"/>
      <c r="O104" s="1242"/>
      <c r="P104" s="1478"/>
      <c r="Q104" s="1130"/>
      <c r="R104" s="1279"/>
      <c r="S104" s="1279"/>
      <c r="T104" s="1279"/>
      <c r="U104" s="1279"/>
      <c r="V104" s="1279"/>
      <c r="W104" s="1279"/>
      <c r="X104" s="1279"/>
      <c r="Y104" s="1279"/>
      <c r="Z104" s="1279"/>
      <c r="AA104" s="1279"/>
      <c r="AB104" s="1279"/>
      <c r="AC104" s="1279"/>
    </row>
    <row r="105" ht="15.15" spans="1:29">
      <c r="A105" s="1051"/>
      <c r="B105" s="1203" t="s">
        <v>1411</v>
      </c>
      <c r="C105" s="1211"/>
      <c r="D105" s="1211"/>
      <c r="E105" s="1225"/>
      <c r="F105" s="1225"/>
      <c r="G105" s="1225"/>
      <c r="H105" s="1225"/>
      <c r="I105" s="1225"/>
      <c r="J105" s="1225"/>
      <c r="K105" s="1266"/>
      <c r="L105" s="1267"/>
      <c r="M105" s="1268"/>
      <c r="N105" s="1132"/>
      <c r="O105" s="1132"/>
      <c r="P105" s="1472"/>
      <c r="Q105" s="1121"/>
      <c r="R105" s="1074"/>
      <c r="S105" s="1074"/>
      <c r="T105" s="1074"/>
      <c r="U105" s="1074"/>
      <c r="V105" s="1074"/>
      <c r="W105" s="1074"/>
      <c r="X105" s="1074"/>
      <c r="Y105" s="1074"/>
      <c r="Z105" s="1074"/>
      <c r="AA105" s="1074"/>
      <c r="AB105" s="1074"/>
      <c r="AC105" s="1074"/>
    </row>
    <row r="106" ht="14.55" spans="1:29">
      <c r="A106" s="1003"/>
      <c r="B106" s="1205"/>
      <c r="C106" s="1206">
        <v>100</v>
      </c>
      <c r="D106" s="1206">
        <f t="shared" ref="D106:M106" si="24">C106-$K34</f>
        <v>100</v>
      </c>
      <c r="E106" s="1206">
        <f t="shared" si="24"/>
        <v>100</v>
      </c>
      <c r="F106" s="1206">
        <f t="shared" si="24"/>
        <v>100</v>
      </c>
      <c r="G106" s="1206">
        <f t="shared" si="24"/>
        <v>100</v>
      </c>
      <c r="H106" s="1206">
        <f t="shared" si="24"/>
        <v>100</v>
      </c>
      <c r="I106" s="1206">
        <f t="shared" si="24"/>
        <v>100</v>
      </c>
      <c r="J106" s="1206">
        <f t="shared" si="24"/>
        <v>100</v>
      </c>
      <c r="K106" s="1206">
        <f t="shared" si="24"/>
        <v>100</v>
      </c>
      <c r="L106" s="1206">
        <f t="shared" si="24"/>
        <v>100</v>
      </c>
      <c r="M106" s="1246">
        <f t="shared" si="24"/>
        <v>100</v>
      </c>
      <c r="N106" s="1242"/>
      <c r="O106" s="1242"/>
      <c r="P106" s="1472"/>
      <c r="Q106" s="1121"/>
      <c r="R106" s="1074"/>
      <c r="S106" s="1074"/>
      <c r="T106" s="1074"/>
      <c r="U106" s="1074"/>
      <c r="V106" s="1074"/>
      <c r="W106" s="1074"/>
      <c r="X106" s="1074"/>
      <c r="Y106" s="1074"/>
      <c r="Z106" s="1074"/>
      <c r="AA106" s="1074"/>
      <c r="AB106" s="1074"/>
      <c r="AC106" s="1074"/>
    </row>
    <row r="107" ht="15.15" spans="1:29">
      <c r="A107" s="1051"/>
      <c r="B107" s="1203" t="s">
        <v>1413</v>
      </c>
      <c r="C107" s="1211"/>
      <c r="D107" s="1211"/>
      <c r="E107" s="1211"/>
      <c r="F107" s="1225"/>
      <c r="G107" s="1225"/>
      <c r="H107" s="1225"/>
      <c r="I107" s="1225"/>
      <c r="J107" s="1225"/>
      <c r="K107" s="1266"/>
      <c r="L107" s="1267"/>
      <c r="M107" s="1268"/>
      <c r="N107" s="1132"/>
      <c r="O107" s="1132"/>
      <c r="P107" s="1472"/>
      <c r="Q107" s="1121"/>
      <c r="R107" s="1074"/>
      <c r="S107" s="1074"/>
      <c r="T107" s="1074"/>
      <c r="U107" s="1074"/>
      <c r="V107" s="1074"/>
      <c r="W107" s="1074"/>
      <c r="X107" s="1074"/>
      <c r="Y107" s="1074"/>
      <c r="Z107" s="1074"/>
      <c r="AA107" s="1074"/>
      <c r="AB107" s="1074"/>
      <c r="AC107" s="1074"/>
    </row>
    <row r="108" ht="14.55" spans="1:29">
      <c r="A108" s="1003"/>
      <c r="B108" s="1205"/>
      <c r="C108" s="1206">
        <v>100</v>
      </c>
      <c r="D108" s="1206">
        <f t="shared" ref="D108:M108" si="25">C108-$K35</f>
        <v>100</v>
      </c>
      <c r="E108" s="1206">
        <f t="shared" si="25"/>
        <v>100</v>
      </c>
      <c r="F108" s="1206">
        <f t="shared" si="25"/>
        <v>100</v>
      </c>
      <c r="G108" s="1206">
        <f t="shared" si="25"/>
        <v>100</v>
      </c>
      <c r="H108" s="1206">
        <f t="shared" si="25"/>
        <v>100</v>
      </c>
      <c r="I108" s="1206">
        <f t="shared" si="25"/>
        <v>100</v>
      </c>
      <c r="J108" s="1206">
        <f t="shared" si="25"/>
        <v>100</v>
      </c>
      <c r="K108" s="1206">
        <f t="shared" si="25"/>
        <v>100</v>
      </c>
      <c r="L108" s="1206">
        <f t="shared" si="25"/>
        <v>100</v>
      </c>
      <c r="M108" s="1246">
        <f t="shared" si="25"/>
        <v>100</v>
      </c>
      <c r="N108" s="1242"/>
      <c r="O108" s="1242"/>
      <c r="P108" s="1472"/>
      <c r="Q108" s="1121"/>
      <c r="R108" s="1074"/>
      <c r="S108" s="1074"/>
      <c r="T108" s="1074"/>
      <c r="U108" s="1074"/>
      <c r="V108" s="1074"/>
      <c r="W108" s="1074"/>
      <c r="X108" s="1074"/>
      <c r="Y108" s="1074"/>
      <c r="Z108" s="1074"/>
      <c r="AA108" s="1074"/>
      <c r="AB108" s="1074"/>
      <c r="AC108" s="1074"/>
    </row>
    <row r="109" ht="15.15" spans="1:29">
      <c r="A109" s="1051"/>
      <c r="B109" s="1203" t="s">
        <v>541</v>
      </c>
      <c r="C109" s="1221" t="str">
        <f>C110&amp;"(含)"&amp;"-"&amp;D110</f>
        <v>0.5(含)-0.6</v>
      </c>
      <c r="D109" s="1221" t="str">
        <f>D110&amp;"(含)"&amp;"-"&amp;E110</f>
        <v>0.6(含)-0.7</v>
      </c>
      <c r="E109" s="1221" t="str">
        <f>E110&amp;"(含)"&amp;"-"&amp;F110</f>
        <v>0.7(含)-0.8</v>
      </c>
      <c r="F109" s="1221" t="str">
        <f>F110&amp;"(含)"&amp;"-"&amp;G110</f>
        <v>0.8(含)-0.9</v>
      </c>
      <c r="G109" s="1221" t="str">
        <f>G110&amp;"(含)"&amp;"-"&amp;ROUND(H110,0)&amp;"(含)"</f>
        <v>0.9(含)-1(含)</v>
      </c>
      <c r="H109" s="1221"/>
      <c r="I109" s="1225"/>
      <c r="J109" s="1225"/>
      <c r="K109" s="1266"/>
      <c r="L109" s="1267"/>
      <c r="M109" s="1268"/>
      <c r="N109" s="1132"/>
      <c r="O109" s="1132"/>
      <c r="P109" s="1472"/>
      <c r="Q109" s="1121"/>
      <c r="R109" s="1074"/>
      <c r="S109" s="1074"/>
      <c r="T109" s="1074"/>
      <c r="U109" s="1074"/>
      <c r="V109" s="1074"/>
      <c r="W109" s="1074"/>
      <c r="X109" s="1074"/>
      <c r="Y109" s="1074"/>
      <c r="Z109" s="1074"/>
      <c r="AA109" s="1074"/>
      <c r="AB109" s="1074"/>
      <c r="AC109" s="1074"/>
    </row>
    <row r="110" spans="1:29">
      <c r="A110" s="1051"/>
      <c r="B110" s="1207"/>
      <c r="C110" s="1170">
        <v>0.5</v>
      </c>
      <c r="D110" s="1170">
        <v>0.6</v>
      </c>
      <c r="E110" s="1170">
        <v>0.7</v>
      </c>
      <c r="F110" s="1170">
        <v>0.8</v>
      </c>
      <c r="G110" s="1170">
        <v>0.9</v>
      </c>
      <c r="H110" s="1170">
        <v>1.0001</v>
      </c>
      <c r="I110" s="1396"/>
      <c r="J110" s="1396"/>
      <c r="K110" s="1397"/>
      <c r="L110" s="1398"/>
      <c r="M110" s="1399"/>
      <c r="N110" s="1132"/>
      <c r="O110" s="1132"/>
      <c r="P110" s="1472"/>
      <c r="Q110" s="1121"/>
      <c r="R110" s="1074"/>
      <c r="S110" s="1074"/>
      <c r="T110" s="1074"/>
      <c r="U110" s="1074"/>
      <c r="V110" s="1074"/>
      <c r="W110" s="1074"/>
      <c r="X110" s="1074"/>
      <c r="Y110" s="1074"/>
      <c r="Z110" s="1074"/>
      <c r="AA110" s="1074"/>
      <c r="AB110" s="1074"/>
      <c r="AC110" s="1074"/>
    </row>
    <row r="111" ht="14.55" spans="1:29">
      <c r="A111" s="1003"/>
      <c r="B111" s="1205"/>
      <c r="C111" s="1222">
        <v>100</v>
      </c>
      <c r="D111" s="1206">
        <f>C111+$K36</f>
        <v>100</v>
      </c>
      <c r="E111" s="1206">
        <f t="shared" ref="E111:M111" si="26">D111+$K36</f>
        <v>100</v>
      </c>
      <c r="F111" s="1206">
        <f t="shared" si="26"/>
        <v>100</v>
      </c>
      <c r="G111" s="1206">
        <f t="shared" si="26"/>
        <v>100</v>
      </c>
      <c r="H111" s="1206">
        <f t="shared" si="26"/>
        <v>100</v>
      </c>
      <c r="I111" s="1206">
        <f t="shared" si="26"/>
        <v>100</v>
      </c>
      <c r="J111" s="1206">
        <f t="shared" si="26"/>
        <v>100</v>
      </c>
      <c r="K111" s="1206">
        <f t="shared" si="26"/>
        <v>100</v>
      </c>
      <c r="L111" s="1206">
        <f t="shared" si="26"/>
        <v>100</v>
      </c>
      <c r="M111" s="1206">
        <f t="shared" si="26"/>
        <v>100</v>
      </c>
      <c r="N111" s="1242"/>
      <c r="O111" s="1242"/>
      <c r="P111" s="1472"/>
      <c r="Q111" s="1121"/>
      <c r="R111" s="1074"/>
      <c r="S111" s="1074"/>
      <c r="T111" s="1074"/>
      <c r="U111" s="1074"/>
      <c r="V111" s="1074"/>
      <c r="W111" s="1074"/>
      <c r="X111" s="1074"/>
      <c r="Y111" s="1074"/>
      <c r="Z111" s="1074"/>
      <c r="AA111" s="1074"/>
      <c r="AB111" s="1074"/>
      <c r="AC111" s="1074"/>
    </row>
    <row r="112" s="955" customFormat="1" ht="15.15" spans="1:29">
      <c r="A112" s="1056"/>
      <c r="B112" s="1203" t="s">
        <v>1415</v>
      </c>
      <c r="C112" s="1211"/>
      <c r="D112" s="1211"/>
      <c r="E112" s="1211"/>
      <c r="F112" s="1211"/>
      <c r="G112" s="1211"/>
      <c r="H112" s="1225"/>
      <c r="I112" s="1225"/>
      <c r="J112" s="1225"/>
      <c r="K112" s="1266"/>
      <c r="L112" s="1267"/>
      <c r="M112" s="1268"/>
      <c r="N112" s="1130"/>
      <c r="O112" s="1130"/>
      <c r="P112" s="1478"/>
      <c r="Q112" s="1130"/>
      <c r="R112" s="1279"/>
      <c r="S112" s="1279"/>
      <c r="T112" s="1279"/>
      <c r="U112" s="1279"/>
      <c r="V112" s="1279"/>
      <c r="W112" s="1279"/>
      <c r="X112" s="1279"/>
      <c r="Y112" s="1279"/>
      <c r="Z112" s="1279"/>
      <c r="AA112" s="1279"/>
      <c r="AB112" s="1279"/>
      <c r="AC112" s="1279"/>
    </row>
    <row r="113" s="955" customFormat="1" ht="14.55" spans="1:29">
      <c r="A113" s="1210"/>
      <c r="B113" s="1205"/>
      <c r="C113" s="1206">
        <v>100</v>
      </c>
      <c r="D113" s="1206">
        <f>C113-$K37</f>
        <v>100</v>
      </c>
      <c r="E113" s="1206">
        <f t="shared" ref="E113:M113" si="27">D113-$K37</f>
        <v>100</v>
      </c>
      <c r="F113" s="1206">
        <f t="shared" si="27"/>
        <v>100</v>
      </c>
      <c r="G113" s="1206">
        <f t="shared" si="27"/>
        <v>100</v>
      </c>
      <c r="H113" s="1206">
        <f t="shared" si="27"/>
        <v>100</v>
      </c>
      <c r="I113" s="1206">
        <f t="shared" si="27"/>
        <v>100</v>
      </c>
      <c r="J113" s="1206">
        <f t="shared" si="27"/>
        <v>100</v>
      </c>
      <c r="K113" s="1206">
        <f t="shared" si="27"/>
        <v>100</v>
      </c>
      <c r="L113" s="1206">
        <f t="shared" si="27"/>
        <v>100</v>
      </c>
      <c r="M113" s="1206">
        <f t="shared" si="27"/>
        <v>100</v>
      </c>
      <c r="N113" s="1130"/>
      <c r="O113" s="1130"/>
      <c r="P113" s="1478"/>
      <c r="Q113" s="1130"/>
      <c r="R113" s="1279"/>
      <c r="S113" s="1279"/>
      <c r="T113" s="1279"/>
      <c r="U113" s="1279"/>
      <c r="V113" s="1279"/>
      <c r="W113" s="1279"/>
      <c r="X113" s="1279"/>
      <c r="Y113" s="1279"/>
      <c r="Z113" s="1279"/>
      <c r="AA113" s="1279"/>
      <c r="AB113" s="1279"/>
      <c r="AC113" s="1279"/>
    </row>
    <row r="114" ht="15.15" spans="1:29">
      <c r="A114" s="1051"/>
      <c r="B114" s="1203" t="s">
        <v>1474</v>
      </c>
      <c r="C114" s="1211"/>
      <c r="D114" s="1211"/>
      <c r="E114" s="1225"/>
      <c r="F114" s="1225"/>
      <c r="G114" s="1225"/>
      <c r="H114" s="1225"/>
      <c r="I114" s="1225"/>
      <c r="J114" s="1225"/>
      <c r="K114" s="1266"/>
      <c r="L114" s="1267"/>
      <c r="M114" s="1268"/>
      <c r="N114" s="1132"/>
      <c r="O114" s="1132"/>
      <c r="P114" s="1472"/>
      <c r="Q114" s="1121"/>
      <c r="R114" s="1074"/>
      <c r="S114" s="1074"/>
      <c r="T114" s="1074"/>
      <c r="U114" s="1074"/>
      <c r="V114" s="1074"/>
      <c r="W114" s="1074"/>
      <c r="X114" s="1074"/>
      <c r="Y114" s="1074"/>
      <c r="Z114" s="1074"/>
      <c r="AA114" s="1074"/>
      <c r="AB114" s="1074"/>
      <c r="AC114" s="1074"/>
    </row>
    <row r="115" ht="14.55" spans="1:29">
      <c r="A115" s="1003"/>
      <c r="B115" s="1205"/>
      <c r="C115" s="1206">
        <v>100</v>
      </c>
      <c r="D115" s="1206">
        <f t="shared" ref="D115:M115" si="28">C115-$K38</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472"/>
      <c r="Q115" s="1121"/>
      <c r="R115" s="1074"/>
      <c r="S115" s="1074"/>
      <c r="T115" s="1074"/>
      <c r="U115" s="1074"/>
      <c r="V115" s="1074"/>
      <c r="W115" s="1074"/>
      <c r="X115" s="1074"/>
      <c r="Y115" s="1074"/>
      <c r="Z115" s="1074"/>
      <c r="AA115" s="1074"/>
      <c r="AB115" s="1074"/>
      <c r="AC115" s="1074"/>
    </row>
    <row r="116" ht="15.15" spans="1:29">
      <c r="A116" s="1051"/>
      <c r="B116" s="1203" t="s">
        <v>1475</v>
      </c>
      <c r="C116" s="1211"/>
      <c r="D116" s="1211"/>
      <c r="E116" s="1211"/>
      <c r="F116" s="1211"/>
      <c r="G116" s="1211"/>
      <c r="H116" s="1225"/>
      <c r="I116" s="1225"/>
      <c r="J116" s="1225"/>
      <c r="K116" s="1266"/>
      <c r="L116" s="1267"/>
      <c r="M116" s="1268"/>
      <c r="N116" s="1132"/>
      <c r="O116" s="1132"/>
      <c r="P116" s="1472"/>
      <c r="Q116" s="1121"/>
      <c r="R116" s="1074"/>
      <c r="S116" s="1074"/>
      <c r="T116" s="1074"/>
      <c r="U116" s="1074"/>
      <c r="V116" s="1074"/>
      <c r="W116" s="1074"/>
      <c r="X116" s="1074"/>
      <c r="Y116" s="1074"/>
      <c r="Z116" s="1074"/>
      <c r="AA116" s="1074"/>
      <c r="AB116" s="1074"/>
      <c r="AC116" s="1074"/>
    </row>
    <row r="117" ht="14.55" spans="1:29">
      <c r="A117" s="1003"/>
      <c r="B117" s="1205"/>
      <c r="C117" s="1206">
        <v>100</v>
      </c>
      <c r="D117" s="1206">
        <f>C117-$K39</f>
        <v>100</v>
      </c>
      <c r="E117" s="1206">
        <f>D117-$K39</f>
        <v>100</v>
      </c>
      <c r="F117" s="1206">
        <f>E117-$K39</f>
        <v>100</v>
      </c>
      <c r="G117" s="1206">
        <f>F117-$K39</f>
        <v>100</v>
      </c>
      <c r="H117" s="1206"/>
      <c r="I117" s="1206"/>
      <c r="J117" s="1206"/>
      <c r="K117" s="1206"/>
      <c r="L117" s="1206"/>
      <c r="M117" s="1246"/>
      <c r="N117" s="1242"/>
      <c r="O117" s="1242"/>
      <c r="P117" s="1472"/>
      <c r="Q117" s="1121"/>
      <c r="R117" s="1074"/>
      <c r="S117" s="1074"/>
      <c r="T117" s="1074"/>
      <c r="U117" s="1074"/>
      <c r="V117" s="1074"/>
      <c r="W117" s="1074"/>
      <c r="X117" s="1074"/>
      <c r="Y117" s="1074"/>
      <c r="Z117" s="1074"/>
      <c r="AA117" s="1074"/>
      <c r="AB117" s="1074"/>
      <c r="AC117" s="1074"/>
    </row>
    <row r="118" ht="15.15" spans="1:29">
      <c r="A118" s="1051"/>
      <c r="B118" s="1203" t="s">
        <v>1476</v>
      </c>
      <c r="C118" s="1477"/>
      <c r="D118" s="1477"/>
      <c r="E118" s="1477"/>
      <c r="F118" s="1477"/>
      <c r="G118" s="1477"/>
      <c r="H118" s="1212"/>
      <c r="I118" s="1212"/>
      <c r="J118" s="1212"/>
      <c r="K118" s="1212"/>
      <c r="L118" s="1250"/>
      <c r="M118" s="1251"/>
      <c r="N118" s="1132"/>
      <c r="O118" s="1132"/>
      <c r="P118" s="1472"/>
      <c r="Q118" s="1121"/>
      <c r="R118" s="1074"/>
      <c r="S118" s="1074"/>
      <c r="T118" s="1074"/>
      <c r="U118" s="1074"/>
      <c r="V118" s="1074"/>
      <c r="W118" s="1074"/>
      <c r="X118" s="1074"/>
      <c r="Y118" s="1074"/>
      <c r="Z118" s="1074"/>
      <c r="AA118" s="1074"/>
      <c r="AB118" s="1074"/>
      <c r="AC118" s="1074"/>
    </row>
    <row r="119" ht="14.55" spans="1:29">
      <c r="A119" s="1003"/>
      <c r="B119" s="1205"/>
      <c r="C119" s="1213"/>
      <c r="D119" s="1202"/>
      <c r="E119" s="1202"/>
      <c r="F119" s="1202"/>
      <c r="G119" s="1202"/>
      <c r="H119" s="1202"/>
      <c r="I119" s="1202"/>
      <c r="J119" s="1202"/>
      <c r="K119" s="1202"/>
      <c r="L119" s="1202"/>
      <c r="M119" s="1241"/>
      <c r="N119" s="1242"/>
      <c r="O119" s="1242"/>
      <c r="P119" s="1472"/>
      <c r="Q119" s="1121"/>
      <c r="R119" s="1074"/>
      <c r="S119" s="1074"/>
      <c r="T119" s="1074"/>
      <c r="U119" s="1074"/>
      <c r="V119" s="1074"/>
      <c r="W119" s="1074"/>
      <c r="X119" s="1074"/>
      <c r="Y119" s="1074"/>
      <c r="Z119" s="1074"/>
      <c r="AA119" s="1074"/>
      <c r="AB119" s="1074"/>
      <c r="AC119" s="1074"/>
    </row>
    <row r="120" s="955" customFormat="1" ht="15.15" spans="1:29">
      <c r="A120" s="1056"/>
      <c r="B120" s="1203" t="s">
        <v>1479</v>
      </c>
      <c r="C120" s="1225"/>
      <c r="D120" s="1225"/>
      <c r="E120" s="1225"/>
      <c r="F120" s="1225"/>
      <c r="G120" s="1212"/>
      <c r="H120" s="1212"/>
      <c r="I120" s="1212"/>
      <c r="J120" s="1212"/>
      <c r="K120" s="1212"/>
      <c r="L120" s="1250"/>
      <c r="M120" s="1251"/>
      <c r="N120" s="1130"/>
      <c r="O120" s="1130"/>
      <c r="P120" s="1478"/>
      <c r="Q120" s="1130"/>
      <c r="R120" s="1279"/>
      <c r="S120" s="1279"/>
      <c r="T120" s="1279"/>
      <c r="U120" s="1279"/>
      <c r="V120" s="1279"/>
      <c r="W120" s="1279"/>
      <c r="X120" s="1279"/>
      <c r="Y120" s="1279"/>
      <c r="Z120" s="1279"/>
      <c r="AA120" s="1279"/>
      <c r="AB120" s="1279"/>
      <c r="AC120" s="1279"/>
    </row>
    <row r="121" s="955" customFormat="1" ht="14.55" spans="1:29">
      <c r="A121" s="1210"/>
      <c r="B121" s="1201"/>
      <c r="C121" s="1222">
        <v>100</v>
      </c>
      <c r="D121" s="1206">
        <f>C121-$K41</f>
        <v>100</v>
      </c>
      <c r="E121" s="1206">
        <f t="shared" ref="E121:M121" si="29">D121-$K41</f>
        <v>100</v>
      </c>
      <c r="F121" s="1206">
        <f t="shared" si="29"/>
        <v>100</v>
      </c>
      <c r="G121" s="1206">
        <f t="shared" si="29"/>
        <v>100</v>
      </c>
      <c r="H121" s="1206">
        <f t="shared" si="29"/>
        <v>100</v>
      </c>
      <c r="I121" s="1206">
        <f t="shared" si="29"/>
        <v>100</v>
      </c>
      <c r="J121" s="1206">
        <f t="shared" si="29"/>
        <v>100</v>
      </c>
      <c r="K121" s="1206">
        <f t="shared" si="29"/>
        <v>100</v>
      </c>
      <c r="L121" s="1206">
        <f t="shared" si="29"/>
        <v>100</v>
      </c>
      <c r="M121" s="1246">
        <f t="shared" si="29"/>
        <v>100</v>
      </c>
      <c r="N121" s="1130"/>
      <c r="O121" s="1130"/>
      <c r="P121" s="1478"/>
      <c r="Q121" s="1130"/>
      <c r="R121" s="1279"/>
      <c r="S121" s="1279"/>
      <c r="T121" s="1279"/>
      <c r="U121" s="1279"/>
      <c r="V121" s="1279"/>
      <c r="W121" s="1279"/>
      <c r="X121" s="1279"/>
      <c r="Y121" s="1279"/>
      <c r="Z121" s="1279"/>
      <c r="AA121" s="1279"/>
      <c r="AB121" s="1279"/>
      <c r="AC121" s="1279"/>
    </row>
    <row r="122" ht="15.15" spans="1:29">
      <c r="A122" s="1051"/>
      <c r="B122" s="1203" t="s">
        <v>1418</v>
      </c>
      <c r="C122" s="1211"/>
      <c r="D122" s="1211"/>
      <c r="E122" s="1211"/>
      <c r="F122" s="1225"/>
      <c r="G122" s="1225"/>
      <c r="H122" s="1225"/>
      <c r="I122" s="1225"/>
      <c r="J122" s="1225"/>
      <c r="K122" s="1266"/>
      <c r="L122" s="1267"/>
      <c r="M122" s="1268"/>
      <c r="N122" s="1132"/>
      <c r="O122" s="1132"/>
      <c r="P122" s="1472"/>
      <c r="Q122" s="1121"/>
      <c r="R122" s="1074"/>
      <c r="S122" s="1074"/>
      <c r="T122" s="1074"/>
      <c r="U122" s="1074"/>
      <c r="V122" s="1074"/>
      <c r="W122" s="1074"/>
      <c r="X122" s="1074"/>
      <c r="Y122" s="1074"/>
      <c r="Z122" s="1074"/>
      <c r="AA122" s="1074"/>
      <c r="AB122" s="1074"/>
      <c r="AC122" s="1074"/>
    </row>
    <row r="123" ht="14.55" spans="1:29">
      <c r="A123" s="1003"/>
      <c r="B123" s="1205"/>
      <c r="C123" s="1206">
        <v>100</v>
      </c>
      <c r="D123" s="1206">
        <f t="shared" ref="D123:M123" si="30">C123-$K42</f>
        <v>100</v>
      </c>
      <c r="E123" s="1206">
        <f t="shared" si="30"/>
        <v>100</v>
      </c>
      <c r="F123" s="1206">
        <f t="shared" si="30"/>
        <v>100</v>
      </c>
      <c r="G123" s="1206">
        <f t="shared" si="30"/>
        <v>100</v>
      </c>
      <c r="H123" s="1206">
        <f t="shared" si="30"/>
        <v>100</v>
      </c>
      <c r="I123" s="1206">
        <f t="shared" si="30"/>
        <v>100</v>
      </c>
      <c r="J123" s="1206">
        <f t="shared" si="30"/>
        <v>100</v>
      </c>
      <c r="K123" s="1206">
        <f t="shared" si="30"/>
        <v>100</v>
      </c>
      <c r="L123" s="1206">
        <f t="shared" si="30"/>
        <v>100</v>
      </c>
      <c r="M123" s="1246">
        <f t="shared" si="30"/>
        <v>100</v>
      </c>
      <c r="N123" s="1242"/>
      <c r="O123" s="1242"/>
      <c r="P123" s="1472"/>
      <c r="Q123" s="1121"/>
      <c r="R123" s="1074"/>
      <c r="S123" s="1074"/>
      <c r="T123" s="1074"/>
      <c r="U123" s="1074"/>
      <c r="V123" s="1074"/>
      <c r="W123" s="1074"/>
      <c r="X123" s="1074"/>
      <c r="Y123" s="1074"/>
      <c r="Z123" s="1074"/>
      <c r="AA123" s="1074"/>
      <c r="AB123" s="1074"/>
      <c r="AC123" s="1074"/>
    </row>
    <row r="124" ht="29.55" spans="1:29">
      <c r="A124" s="1051"/>
      <c r="B124" s="1203" t="s">
        <v>1419</v>
      </c>
      <c r="C124" s="1221" t="s">
        <v>1437</v>
      </c>
      <c r="D124" s="1221" t="s">
        <v>1438</v>
      </c>
      <c r="E124" s="1221" t="s">
        <v>1439</v>
      </c>
      <c r="F124" s="1221" t="s">
        <v>1440</v>
      </c>
      <c r="G124" s="1221" t="s">
        <v>1441</v>
      </c>
      <c r="H124" s="1204"/>
      <c r="I124" s="1204"/>
      <c r="J124" s="1204"/>
      <c r="K124" s="1243"/>
      <c r="L124" s="1244"/>
      <c r="M124" s="1245"/>
      <c r="N124" s="1132"/>
      <c r="O124" s="1132"/>
      <c r="P124" s="1478"/>
      <c r="Q124" s="1121"/>
      <c r="R124" s="1074"/>
      <c r="S124" s="1074"/>
      <c r="T124" s="1074"/>
      <c r="U124" s="1074"/>
      <c r="V124" s="1074"/>
      <c r="W124" s="1074"/>
      <c r="X124" s="1074"/>
      <c r="Y124" s="1074"/>
      <c r="Z124" s="1074"/>
      <c r="AA124" s="1074"/>
      <c r="AB124" s="1074"/>
      <c r="AC124" s="1074"/>
    </row>
    <row r="125" ht="14.55" spans="1:29">
      <c r="A125" s="1003"/>
      <c r="B125" s="1205"/>
      <c r="C125" s="1206">
        <v>100</v>
      </c>
      <c r="D125" s="1206">
        <f>C125-$K43</f>
        <v>100</v>
      </c>
      <c r="E125" s="1206">
        <f>D125-$K43</f>
        <v>100</v>
      </c>
      <c r="F125" s="1206">
        <f>E125-$K43</f>
        <v>100</v>
      </c>
      <c r="G125" s="1206">
        <f>F125-$K43</f>
        <v>100</v>
      </c>
      <c r="H125" s="1206"/>
      <c r="I125" s="1206"/>
      <c r="J125" s="1206"/>
      <c r="K125" s="1206"/>
      <c r="L125" s="1206"/>
      <c r="M125" s="1246"/>
      <c r="N125" s="1242"/>
      <c r="O125" s="1242"/>
      <c r="P125" s="1472"/>
      <c r="Q125" s="1121"/>
      <c r="R125" s="1074"/>
      <c r="S125" s="1074"/>
      <c r="T125" s="1074"/>
      <c r="U125" s="1074"/>
      <c r="V125" s="1074"/>
      <c r="W125" s="1074"/>
      <c r="X125" s="1074"/>
      <c r="Y125" s="1074"/>
      <c r="Z125" s="1074"/>
      <c r="AA125" s="1074"/>
      <c r="AB125" s="1074"/>
      <c r="AC125" s="1074"/>
    </row>
    <row r="126" s="955" customFormat="1" ht="14.55" spans="1:29">
      <c r="A126" s="1056"/>
      <c r="B126" s="1203">
        <f>B44</f>
        <v>111</v>
      </c>
      <c r="C126" s="1211"/>
      <c r="D126" s="1211"/>
      <c r="E126" s="1211"/>
      <c r="F126" s="1211"/>
      <c r="G126" s="1211"/>
      <c r="H126" s="1212"/>
      <c r="I126" s="1212"/>
      <c r="J126" s="1212"/>
      <c r="K126" s="1212"/>
      <c r="L126" s="1250"/>
      <c r="M126" s="1251"/>
      <c r="N126" s="1130"/>
      <c r="O126" s="1130"/>
      <c r="P126" s="1478"/>
      <c r="Q126" s="1130"/>
      <c r="R126" s="1279"/>
      <c r="S126" s="1279"/>
      <c r="T126" s="1279"/>
      <c r="U126" s="1279"/>
      <c r="V126" s="1279"/>
      <c r="W126" s="1279"/>
      <c r="X126" s="1279"/>
      <c r="Y126" s="1279"/>
      <c r="Z126" s="1279"/>
      <c r="AA126" s="1279"/>
      <c r="AB126" s="1279"/>
      <c r="AC126" s="1279"/>
    </row>
    <row r="127" s="955" customFormat="1" ht="14.55" spans="1:29">
      <c r="A127" s="1210"/>
      <c r="B127" s="1205"/>
      <c r="C127" s="1213"/>
      <c r="D127" s="1202"/>
      <c r="E127" s="1202"/>
      <c r="F127" s="1202"/>
      <c r="G127" s="1213"/>
      <c r="H127" s="1214"/>
      <c r="I127" s="1214"/>
      <c r="J127" s="1214"/>
      <c r="K127" s="1214"/>
      <c r="L127" s="1214"/>
      <c r="M127" s="1252"/>
      <c r="N127" s="1130"/>
      <c r="O127" s="1130"/>
      <c r="P127" s="1478"/>
      <c r="Q127" s="1130"/>
      <c r="R127" s="1279"/>
      <c r="S127" s="1279"/>
      <c r="T127" s="1279"/>
      <c r="U127" s="1279"/>
      <c r="V127" s="1279"/>
      <c r="W127" s="1279"/>
      <c r="X127" s="1279"/>
      <c r="Y127" s="1279"/>
      <c r="Z127" s="1279"/>
      <c r="AA127" s="1279"/>
      <c r="AB127" s="1279"/>
      <c r="AC127" s="1279"/>
    </row>
    <row r="128" ht="14.55" spans="1:29">
      <c r="A128" s="1051"/>
      <c r="B128" s="1203">
        <f>B45</f>
        <v>111</v>
      </c>
      <c r="C128" s="1211"/>
      <c r="D128" s="1211"/>
      <c r="E128" s="1211"/>
      <c r="F128" s="1211"/>
      <c r="G128" s="1225"/>
      <c r="H128" s="1225"/>
      <c r="I128" s="1225"/>
      <c r="J128" s="1225"/>
      <c r="K128" s="1266"/>
      <c r="L128" s="1267"/>
      <c r="M128" s="1268"/>
      <c r="N128" s="1132"/>
      <c r="O128" s="1132"/>
      <c r="P128" s="1472"/>
      <c r="Q128" s="1121"/>
      <c r="R128" s="1074"/>
      <c r="S128" s="1074"/>
      <c r="T128" s="1074"/>
      <c r="U128" s="1074"/>
      <c r="V128" s="1074"/>
      <c r="W128" s="1074"/>
      <c r="X128" s="1074"/>
      <c r="Y128" s="1074"/>
      <c r="Z128" s="1074"/>
      <c r="AA128" s="1074"/>
      <c r="AB128" s="1074"/>
      <c r="AC128" s="1074"/>
    </row>
    <row r="129" ht="14.55" spans="1:29">
      <c r="A129" s="1003"/>
      <c r="B129" s="1205"/>
      <c r="C129" s="1213"/>
      <c r="D129" s="1202"/>
      <c r="E129" s="1202"/>
      <c r="F129" s="1202"/>
      <c r="G129" s="1202"/>
      <c r="H129" s="1202"/>
      <c r="I129" s="1202"/>
      <c r="J129" s="1202"/>
      <c r="K129" s="1202"/>
      <c r="L129" s="1202"/>
      <c r="M129" s="1241"/>
      <c r="N129" s="1242"/>
      <c r="O129" s="1242"/>
      <c r="P129" s="1472"/>
      <c r="Q129" s="1121"/>
      <c r="R129" s="1074"/>
      <c r="S129" s="1074"/>
      <c r="T129" s="1074"/>
      <c r="U129" s="1074"/>
      <c r="V129" s="1074"/>
      <c r="W129" s="1074"/>
      <c r="X129" s="1074"/>
      <c r="Y129" s="1074"/>
      <c r="Z129" s="1074"/>
      <c r="AA129" s="1074"/>
      <c r="AB129" s="1074"/>
      <c r="AC129" s="1074"/>
    </row>
    <row r="130" ht="14.55" spans="1:29">
      <c r="A130" s="1051"/>
      <c r="B130" s="1207">
        <f>B46</f>
        <v>111</v>
      </c>
      <c r="C130" s="1211"/>
      <c r="D130" s="1211"/>
      <c r="E130" s="1211"/>
      <c r="F130" s="1211"/>
      <c r="G130" s="1226"/>
      <c r="H130" s="1226"/>
      <c r="I130" s="1226"/>
      <c r="J130" s="1226"/>
      <c r="K130" s="1197"/>
      <c r="L130" s="1234"/>
      <c r="M130" s="1271"/>
      <c r="N130" s="1132"/>
      <c r="O130" s="1132"/>
      <c r="P130" s="1472"/>
      <c r="Q130" s="1121"/>
      <c r="R130" s="1074"/>
      <c r="S130" s="1074"/>
      <c r="T130" s="1074"/>
      <c r="U130" s="1074"/>
      <c r="V130" s="1074"/>
      <c r="W130" s="1074"/>
      <c r="X130" s="1074"/>
      <c r="Y130" s="1074"/>
      <c r="Z130" s="1074"/>
      <c r="AA130" s="1074"/>
      <c r="AB130" s="1074"/>
      <c r="AC130" s="1074"/>
    </row>
    <row r="131" ht="14.55" spans="1:29">
      <c r="A131" s="1013"/>
      <c r="B131" s="1217"/>
      <c r="C131" s="1218"/>
      <c r="D131" s="1218"/>
      <c r="E131" s="1218"/>
      <c r="F131" s="1218"/>
      <c r="G131" s="1227"/>
      <c r="H131" s="1227"/>
      <c r="I131" s="1227"/>
      <c r="J131" s="1227"/>
      <c r="K131" s="1227"/>
      <c r="L131" s="1227"/>
      <c r="M131" s="1272"/>
      <c r="N131" s="1242"/>
      <c r="O131" s="1242"/>
      <c r="P131" s="1472"/>
      <c r="Q131" s="1121"/>
      <c r="R131" s="1074"/>
      <c r="S131" s="1074"/>
      <c r="T131" s="1074"/>
      <c r="U131" s="1074"/>
      <c r="V131" s="1074"/>
      <c r="W131" s="1074"/>
      <c r="X131" s="1074"/>
      <c r="Y131" s="1074"/>
      <c r="Z131" s="1074"/>
      <c r="AA131" s="1074"/>
      <c r="AB131" s="1074"/>
      <c r="AC131"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48">
      <formula1>"简单平均,加权平均"</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37 E37 G37 I37">
      <formula1>商业基础设施水平</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6666666666667"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1480</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IF(C2="——",ROUND(C50*D3/10000,0),ROUND(C50*D3/10000,0)-D2)</f>
        <v>#DIV/0!</v>
      </c>
      <c r="C2" s="1319"/>
      <c r="D2" s="1431" t="e">
        <f ca="1">SUMIF(INDIRECT("'"&amp;F2&amp;"'"&amp;"!A:A"),"承租人权益价值",INDIRECT("'"&amp;F2&amp;"'"&amp;"!c:c"))</f>
        <v>#REF!</v>
      </c>
      <c r="E2" s="1320" t="s">
        <v>889</v>
      </c>
      <c r="F2" s="1321"/>
      <c r="G2" s="965"/>
      <c r="H2" s="965"/>
      <c r="I2" s="965"/>
      <c r="J2" s="965"/>
      <c r="K2" s="965"/>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IF(C2="——",C50,ROUND(B2*10000/D3,0))</f>
        <v>#DIV/0!</v>
      </c>
      <c r="C3" s="1322" t="s">
        <v>1372</v>
      </c>
      <c r="D3" s="967">
        <f>IF(D1="",'数据-汇总表'!E3,SUMIF('数据-汇总表'!$C19:$C33,D1,'数据-汇总表'!$E19:$E33))</f>
        <v>0</v>
      </c>
      <c r="E3" s="1432"/>
      <c r="F3" s="966"/>
      <c r="G3" s="965"/>
      <c r="H3" s="965"/>
      <c r="I3" s="965"/>
      <c r="J3" s="965"/>
      <c r="K3" s="1112"/>
      <c r="L3" s="1113"/>
      <c r="M3" s="1114"/>
      <c r="N3" s="1114"/>
      <c r="O3" s="1114"/>
      <c r="P3" s="1111"/>
      <c r="Q3" s="1111"/>
      <c r="R3" s="1111"/>
      <c r="S3" s="1111"/>
      <c r="T3" s="1111"/>
      <c r="U3" s="1111"/>
      <c r="V3" s="1111"/>
      <c r="W3" s="1111"/>
      <c r="X3" s="1111"/>
      <c r="Y3" s="1111"/>
      <c r="Z3" s="1111"/>
      <c r="AA3" s="1111"/>
      <c r="AB3" s="1111"/>
      <c r="AC3" s="1176"/>
    </row>
    <row r="4" ht="14.4" spans="1:29">
      <c r="A4" s="969" t="s">
        <v>1373</v>
      </c>
      <c r="B4" s="970"/>
      <c r="C4" s="971" t="s">
        <v>1374</v>
      </c>
      <c r="D4" s="972"/>
      <c r="E4" s="973" t="s">
        <v>1375</v>
      </c>
      <c r="F4" s="974"/>
      <c r="G4" s="971" t="s">
        <v>1376</v>
      </c>
      <c r="H4" s="972"/>
      <c r="I4" s="971" t="s">
        <v>1377</v>
      </c>
      <c r="J4" s="972"/>
      <c r="K4" s="1115" t="s">
        <v>1378</v>
      </c>
      <c r="L4" s="1116"/>
      <c r="M4" s="1117"/>
      <c r="N4" s="1117"/>
      <c r="O4" s="1117"/>
      <c r="P4" s="1439" t="s">
        <v>1379</v>
      </c>
      <c r="Q4" s="1433"/>
      <c r="R4" s="1447" t="s">
        <v>1375</v>
      </c>
      <c r="S4" s="1448"/>
      <c r="T4" s="1447" t="s">
        <v>1376</v>
      </c>
      <c r="U4" s="1448"/>
      <c r="V4" s="1084" t="s">
        <v>1377</v>
      </c>
      <c r="W4" s="1084"/>
      <c r="X4" s="1449"/>
      <c r="Y4" s="1447" t="s">
        <v>1379</v>
      </c>
      <c r="Z4" s="1448"/>
      <c r="AA4" s="1449" t="s">
        <v>1375</v>
      </c>
      <c r="AB4" s="1449" t="s">
        <v>1376</v>
      </c>
      <c r="AC4" s="1453" t="s">
        <v>1377</v>
      </c>
    </row>
    <row r="5" spans="1:29">
      <c r="A5" s="975"/>
      <c r="B5" s="976"/>
      <c r="C5" s="977" t="s">
        <v>1380</v>
      </c>
      <c r="D5" s="978"/>
      <c r="E5" s="979" t="s">
        <v>1381</v>
      </c>
      <c r="F5" s="980"/>
      <c r="G5" s="977" t="s">
        <v>1382</v>
      </c>
      <c r="H5" s="978"/>
      <c r="I5" s="977" t="s">
        <v>1383</v>
      </c>
      <c r="J5" s="978"/>
      <c r="K5" s="1115"/>
      <c r="L5" s="1116"/>
      <c r="M5" s="1117"/>
      <c r="N5" s="1117"/>
      <c r="O5" s="1117"/>
      <c r="P5" s="1440"/>
      <c r="Q5" s="1161"/>
      <c r="R5" s="1162"/>
      <c r="S5" s="1163"/>
      <c r="T5" s="1162"/>
      <c r="U5" s="1163"/>
      <c r="V5" s="1150"/>
      <c r="W5" s="1150"/>
      <c r="X5" s="1160"/>
      <c r="Y5" s="1162"/>
      <c r="Z5" s="1163"/>
      <c r="AA5" s="1160"/>
      <c r="AB5" s="1160"/>
      <c r="AC5" s="1368"/>
    </row>
    <row r="6" ht="15.15" spans="1:29">
      <c r="A6" s="981"/>
      <c r="B6" s="982"/>
      <c r="C6" s="1281" t="s">
        <v>1384</v>
      </c>
      <c r="D6" s="1282"/>
      <c r="E6" s="1283" t="s">
        <v>1384</v>
      </c>
      <c r="F6" s="1284"/>
      <c r="G6" s="1281" t="s">
        <v>1384</v>
      </c>
      <c r="H6" s="1282"/>
      <c r="I6" s="1281" t="s">
        <v>1384</v>
      </c>
      <c r="J6" s="1282"/>
      <c r="K6" s="1115" t="s">
        <v>1385</v>
      </c>
      <c r="L6" s="1116"/>
      <c r="M6" s="1117"/>
      <c r="N6" s="1117"/>
      <c r="O6" s="1117"/>
      <c r="P6" s="1441"/>
      <c r="Q6" s="1164"/>
      <c r="R6" s="1162"/>
      <c r="S6" s="1163"/>
      <c r="T6" s="1165"/>
      <c r="U6" s="1166"/>
      <c r="V6" s="1150"/>
      <c r="W6" s="1150"/>
      <c r="X6" s="1160"/>
      <c r="Y6" s="1165"/>
      <c r="Z6" s="1166"/>
      <c r="AA6" s="1180"/>
      <c r="AB6" s="1180"/>
      <c r="AC6" s="1454"/>
    </row>
    <row r="7" s="953" customFormat="1" ht="15.15" spans="1:29">
      <c r="A7" s="987" t="s">
        <v>1386</v>
      </c>
      <c r="B7" s="988"/>
      <c r="C7" s="989">
        <f>'数据-取费表'!B2</f>
        <v>44771</v>
      </c>
      <c r="D7" s="990">
        <v>100</v>
      </c>
      <c r="E7" s="991"/>
      <c r="F7" s="992">
        <f>SUMIF(59:59,YEAR(E7)&amp;"-"&amp;MONTH(E7),60:60)</f>
        <v>0</v>
      </c>
      <c r="G7" s="991"/>
      <c r="H7" s="990">
        <f>SUMIF(59:59,YEAR(G7)&amp;"-"&amp;MONTH(G7),60:60)</f>
        <v>0</v>
      </c>
      <c r="I7" s="991"/>
      <c r="J7" s="990">
        <f>SUMIF(59:59,YEAR(I7)&amp;"-"&amp;MONTH(I7),60:60)</f>
        <v>0</v>
      </c>
      <c r="K7" s="1115"/>
      <c r="L7" s="1121"/>
      <c r="M7" s="1122"/>
      <c r="N7" s="1122"/>
      <c r="O7" s="1122"/>
      <c r="P7" s="1442"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455" t="e">
        <f>D7/J7</f>
        <v>#DIV/0!</v>
      </c>
    </row>
    <row r="8" s="953" customFormat="1" ht="15.15" spans="1:29">
      <c r="A8" s="987" t="s">
        <v>1389</v>
      </c>
      <c r="B8" s="988"/>
      <c r="C8" s="994" t="s">
        <v>1390</v>
      </c>
      <c r="D8" s="990">
        <v>100</v>
      </c>
      <c r="E8" s="994"/>
      <c r="F8" s="992">
        <f>SUMIF(62:62,E8,63:63)-SUMIF(62:62,C8,63:63)+100</f>
        <v>0</v>
      </c>
      <c r="G8" s="994"/>
      <c r="H8" s="990">
        <f>SUMIF(62:62,G8,63:63)-SUMIF(62:62,C8,63:63)+100</f>
        <v>0</v>
      </c>
      <c r="I8" s="994"/>
      <c r="J8" s="990">
        <f>SUMIF(62:62,I8,63:63)-SUMIF(62:62,C8,63:63)+100</f>
        <v>0</v>
      </c>
      <c r="K8" s="1115"/>
      <c r="L8" s="1121"/>
      <c r="M8" s="1122"/>
      <c r="N8" s="1122"/>
      <c r="O8" s="1122"/>
      <c r="P8" s="1442" t="s">
        <v>1391</v>
      </c>
      <c r="Q8" s="1168"/>
      <c r="R8" s="1123" t="s">
        <v>1388</v>
      </c>
      <c r="S8" s="1168">
        <f t="shared" si="0"/>
        <v>0</v>
      </c>
      <c r="T8" s="1123" t="s">
        <v>1388</v>
      </c>
      <c r="U8" s="1168">
        <f t="shared" si="1"/>
        <v>0</v>
      </c>
      <c r="V8" s="1123" t="s">
        <v>1388</v>
      </c>
      <c r="W8" s="1168">
        <f t="shared" si="2"/>
        <v>0</v>
      </c>
      <c r="X8" s="1169"/>
      <c r="Y8" s="1123" t="s">
        <v>1391</v>
      </c>
      <c r="Z8" s="1168"/>
      <c r="AA8" s="1181" t="e">
        <f t="shared" ref="AA8:AA47" si="3">D8/F8</f>
        <v>#DIV/0!</v>
      </c>
      <c r="AB8" s="1181" t="e">
        <f t="shared" ref="AB8:AB47" si="4">D8/H8</f>
        <v>#DIV/0!</v>
      </c>
      <c r="AC8" s="1455" t="e">
        <f t="shared" ref="AC8:AC47" si="5">D8/J8</f>
        <v>#DIV/0!</v>
      </c>
    </row>
    <row r="9" s="953" customFormat="1" ht="14.4" spans="1:29">
      <c r="A9" s="995" t="s">
        <v>1392</v>
      </c>
      <c r="B9" s="996" t="s">
        <v>1393</v>
      </c>
      <c r="C9" s="1323"/>
      <c r="D9" s="998">
        <v>100</v>
      </c>
      <c r="E9" s="1324"/>
      <c r="F9" s="998">
        <f>SUMIF(64:64,E9,65:65)-SUMIF(64:64,C9,65:65)+100</f>
        <v>100</v>
      </c>
      <c r="G9" s="1360"/>
      <c r="H9" s="998">
        <f>SUMIF(64:64,G9,65:65)-SUMIF(64:64,C9,65:65)+100</f>
        <v>100</v>
      </c>
      <c r="I9" s="1360"/>
      <c r="J9" s="998">
        <f>SUMIF(64:64,I9,65:65)-SUMIF(64:64,C9,65:65)+100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455">
        <f t="shared" si="5"/>
        <v>1</v>
      </c>
    </row>
    <row r="10" s="954" customFormat="1" ht="28.8" spans="1:29">
      <c r="A10" s="999"/>
      <c r="B10" s="1000" t="s">
        <v>1396</v>
      </c>
      <c r="C10" s="1325"/>
      <c r="D10" s="1002">
        <v>100</v>
      </c>
      <c r="E10" s="1325"/>
      <c r="F10" s="1002">
        <f>SUMIF(66:66,E10,67:67)-SUMIF(66:66,C10,67:67)+100</f>
        <v>100</v>
      </c>
      <c r="G10" s="1363"/>
      <c r="H10" s="1002">
        <f>SUMIF(66:66,G10,67:67)-SUMIF(66:66,C10,67:67)+100</f>
        <v>100</v>
      </c>
      <c r="I10" s="1325"/>
      <c r="J10" s="1002">
        <f>SUMIF(66:66,I10,67:67)-SUMIF(66:66,C10,67:67)+100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455">
        <f t="shared" si="5"/>
        <v>1</v>
      </c>
    </row>
    <row r="11" ht="15" spans="1:29">
      <c r="A11" s="1003"/>
      <c r="B11" s="1000" t="s">
        <v>1397</v>
      </c>
      <c r="C11" s="1004"/>
      <c r="D11" s="1002">
        <v>100</v>
      </c>
      <c r="E11" s="1004"/>
      <c r="F11" s="1002" t="e">
        <f>LOOKUP(E11,69:69,70:70)-LOOKUP(C11,69:69,70:70)+100</f>
        <v>#N/A</v>
      </c>
      <c r="G11" s="1005"/>
      <c r="H11" s="1002" t="e">
        <f>LOOKUP(G11,69:69,70:70)-LOOKUP(C11,69:69,70:70)+100</f>
        <v>#N/A</v>
      </c>
      <c r="I11" s="1004"/>
      <c r="J11" s="1002" t="e">
        <f>LOOKUP(I11,69:69,70:70)-LOOKUP(C11,69:69,70:70)+100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455" t="e">
        <f t="shared" si="5"/>
        <v>#N/A</v>
      </c>
    </row>
    <row r="12" s="953" customFormat="1" ht="15" spans="1:29">
      <c r="A12" s="1006"/>
      <c r="B12" s="1007">
        <v>111</v>
      </c>
      <c r="C12" s="1001"/>
      <c r="D12" s="1008">
        <v>100</v>
      </c>
      <c r="E12" s="1001"/>
      <c r="F12" s="1002">
        <f>SUMIF(71:71,E12,72:72)-SUMIF(71:71,C12,72:72)+100</f>
        <v>100</v>
      </c>
      <c r="G12" s="1285"/>
      <c r="H12" s="1002">
        <f>SUMIF(71:71,G12,72:72)-SUMIF(71:71,C12,72:72)+100</f>
        <v>100</v>
      </c>
      <c r="I12" s="1001"/>
      <c r="J12" s="1002">
        <f>SUMIF(71:71,I12,72:72)-SUMIF(71:71,C12,72:72)+100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455">
        <f t="shared" si="5"/>
        <v>1</v>
      </c>
    </row>
    <row r="13" ht="15" spans="1:29">
      <c r="A13" s="1003"/>
      <c r="B13" s="1007">
        <v>111</v>
      </c>
      <c r="C13" s="1011"/>
      <c r="D13" s="1012">
        <v>100</v>
      </c>
      <c r="E13" s="1001"/>
      <c r="F13" s="1002">
        <f>SUMIF(73:73,E13,74:74)-SUMIF(73:73,C13,74:74)+100</f>
        <v>100</v>
      </c>
      <c r="G13" s="1285"/>
      <c r="H13" s="1012">
        <f>SUMIF(73:73,G13,74:74)-SUMIF(73:73,C13,74:74)+100</f>
        <v>100</v>
      </c>
      <c r="I13" s="1001"/>
      <c r="J13" s="1012">
        <f>SUMIF(73:73,I13,74:74)-SUMIF(73:73,C13,74:74)+100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455">
        <f t="shared" si="5"/>
        <v>1</v>
      </c>
    </row>
    <row r="14" ht="15.75" spans="1:29">
      <c r="A14" s="1013"/>
      <c r="B14" s="1014">
        <v>111</v>
      </c>
      <c r="C14" s="1015"/>
      <c r="D14" s="1016">
        <v>100</v>
      </c>
      <c r="E14" s="1371"/>
      <c r="F14" s="1016">
        <f>SUMIF(75:75,E14,76:76)-SUMIF(75:75,C14,76:76)+100</f>
        <v>100</v>
      </c>
      <c r="G14" s="1285"/>
      <c r="H14" s="1016">
        <f>SUMIF(75:75,G14,76:76)-SUMIF(75:75,C14,76:76)+100</f>
        <v>100</v>
      </c>
      <c r="I14" s="1001"/>
      <c r="J14" s="1016">
        <f>SUMIF(75:75,I14,76:76)-SUMIF(75:75,C14,76:76)+100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455">
        <f t="shared" si="5"/>
        <v>1</v>
      </c>
    </row>
    <row r="15" ht="72" spans="1:29">
      <c r="A15" s="1017" t="s">
        <v>1398</v>
      </c>
      <c r="B15" s="1018" t="s">
        <v>1481</v>
      </c>
      <c r="C15" s="1433" t="str">
        <f>估价对象房地状况!C5</f>
        <v>估价对象位于XX商圈，周边办公楼项目较多，入驻率高，办公集聚程度较好</v>
      </c>
      <c r="D15" s="1020">
        <v>100</v>
      </c>
      <c r="E15" s="1133"/>
      <c r="F15" s="1020">
        <f>SUMIF(77:77,E16,78:78)-SUMIF(77:77,C16,78:78)+100</f>
        <v>100</v>
      </c>
      <c r="G15" s="1021"/>
      <c r="H15" s="1020">
        <f>SUMIF(77:77,G16,78:78)-SUMIF(77:77,C16,78:78)+100</f>
        <v>100</v>
      </c>
      <c r="I15" s="1021"/>
      <c r="J15" s="1020">
        <f>SUMIF(77:77,I16,78:78)-SUMIF(77:77,C16,78:78)+100</f>
        <v>100</v>
      </c>
      <c r="K15" s="1341"/>
      <c r="L15" s="1132"/>
      <c r="M15" s="1117"/>
      <c r="N15" s="1117"/>
      <c r="O15" s="1117"/>
      <c r="P15" s="1028" t="s">
        <v>1400</v>
      </c>
      <c r="Q15" s="1093" t="str">
        <f t="shared" si="6"/>
        <v>办公集聚程度</v>
      </c>
      <c r="R15" s="1077" t="s">
        <v>1388</v>
      </c>
      <c r="S15" s="1146">
        <f t="shared" si="0"/>
        <v>100</v>
      </c>
      <c r="T15" s="1077" t="s">
        <v>1388</v>
      </c>
      <c r="U15" s="1146">
        <f t="shared" si="1"/>
        <v>100</v>
      </c>
      <c r="V15" s="1077" t="s">
        <v>1388</v>
      </c>
      <c r="W15" s="1146">
        <f t="shared" si="2"/>
        <v>100</v>
      </c>
      <c r="X15" s="1160"/>
      <c r="Y15" s="1134" t="s">
        <v>1400</v>
      </c>
      <c r="Z15" s="1150" t="str">
        <f t="shared" si="7"/>
        <v>办公集聚程度</v>
      </c>
      <c r="AA15" s="1150">
        <f t="shared" si="3"/>
        <v>1</v>
      </c>
      <c r="AB15" s="1150">
        <f t="shared" si="4"/>
        <v>1</v>
      </c>
      <c r="AC15" s="1456">
        <f t="shared" si="5"/>
        <v>1</v>
      </c>
    </row>
    <row r="16" ht="15" spans="1:29">
      <c r="A16" s="1003"/>
      <c r="B16" s="1022"/>
      <c r="C16" s="1025"/>
      <c r="D16" s="1024"/>
      <c r="E16" s="1023"/>
      <c r="F16" s="1024"/>
      <c r="G16" s="1025"/>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456">
        <v>1</v>
      </c>
    </row>
    <row r="17" ht="86.4" spans="1:29">
      <c r="A17" s="1003"/>
      <c r="B17" s="1027" t="s">
        <v>1401</v>
      </c>
      <c r="C17" s="1157" t="str">
        <f>估价对象房地状况!C6</f>
        <v>估价对象周边道路状况、公共交通通达情况、停车便捷程度，综合评价交通便捷度较好</v>
      </c>
      <c r="D17" s="1026">
        <v>100</v>
      </c>
      <c r="E17" s="1136"/>
      <c r="F17" s="1026">
        <f>SUMIF(79:79,E18,80:80)-SUMIF(79:79,C18,80:80)+100</f>
        <v>100</v>
      </c>
      <c r="G17" s="1029"/>
      <c r="H17" s="1030">
        <f>SUMIF(79:79,G18,80:80)-SUMIF(79:79,C18,80:80)+100</f>
        <v>100</v>
      </c>
      <c r="I17" s="1029"/>
      <c r="J17" s="1030">
        <f>SUMIF(79:79,I18,80:80)-SUMIF(79:79,C18,80:80)+100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456">
        <f t="shared" si="5"/>
        <v>1</v>
      </c>
    </row>
    <row r="18" ht="15" spans="1:29">
      <c r="A18" s="1003"/>
      <c r="B18" s="1031"/>
      <c r="C18" s="1290"/>
      <c r="D18" s="1026"/>
      <c r="E18" s="1289"/>
      <c r="F18" s="1026"/>
      <c r="G18" s="1290"/>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456">
        <v>1</v>
      </c>
    </row>
    <row r="19" ht="43.2" spans="1:29">
      <c r="A19" s="1003"/>
      <c r="B19" s="1027" t="s">
        <v>1402</v>
      </c>
      <c r="C19" s="1157" t="str">
        <f>估价对象房地状况!C7</f>
        <v>估价对象所在区域公共配套设施齐备情况</v>
      </c>
      <c r="D19" s="1030">
        <v>100</v>
      </c>
      <c r="E19" s="983"/>
      <c r="F19" s="1030">
        <f>SUMIF(81:81,E20,82:82)-SUMIF(81:81,C20,82:82)+100</f>
        <v>100</v>
      </c>
      <c r="G19" s="985"/>
      <c r="H19" s="1026">
        <f>SUMIF(81:81,G20,82:82)-SUMIF(81:81,C20,82:82)+100</f>
        <v>100</v>
      </c>
      <c r="I19" s="985"/>
      <c r="J19" s="1026">
        <f>SUMIF(81:81,I20,82:82)-SUMIF(81:81,C20,82:82)+100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456">
        <f t="shared" si="5"/>
        <v>1</v>
      </c>
    </row>
    <row r="20" ht="15" spans="1:29">
      <c r="A20" s="1003"/>
      <c r="B20" s="1031"/>
      <c r="C20" s="1025"/>
      <c r="D20" s="1024"/>
      <c r="E20" s="1023"/>
      <c r="F20" s="1024"/>
      <c r="G20" s="1025"/>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456">
        <v>1</v>
      </c>
    </row>
    <row r="21" ht="28.8" spans="1:29">
      <c r="A21" s="1003"/>
      <c r="B21" s="1033" t="s">
        <v>1403</v>
      </c>
      <c r="C21" s="1157" t="str">
        <f>估价对象房地状况!C8</f>
        <v>估价对象所在区域基础设施水平</v>
      </c>
      <c r="D21" s="1026">
        <v>100</v>
      </c>
      <c r="E21" s="983"/>
      <c r="F21" s="1030">
        <f>SUMIF(83:83,E22,84:84)-SUMIF(83:83,C22,84:84)+100</f>
        <v>100</v>
      </c>
      <c r="G21" s="985"/>
      <c r="H21" s="1026">
        <f>SUMIF(83:83,G22,84:84)-SUMIF(83:83,C22,84:84)+100</f>
        <v>100</v>
      </c>
      <c r="I21" s="985"/>
      <c r="J21" s="1026">
        <f>SUMIF(83:83,I22,84:84)-SUMIF(83:83,C22,84:84)+100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456">
        <f t="shared" ref="AC21" si="10">D21/J21</f>
        <v>1</v>
      </c>
    </row>
    <row r="22" ht="15" spans="1:29">
      <c r="A22" s="1003"/>
      <c r="B22" s="1033"/>
      <c r="C22" s="1290"/>
      <c r="D22" s="1024"/>
      <c r="E22" s="1023"/>
      <c r="F22" s="1024"/>
      <c r="G22" s="1025"/>
      <c r="H22" s="1024"/>
      <c r="I22" s="1025"/>
      <c r="J22" s="1024"/>
      <c r="K22" s="1343"/>
      <c r="L22" s="1132"/>
      <c r="M22" s="1117"/>
      <c r="N22" s="1117"/>
      <c r="O22" s="1117"/>
      <c r="P22" s="1038"/>
      <c r="Q22" s="1093"/>
      <c r="R22" s="1077"/>
      <c r="S22" s="1146"/>
      <c r="T22" s="1077"/>
      <c r="U22" s="1146"/>
      <c r="V22" s="1077"/>
      <c r="W22" s="1146"/>
      <c r="X22" s="1160"/>
      <c r="Y22" s="1135"/>
      <c r="Z22" s="1150"/>
      <c r="AA22" s="1150">
        <v>1</v>
      </c>
      <c r="AB22" s="1150">
        <v>1</v>
      </c>
      <c r="AC22" s="1456">
        <v>1</v>
      </c>
    </row>
    <row r="23" ht="57.6" spans="1:29">
      <c r="A23" s="1003"/>
      <c r="B23" s="1027" t="s">
        <v>1482</v>
      </c>
      <c r="C23" s="1157" t="str">
        <f>估价对象房地状况!C9</f>
        <v>区域自然环境：；人文环境；综合评价环境状况一般</v>
      </c>
      <c r="D23" s="1026">
        <v>100</v>
      </c>
      <c r="E23" s="1136"/>
      <c r="F23" s="1026">
        <f>SUMIF(85:85,E24,86:86)-SUMIF(85:85,C24,86:86)+100</f>
        <v>100</v>
      </c>
      <c r="G23" s="1029"/>
      <c r="H23" s="1026">
        <f>SUMIF(85:85,G24,86:86)-SUMIF(85:85,C24,86:86)+100</f>
        <v>100</v>
      </c>
      <c r="I23" s="1029"/>
      <c r="J23" s="1026">
        <f>SUMIF(85:85,I24,86:86)-SUMIF(85:85,C24,86:86)+100</f>
        <v>100</v>
      </c>
      <c r="K23" s="1341"/>
      <c r="L23" s="1132"/>
      <c r="M23" s="1117"/>
      <c r="N23" s="1117"/>
      <c r="O23" s="1117"/>
      <c r="P23" s="1038"/>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456">
        <f t="shared" si="5"/>
        <v>1</v>
      </c>
    </row>
    <row r="24" ht="15" spans="1:29">
      <c r="A24" s="1003"/>
      <c r="B24" s="1033"/>
      <c r="C24" s="1025"/>
      <c r="D24" s="1024"/>
      <c r="E24" s="1023"/>
      <c r="F24" s="1024"/>
      <c r="G24" s="1025"/>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456">
        <v>1</v>
      </c>
    </row>
    <row r="25" ht="28.8" spans="1:29">
      <c r="A25" s="975"/>
      <c r="B25" s="1027" t="s">
        <v>1483</v>
      </c>
      <c r="C25" s="1434"/>
      <c r="D25" s="1012">
        <v>100</v>
      </c>
      <c r="E25" s="1011"/>
      <c r="F25" s="1012">
        <f>SUMIF(87:87,E26,88:88)-SUMIF(87:87,C26,88:88)+100</f>
        <v>100</v>
      </c>
      <c r="G25" s="1434"/>
      <c r="H25" s="1012">
        <f>SUMIF(87:87,G26,88:88)-SUMIF(87:87,C26,88:88)+100</f>
        <v>100</v>
      </c>
      <c r="I25" s="1011"/>
      <c r="J25" s="1012">
        <f>SUMIF(87:87,I26,88:88)-SUMIF(87:87,C26,88:88)+100</f>
        <v>100</v>
      </c>
      <c r="K25" s="1341"/>
      <c r="L25" s="1132"/>
      <c r="M25" s="1117"/>
      <c r="N25" s="1117"/>
      <c r="O25" s="1117"/>
      <c r="P25" s="1038"/>
      <c r="Q25" s="1093" t="str">
        <f>B25</f>
        <v>毗邻道路的类型与等级</v>
      </c>
      <c r="R25" s="1077" t="s">
        <v>1388</v>
      </c>
      <c r="S25" s="1146">
        <f>F25</f>
        <v>100</v>
      </c>
      <c r="T25" s="1077" t="s">
        <v>1388</v>
      </c>
      <c r="U25" s="1146">
        <f>H25</f>
        <v>100</v>
      </c>
      <c r="V25" s="1077" t="s">
        <v>1388</v>
      </c>
      <c r="W25" s="1146">
        <f>J25</f>
        <v>100</v>
      </c>
      <c r="X25" s="1160"/>
      <c r="Y25" s="1135"/>
      <c r="Z25" s="1150" t="str">
        <f>Q25</f>
        <v>毗邻道路的类型与等级</v>
      </c>
      <c r="AA25" s="1150">
        <f t="shared" si="3"/>
        <v>1</v>
      </c>
      <c r="AB25" s="1150">
        <f t="shared" si="4"/>
        <v>1</v>
      </c>
      <c r="AC25" s="1456">
        <f t="shared" si="5"/>
        <v>1</v>
      </c>
    </row>
    <row r="26" ht="15" spans="1:29">
      <c r="A26" s="975"/>
      <c r="B26" s="1031"/>
      <c r="C26" s="1037"/>
      <c r="D26" s="1012"/>
      <c r="E26" s="1036"/>
      <c r="F26" s="1012"/>
      <c r="G26" s="1037"/>
      <c r="H26" s="1012"/>
      <c r="I26" s="1036"/>
      <c r="J26" s="1012"/>
      <c r="K26" s="1342"/>
      <c r="L26" s="1132"/>
      <c r="M26" s="1117"/>
      <c r="N26" s="1117"/>
      <c r="O26" s="1117"/>
      <c r="P26" s="1038"/>
      <c r="Q26" s="1093"/>
      <c r="R26" s="1077"/>
      <c r="S26" s="1146"/>
      <c r="T26" s="1077"/>
      <c r="U26" s="1146"/>
      <c r="V26" s="1077"/>
      <c r="W26" s="1146"/>
      <c r="X26" s="1160"/>
      <c r="Y26" s="1135"/>
      <c r="Z26" s="1150"/>
      <c r="AA26" s="1150">
        <v>1</v>
      </c>
      <c r="AB26" s="1150">
        <v>1</v>
      </c>
      <c r="AC26" s="1456">
        <v>1</v>
      </c>
    </row>
    <row r="27" ht="15" spans="1:29">
      <c r="A27" s="1003"/>
      <c r="B27" s="1031" t="s">
        <v>1472</v>
      </c>
      <c r="C27" s="1037"/>
      <c r="D27" s="1012">
        <v>100</v>
      </c>
      <c r="E27" s="1036"/>
      <c r="F27" s="1012">
        <f>SUMIF(89:89,E27,90:90)-SUMIF(89:89,C27,90:90)+100</f>
        <v>100</v>
      </c>
      <c r="G27" s="1037"/>
      <c r="H27" s="1012">
        <f>SUMIF(89:89,G27,90:90)-SUMIF(89:89,C27,90:90)+100</f>
        <v>100</v>
      </c>
      <c r="I27" s="1036"/>
      <c r="J27" s="1012">
        <f>SUMIF(89:89,I27,90:90)-SUMIF(89:89,C27,90:90)+100</f>
        <v>100</v>
      </c>
      <c r="K27" s="1139"/>
      <c r="L27" s="1132"/>
      <c r="M27" s="1117"/>
      <c r="N27" s="1117"/>
      <c r="O27" s="1117"/>
      <c r="P27" s="1038"/>
      <c r="Q27" s="1093" t="str">
        <f t="shared" ref="Q27:Q47" si="11">B27</f>
        <v>楼层</v>
      </c>
      <c r="R27" s="1077" t="s">
        <v>1388</v>
      </c>
      <c r="S27" s="1146">
        <f>F27</f>
        <v>100</v>
      </c>
      <c r="T27" s="1077" t="s">
        <v>1388</v>
      </c>
      <c r="U27" s="1146">
        <f>H27</f>
        <v>100</v>
      </c>
      <c r="V27" s="1077" t="s">
        <v>1388</v>
      </c>
      <c r="W27" s="1146">
        <f>J27</f>
        <v>100</v>
      </c>
      <c r="X27" s="1160"/>
      <c r="Y27" s="1135"/>
      <c r="Z27" s="1150" t="str">
        <f>Q27</f>
        <v>楼层</v>
      </c>
      <c r="AA27" s="1150">
        <f t="shared" si="3"/>
        <v>1</v>
      </c>
      <c r="AB27" s="1150">
        <f t="shared" si="4"/>
        <v>1</v>
      </c>
      <c r="AC27" s="1456">
        <f t="shared" si="5"/>
        <v>1</v>
      </c>
    </row>
    <row r="28" s="953" customFormat="1" ht="15" spans="1:29">
      <c r="A28" s="1006"/>
      <c r="B28" s="1027" t="s">
        <v>1406</v>
      </c>
      <c r="C28" s="1435"/>
      <c r="D28" s="1031">
        <v>100</v>
      </c>
      <c r="E28" s="1436"/>
      <c r="F28" s="1031">
        <f>SUMIF(91:91,E28,92:92)-SUMIF(91:91,C28,92:92)+100</f>
        <v>100</v>
      </c>
      <c r="G28" s="1435"/>
      <c r="H28" s="1031">
        <f>SUMIF(91:91,G28,92:92)-SUMIF(91:91,C28,92:92)+100</f>
        <v>100</v>
      </c>
      <c r="I28" s="1436"/>
      <c r="J28" s="1031">
        <f>SUMIF(91:91,I28,92:92)-SUMIF(91:91,C28,92:92)+100</f>
        <v>100</v>
      </c>
      <c r="K28" s="1139"/>
      <c r="L28" s="1121"/>
      <c r="M28" s="1122"/>
      <c r="N28" s="1122"/>
      <c r="O28" s="1122"/>
      <c r="P28" s="1038"/>
      <c r="Q28" s="1170" t="str">
        <f t="shared" si="11"/>
        <v>朝向</v>
      </c>
      <c r="R28" s="1123" t="s">
        <v>1388</v>
      </c>
      <c r="S28" s="1168">
        <f>F28</f>
        <v>100</v>
      </c>
      <c r="T28" s="1123" t="s">
        <v>1388</v>
      </c>
      <c r="U28" s="1168">
        <f>H28</f>
        <v>100</v>
      </c>
      <c r="V28" s="1123" t="s">
        <v>1388</v>
      </c>
      <c r="W28" s="1168">
        <f>J28</f>
        <v>100</v>
      </c>
      <c r="X28" s="1169"/>
      <c r="Y28" s="1135"/>
      <c r="Z28" s="1181" t="str">
        <f>Q28</f>
        <v>朝向</v>
      </c>
      <c r="AA28" s="1150">
        <f t="shared" si="3"/>
        <v>1</v>
      </c>
      <c r="AB28" s="1150">
        <f t="shared" si="4"/>
        <v>1</v>
      </c>
      <c r="AC28" s="1456">
        <f t="shared" si="5"/>
        <v>1</v>
      </c>
    </row>
    <row r="29" ht="15" spans="1:29">
      <c r="A29" s="1003"/>
      <c r="B29" s="1040">
        <v>111</v>
      </c>
      <c r="C29" s="1434"/>
      <c r="D29" s="1012">
        <v>100</v>
      </c>
      <c r="E29" s="1001"/>
      <c r="F29" s="1012">
        <f>SUMIF(93:93,E29,94:94)-SUMIF(93:93,C29,94:94)+100</f>
        <v>100</v>
      </c>
      <c r="G29" s="1285"/>
      <c r="H29" s="1012">
        <f>SUMIF(93:93,G29,94:94)-SUMIF(93:93,C29,94:94)+100</f>
        <v>100</v>
      </c>
      <c r="I29" s="1001"/>
      <c r="J29" s="1012">
        <f>SUMIF(93:93,I29,94:94)-SUMIF(93:93,C29,94:94)+100</f>
        <v>100</v>
      </c>
      <c r="K29" s="1138"/>
      <c r="L29" s="1132"/>
      <c r="M29" s="1117"/>
      <c r="N29" s="1117"/>
      <c r="O29" s="1117"/>
      <c r="P29" s="1038"/>
      <c r="Q29" s="1093">
        <f t="shared" si="11"/>
        <v>111</v>
      </c>
      <c r="R29" s="1077" t="s">
        <v>1388</v>
      </c>
      <c r="S29" s="1146">
        <f t="shared" ref="S29:S47" si="12">F29</f>
        <v>100</v>
      </c>
      <c r="T29" s="1077" t="s">
        <v>1388</v>
      </c>
      <c r="U29" s="1146">
        <f t="shared" ref="U29:U47" si="13">H29</f>
        <v>100</v>
      </c>
      <c r="V29" s="1077" t="s">
        <v>1388</v>
      </c>
      <c r="W29" s="1146">
        <f t="shared" ref="W29:W47" si="14">J29</f>
        <v>100</v>
      </c>
      <c r="X29" s="1160"/>
      <c r="Y29" s="1135"/>
      <c r="Z29" s="1150">
        <f t="shared" ref="Z29:Z47" si="15">Q29</f>
        <v>111</v>
      </c>
      <c r="AA29" s="1150">
        <f t="shared" si="3"/>
        <v>1</v>
      </c>
      <c r="AB29" s="1150">
        <f t="shared" si="4"/>
        <v>1</v>
      </c>
      <c r="AC29" s="1456">
        <f t="shared" si="5"/>
        <v>1</v>
      </c>
    </row>
    <row r="30" ht="15" spans="1:29">
      <c r="A30" s="1003"/>
      <c r="B30" s="1040">
        <v>111</v>
      </c>
      <c r="C30" s="1434"/>
      <c r="D30" s="1012">
        <v>100</v>
      </c>
      <c r="E30" s="1001"/>
      <c r="F30" s="1012">
        <f>SUMIF(95:95,E30,96:96)-SUMIF(95:95,C30,96:96)+100</f>
        <v>100</v>
      </c>
      <c r="G30" s="1285"/>
      <c r="H30" s="1012">
        <f>SUMIF(95:95,G30,96:96)-SUMIF(95:95,C30,96:96)+100</f>
        <v>100</v>
      </c>
      <c r="I30" s="1001"/>
      <c r="J30" s="1012">
        <f>SUMIF(95:95,I30,96:96)-SUMIF(95:95,C30,96:96)+100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456">
        <f t="shared" si="5"/>
        <v>1</v>
      </c>
    </row>
    <row r="31" ht="15" spans="1:29">
      <c r="A31" s="1003"/>
      <c r="B31" s="1040">
        <v>111</v>
      </c>
      <c r="C31" s="1434"/>
      <c r="D31" s="1012">
        <v>100</v>
      </c>
      <c r="E31" s="1001"/>
      <c r="F31" s="1012">
        <f>SUMIF(97:97,E31,98:98)-SUMIF(97:97,C31,98:98)+100</f>
        <v>100</v>
      </c>
      <c r="G31" s="1285"/>
      <c r="H31" s="1012">
        <f>SUMIF(97:97,G31,98:98)-SUMIF(97:97,C31,98:98)+100</f>
        <v>100</v>
      </c>
      <c r="I31" s="1001"/>
      <c r="J31" s="1012">
        <f>SUMIF(97:97,I31,98:98)-SUMIF(97:97,C31,98:98)+100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456">
        <f t="shared" si="5"/>
        <v>1</v>
      </c>
    </row>
    <row r="32" ht="15.75" spans="1:29">
      <c r="A32" s="1013"/>
      <c r="B32" s="1369">
        <v>111</v>
      </c>
      <c r="C32" s="1437"/>
      <c r="D32" s="1016">
        <v>100</v>
      </c>
      <c r="E32" s="1371"/>
      <c r="F32" s="1016">
        <f>SUMIF(99:99,E32,100:100)-SUMIF(99:99,C32,100:100)+100</f>
        <v>100</v>
      </c>
      <c r="G32" s="1285"/>
      <c r="H32" s="1016">
        <f>SUMIF(99:99,G32,100:100)-SUMIF(99:99,C32,100:100)+100</f>
        <v>100</v>
      </c>
      <c r="I32" s="1001"/>
      <c r="J32" s="1016">
        <f>SUMIF(99:99,I32,100:100)-SUMIF(99:99,C32,100:100)+100</f>
        <v>100</v>
      </c>
      <c r="K32" s="1138"/>
      <c r="L32" s="1132"/>
      <c r="M32" s="1117"/>
      <c r="N32" s="1117"/>
      <c r="O32" s="1117"/>
      <c r="P32" s="1038"/>
      <c r="Q32" s="1093">
        <f t="shared" si="11"/>
        <v>111</v>
      </c>
      <c r="R32" s="1077" t="s">
        <v>1388</v>
      </c>
      <c r="S32" s="1146">
        <f t="shared" si="12"/>
        <v>100</v>
      </c>
      <c r="T32" s="1077" t="s">
        <v>1388</v>
      </c>
      <c r="U32" s="1146">
        <f t="shared" si="13"/>
        <v>100</v>
      </c>
      <c r="V32" s="1077" t="s">
        <v>1388</v>
      </c>
      <c r="W32" s="1146">
        <f t="shared" si="14"/>
        <v>100</v>
      </c>
      <c r="X32" s="1160"/>
      <c r="Y32" s="1135"/>
      <c r="Z32" s="1150">
        <f t="shared" si="15"/>
        <v>111</v>
      </c>
      <c r="AA32" s="1150">
        <f t="shared" si="3"/>
        <v>1</v>
      </c>
      <c r="AB32" s="1150">
        <f t="shared" si="4"/>
        <v>1</v>
      </c>
      <c r="AC32" s="1456">
        <f t="shared" si="5"/>
        <v>1</v>
      </c>
    </row>
    <row r="33" ht="15" spans="1:29">
      <c r="A33" s="1017" t="s">
        <v>1407</v>
      </c>
      <c r="B33" s="996" t="s">
        <v>1408</v>
      </c>
      <c r="C33" s="1331"/>
      <c r="D33" s="972">
        <v>100</v>
      </c>
      <c r="E33" s="1331"/>
      <c r="F33" s="1149">
        <f>SUMIF(101:101,E33,102:102)-SUMIF(101:101,C33,102:102)+100</f>
        <v>100</v>
      </c>
      <c r="G33" s="1331"/>
      <c r="H33" s="1012">
        <f>SUMIF(101:101,G33,102:102)-SUMIF(101:101,C33,102:102)+100</f>
        <v>100</v>
      </c>
      <c r="I33" s="1331"/>
      <c r="J33" s="972">
        <f>SUMIF(101:101,I33,102:102)-SUMIF(101:101,C33,102:102)+100</f>
        <v>100</v>
      </c>
      <c r="K33" s="1139"/>
      <c r="L33" s="1132"/>
      <c r="M33" s="1117"/>
      <c r="N33" s="1117"/>
      <c r="O33" s="1117"/>
      <c r="P33" s="1443" t="s">
        <v>1409</v>
      </c>
      <c r="Q33" s="1093" t="str">
        <f t="shared" si="11"/>
        <v>建筑类型</v>
      </c>
      <c r="R33" s="1077" t="s">
        <v>1388</v>
      </c>
      <c r="S33" s="1146">
        <f t="shared" si="12"/>
        <v>100</v>
      </c>
      <c r="T33" s="1077" t="s">
        <v>1388</v>
      </c>
      <c r="U33" s="1146">
        <f t="shared" si="13"/>
        <v>100</v>
      </c>
      <c r="V33" s="1077" t="s">
        <v>1388</v>
      </c>
      <c r="W33" s="1146">
        <f t="shared" si="14"/>
        <v>100</v>
      </c>
      <c r="X33" s="1160"/>
      <c r="Y33" s="1143" t="s">
        <v>1409</v>
      </c>
      <c r="Z33" s="1150" t="str">
        <f t="shared" si="15"/>
        <v>建筑类型</v>
      </c>
      <c r="AA33" s="1150">
        <f t="shared" si="3"/>
        <v>1</v>
      </c>
      <c r="AB33" s="1150">
        <f t="shared" si="4"/>
        <v>1</v>
      </c>
      <c r="AC33" s="1456">
        <f t="shared" si="5"/>
        <v>1</v>
      </c>
    </row>
    <row r="34" s="955" customFormat="1" ht="15" spans="1:29">
      <c r="A34" s="1056"/>
      <c r="B34" s="1000" t="s">
        <v>1410</v>
      </c>
      <c r="C34" s="1326"/>
      <c r="D34" s="1002">
        <v>100</v>
      </c>
      <c r="E34" s="1005"/>
      <c r="F34" s="1000" t="e">
        <f>LOOKUP(E34,104:104,105:105)-LOOKUP(C34,104:104,105:105)+100</f>
        <v>#N/A</v>
      </c>
      <c r="G34" s="1004"/>
      <c r="H34" s="1002" t="e">
        <f>LOOKUP(G34,104:104,105:105)-LOOKUP(C34,104:104,105:105)+100</f>
        <v>#N/A</v>
      </c>
      <c r="I34" s="1004"/>
      <c r="J34" s="1002" t="e">
        <f>LOOKUP(I34,104:104,105:105)-LOOKUP(C34,104:104,105:105)+100</f>
        <v>#N/A</v>
      </c>
      <c r="K34" s="1138"/>
      <c r="L34" s="1130"/>
      <c r="M34" s="1141"/>
      <c r="N34" s="1141"/>
      <c r="O34" s="1141"/>
      <c r="P34" s="1444"/>
      <c r="Q34" s="1344" t="str">
        <f t="shared" si="11"/>
        <v>项目建筑规模</v>
      </c>
      <c r="R34" s="1171" t="s">
        <v>1388</v>
      </c>
      <c r="S34" s="1172" t="e">
        <f t="shared" si="12"/>
        <v>#N/A</v>
      </c>
      <c r="T34" s="1171" t="s">
        <v>1388</v>
      </c>
      <c r="U34" s="1172" t="e">
        <f t="shared" si="13"/>
        <v>#N/A</v>
      </c>
      <c r="V34" s="1171" t="s">
        <v>1388</v>
      </c>
      <c r="W34" s="1172" t="e">
        <f t="shared" si="14"/>
        <v>#N/A</v>
      </c>
      <c r="X34" s="1173"/>
      <c r="Y34" s="1143"/>
      <c r="Z34" s="1182" t="str">
        <f t="shared" si="15"/>
        <v>项目建筑规模</v>
      </c>
      <c r="AA34" s="1150" t="e">
        <f t="shared" si="3"/>
        <v>#N/A</v>
      </c>
      <c r="AB34" s="1150" t="e">
        <f t="shared" si="4"/>
        <v>#N/A</v>
      </c>
      <c r="AC34" s="1456" t="e">
        <f t="shared" si="5"/>
        <v>#N/A</v>
      </c>
    </row>
    <row r="35" ht="15" spans="1:29">
      <c r="A35" s="1051"/>
      <c r="B35" s="1000" t="s">
        <v>1411</v>
      </c>
      <c r="C35" s="1052"/>
      <c r="D35" s="1012">
        <v>100</v>
      </c>
      <c r="E35" s="1052"/>
      <c r="F35" s="1149">
        <f>SUMIF(106:106,E35,107:107)-SUMIF(106:106,C35,107:107)+100</f>
        <v>100</v>
      </c>
      <c r="G35" s="1052"/>
      <c r="H35" s="1012">
        <f>SUMIF(106:106,G35,107:107)-SUMIF(106:106,C35,107:107)+100</f>
        <v>100</v>
      </c>
      <c r="I35" s="1052"/>
      <c r="J35" s="1012">
        <f>SUMIF(106:106,I35,107:107)-SUMIF(106:106,C35,107:107)+100</f>
        <v>100</v>
      </c>
      <c r="K35" s="1139"/>
      <c r="L35" s="1132"/>
      <c r="M35" s="1117"/>
      <c r="N35" s="1117"/>
      <c r="O35" s="1117"/>
      <c r="P35" s="1444"/>
      <c r="Q35" s="1093" t="str">
        <f t="shared" si="11"/>
        <v>建筑结构</v>
      </c>
      <c r="R35" s="1077" t="s">
        <v>1388</v>
      </c>
      <c r="S35" s="1146">
        <f t="shared" si="12"/>
        <v>100</v>
      </c>
      <c r="T35" s="1077" t="s">
        <v>1388</v>
      </c>
      <c r="U35" s="1146">
        <f t="shared" si="13"/>
        <v>100</v>
      </c>
      <c r="V35" s="1077" t="s">
        <v>1388</v>
      </c>
      <c r="W35" s="1146">
        <f t="shared" si="14"/>
        <v>100</v>
      </c>
      <c r="X35" s="1160"/>
      <c r="Y35" s="1143"/>
      <c r="Z35" s="1150" t="str">
        <f t="shared" si="15"/>
        <v>建筑结构</v>
      </c>
      <c r="AA35" s="1150">
        <f t="shared" si="3"/>
        <v>1</v>
      </c>
      <c r="AB35" s="1150">
        <f t="shared" si="4"/>
        <v>1</v>
      </c>
      <c r="AC35" s="1456">
        <f t="shared" si="5"/>
        <v>1</v>
      </c>
    </row>
    <row r="36" ht="15" spans="1:29">
      <c r="A36" s="1051"/>
      <c r="B36" s="1000" t="s">
        <v>1413</v>
      </c>
      <c r="C36" s="1052"/>
      <c r="D36" s="1012">
        <v>100</v>
      </c>
      <c r="E36" s="1052"/>
      <c r="F36" s="1149">
        <f>SUMIF(108:108,E36,109:109)-SUMIF(108:108,C36,109:109)+100</f>
        <v>100</v>
      </c>
      <c r="G36" s="1052"/>
      <c r="H36" s="1012">
        <f>SUMIF(108:108,G36,109:109)-SUMIF(108:108,C36,109:109)+100</f>
        <v>100</v>
      </c>
      <c r="I36" s="1052"/>
      <c r="J36" s="1012">
        <f>SUMIF(108:108,I36,109:109)-SUMIF(108:108,C36,109:109)+100</f>
        <v>100</v>
      </c>
      <c r="K36" s="1139"/>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5"/>
        <v>公共部分装修</v>
      </c>
      <c r="AA36" s="1150">
        <f t="shared" si="3"/>
        <v>1</v>
      </c>
      <c r="AB36" s="1150">
        <f t="shared" si="4"/>
        <v>1</v>
      </c>
      <c r="AC36" s="1456">
        <f t="shared" si="5"/>
        <v>1</v>
      </c>
    </row>
    <row r="37" ht="15" spans="1:29">
      <c r="A37" s="1051"/>
      <c r="B37" s="1000" t="s">
        <v>541</v>
      </c>
      <c r="C37" s="1326"/>
      <c r="D37" s="1012">
        <v>100</v>
      </c>
      <c r="E37" s="1326"/>
      <c r="F37" s="1149" t="e">
        <f>LOOKUP(E37,111:111,112:112)-LOOKUP(C37,111:111,112:112)+100</f>
        <v>#N/A</v>
      </c>
      <c r="G37" s="1326"/>
      <c r="H37" s="1149" t="e">
        <f>LOOKUP(G37,111:111,112:112)-LOOKUP(C37,111:111,112:112)+100</f>
        <v>#N/A</v>
      </c>
      <c r="I37" s="1326"/>
      <c r="J37" s="1012" t="e">
        <f>LOOKUP(I37,111:111,112:112)-LOOKUP(C37,111:111,112:112)+100</f>
        <v>#N/A</v>
      </c>
      <c r="K37" s="1139"/>
      <c r="L37" s="1132"/>
      <c r="M37" s="1117"/>
      <c r="N37" s="1117"/>
      <c r="O37" s="1117"/>
      <c r="P37" s="1444"/>
      <c r="Q37" s="1093" t="str">
        <f t="shared" si="11"/>
        <v>成新度</v>
      </c>
      <c r="R37" s="1077" t="s">
        <v>1388</v>
      </c>
      <c r="S37" s="1146" t="e">
        <f t="shared" si="12"/>
        <v>#N/A</v>
      </c>
      <c r="T37" s="1077" t="s">
        <v>1388</v>
      </c>
      <c r="U37" s="1146" t="e">
        <f t="shared" si="13"/>
        <v>#N/A</v>
      </c>
      <c r="V37" s="1077" t="s">
        <v>1388</v>
      </c>
      <c r="W37" s="1146" t="e">
        <f t="shared" si="14"/>
        <v>#N/A</v>
      </c>
      <c r="X37" s="1160"/>
      <c r="Y37" s="1143"/>
      <c r="Z37" s="1150" t="str">
        <f t="shared" si="15"/>
        <v>成新度</v>
      </c>
      <c r="AA37" s="1150" t="e">
        <f t="shared" si="3"/>
        <v>#N/A</v>
      </c>
      <c r="AB37" s="1150" t="e">
        <f t="shared" si="4"/>
        <v>#N/A</v>
      </c>
      <c r="AC37" s="1456" t="e">
        <f t="shared" si="5"/>
        <v>#N/A</v>
      </c>
    </row>
    <row r="38" s="953" customFormat="1" ht="15" spans="1:29">
      <c r="A38" s="1053"/>
      <c r="B38" s="1000" t="s">
        <v>1484</v>
      </c>
      <c r="C38" s="1052"/>
      <c r="D38" s="1002">
        <v>100</v>
      </c>
      <c r="E38" s="1052"/>
      <c r="F38" s="1149">
        <f>SUMIF(113:113,E38,114:114)-SUMIF(113:113,C38,114:114)+100</f>
        <v>100</v>
      </c>
      <c r="G38" s="1052"/>
      <c r="H38" s="1012">
        <f>SUMIF(113:113,G38,114:114)-SUMIF(113:113,C38,114:114)+100</f>
        <v>100</v>
      </c>
      <c r="I38" s="1052"/>
      <c r="J38" s="1012">
        <f>SUMIF(113:113,I38,114:114)-SUMIF(113:113,C38,114:114)+100</f>
        <v>100</v>
      </c>
      <c r="K38" s="1139"/>
      <c r="L38" s="1121"/>
      <c r="M38" s="1122"/>
      <c r="N38" s="1122"/>
      <c r="O38" s="1122"/>
      <c r="P38" s="1444"/>
      <c r="Q38" s="1170" t="str">
        <f t="shared" si="11"/>
        <v>写字楼等级</v>
      </c>
      <c r="R38" s="1123" t="s">
        <v>1388</v>
      </c>
      <c r="S38" s="1168">
        <f t="shared" si="12"/>
        <v>100</v>
      </c>
      <c r="T38" s="1123" t="s">
        <v>1388</v>
      </c>
      <c r="U38" s="1168">
        <f t="shared" si="13"/>
        <v>100</v>
      </c>
      <c r="V38" s="1123" t="s">
        <v>1388</v>
      </c>
      <c r="W38" s="1168">
        <f t="shared" si="14"/>
        <v>100</v>
      </c>
      <c r="X38" s="1169"/>
      <c r="Y38" s="1143"/>
      <c r="Z38" s="1181" t="str">
        <f t="shared" si="15"/>
        <v>写字楼等级</v>
      </c>
      <c r="AA38" s="1181">
        <f t="shared" si="3"/>
        <v>1</v>
      </c>
      <c r="AB38" s="1181">
        <f t="shared" si="4"/>
        <v>1</v>
      </c>
      <c r="AC38" s="1455">
        <f t="shared" si="5"/>
        <v>1</v>
      </c>
    </row>
    <row r="39" ht="15" spans="1:29">
      <c r="A39" s="1051"/>
      <c r="B39" s="1000" t="s">
        <v>1414</v>
      </c>
      <c r="C39" s="1052"/>
      <c r="D39" s="1012">
        <v>100</v>
      </c>
      <c r="E39" s="1052"/>
      <c r="F39" s="1149">
        <f>SUMIF(115:115,E39,116:116)-SUMIF(115:115,C39,116:116)+100</f>
        <v>100</v>
      </c>
      <c r="G39" s="1052"/>
      <c r="H39" s="1012">
        <f>SUMIF(115:115,G39,116:116)-SUMIF(115:115,C39,116:116)+100</f>
        <v>100</v>
      </c>
      <c r="I39" s="1052"/>
      <c r="J39" s="1012">
        <f>SUMIF(115:115,I39,116:116)-SUMIF(115:115,C39,116:116)+100</f>
        <v>100</v>
      </c>
      <c r="K39" s="1139"/>
      <c r="L39" s="1132"/>
      <c r="M39" s="1117"/>
      <c r="N39" s="1117"/>
      <c r="O39" s="1117"/>
      <c r="P39" s="1444" t="s">
        <v>1409</v>
      </c>
      <c r="Q39" s="1093" t="str">
        <f t="shared" si="11"/>
        <v>物业管理</v>
      </c>
      <c r="R39" s="1077" t="s">
        <v>1388</v>
      </c>
      <c r="S39" s="1146">
        <f t="shared" si="12"/>
        <v>100</v>
      </c>
      <c r="T39" s="1077" t="s">
        <v>1388</v>
      </c>
      <c r="U39" s="1146">
        <f t="shared" si="13"/>
        <v>100</v>
      </c>
      <c r="V39" s="1077" t="s">
        <v>1388</v>
      </c>
      <c r="W39" s="1146">
        <f t="shared" si="14"/>
        <v>100</v>
      </c>
      <c r="X39" s="1160"/>
      <c r="Y39" s="1143" t="s">
        <v>1409</v>
      </c>
      <c r="Z39" s="1150" t="str">
        <f t="shared" si="15"/>
        <v>物业管理</v>
      </c>
      <c r="AA39" s="1150">
        <f t="shared" si="3"/>
        <v>1</v>
      </c>
      <c r="AB39" s="1150">
        <f t="shared" si="4"/>
        <v>1</v>
      </c>
      <c r="AC39" s="1456">
        <f t="shared" si="5"/>
        <v>1</v>
      </c>
    </row>
    <row r="40" ht="15" spans="1:29">
      <c r="A40" s="1051"/>
      <c r="B40" s="1000" t="s">
        <v>1415</v>
      </c>
      <c r="C40" s="1052"/>
      <c r="D40" s="1012">
        <v>100</v>
      </c>
      <c r="E40" s="1052"/>
      <c r="F40" s="1149">
        <f>SUMIF(117:117,E40,118:118)-SUMIF(117:117,C40,118:118)+100</f>
        <v>100</v>
      </c>
      <c r="G40" s="1052"/>
      <c r="H40" s="1012">
        <f>SUMIF(117:117,G40,118:118)-SUMIF(117:117,C40,118:118)+100</f>
        <v>100</v>
      </c>
      <c r="I40" s="1052"/>
      <c r="J40" s="1012">
        <f>SUMIF(117:117,I40,118:118)-SUMIF(117:117,C40,118:118)+100</f>
        <v>100</v>
      </c>
      <c r="K40" s="1139"/>
      <c r="L40" s="1132"/>
      <c r="M40" s="1117"/>
      <c r="N40" s="1117"/>
      <c r="O40" s="1117"/>
      <c r="P40" s="1444"/>
      <c r="Q40" s="1093" t="str">
        <f t="shared" si="11"/>
        <v>市政基础设施</v>
      </c>
      <c r="R40" s="1077" t="s">
        <v>1388</v>
      </c>
      <c r="S40" s="1146">
        <f t="shared" si="12"/>
        <v>100</v>
      </c>
      <c r="T40" s="1077" t="s">
        <v>1388</v>
      </c>
      <c r="U40" s="1146">
        <f t="shared" si="13"/>
        <v>100</v>
      </c>
      <c r="V40" s="1077" t="s">
        <v>1388</v>
      </c>
      <c r="W40" s="1146">
        <f t="shared" si="14"/>
        <v>100</v>
      </c>
      <c r="X40" s="1160"/>
      <c r="Y40" s="1143"/>
      <c r="Z40" s="1150" t="str">
        <f t="shared" si="15"/>
        <v>市政基础设施</v>
      </c>
      <c r="AA40" s="1150">
        <f t="shared" si="3"/>
        <v>1</v>
      </c>
      <c r="AB40" s="1150">
        <f t="shared" si="4"/>
        <v>1</v>
      </c>
      <c r="AC40" s="1456">
        <f t="shared" si="5"/>
        <v>1</v>
      </c>
    </row>
    <row r="41" ht="15" spans="1:29">
      <c r="A41" s="1051"/>
      <c r="B41" s="1000" t="s">
        <v>1475</v>
      </c>
      <c r="C41" s="1036"/>
      <c r="D41" s="1012">
        <v>100</v>
      </c>
      <c r="E41" s="1036"/>
      <c r="F41" s="1149">
        <f>SUMIF(119:119,E41,120:120)-SUMIF(119:119,C41,120:120)+100</f>
        <v>100</v>
      </c>
      <c r="G41" s="1036"/>
      <c r="H41" s="1012">
        <f>SUMIF(119:119,G41,120:120)-SUMIF(119:119,C41,120:120)+100</f>
        <v>100</v>
      </c>
      <c r="I41" s="1036"/>
      <c r="J41" s="1012">
        <f>SUMIF(119:119,I41,120:120)-SUMIF(119:119,C41,120:120)+100</f>
        <v>100</v>
      </c>
      <c r="K41" s="1139"/>
      <c r="L41" s="1132"/>
      <c r="M41" s="1117"/>
      <c r="N41" s="1117"/>
      <c r="O41" s="1117"/>
      <c r="P41" s="1444"/>
      <c r="Q41" s="1093" t="str">
        <f t="shared" si="11"/>
        <v>层高</v>
      </c>
      <c r="R41" s="1077" t="s">
        <v>1388</v>
      </c>
      <c r="S41" s="1146">
        <f t="shared" si="12"/>
        <v>100</v>
      </c>
      <c r="T41" s="1077" t="s">
        <v>1388</v>
      </c>
      <c r="U41" s="1146">
        <f t="shared" si="13"/>
        <v>100</v>
      </c>
      <c r="V41" s="1077" t="s">
        <v>1388</v>
      </c>
      <c r="W41" s="1146">
        <f t="shared" si="14"/>
        <v>100</v>
      </c>
      <c r="X41" s="1160"/>
      <c r="Y41" s="1143"/>
      <c r="Z41" s="1150" t="str">
        <f t="shared" si="15"/>
        <v>层高</v>
      </c>
      <c r="AA41" s="1150">
        <f t="shared" si="3"/>
        <v>1</v>
      </c>
      <c r="AB41" s="1150">
        <f t="shared" si="4"/>
        <v>1</v>
      </c>
      <c r="AC41" s="1456">
        <f t="shared" si="5"/>
        <v>1</v>
      </c>
    </row>
    <row r="42" s="955" customFormat="1" ht="15" spans="1:29">
      <c r="A42" s="1056"/>
      <c r="B42" s="1149" t="s">
        <v>1485</v>
      </c>
      <c r="C42" s="1011"/>
      <c r="D42" s="1012">
        <v>100</v>
      </c>
      <c r="E42" s="1011"/>
      <c r="F42" s="1149">
        <f>SUMIF(121:121,E42,122:122)-SUMIF(121:121,C42,122:122)+100</f>
        <v>100</v>
      </c>
      <c r="G42" s="1011"/>
      <c r="H42" s="1012">
        <f>SUMIF(121:121,G42,122:122)-SUMIF(121:121,C42,122:122)+100</f>
        <v>100</v>
      </c>
      <c r="I42" s="1011"/>
      <c r="J42" s="1012">
        <f>SUMIF(121:121,I42,122:122)-SUMIF(121:121,C42,122:122)+100</f>
        <v>100</v>
      </c>
      <c r="K42" s="1138"/>
      <c r="L42" s="1130"/>
      <c r="M42" s="1141"/>
      <c r="N42" s="1141"/>
      <c r="O42" s="1141"/>
      <c r="P42" s="1444"/>
      <c r="Q42" s="1344" t="str">
        <f t="shared" si="11"/>
        <v>单套建筑面积</v>
      </c>
      <c r="R42" s="1171" t="s">
        <v>1388</v>
      </c>
      <c r="S42" s="1172">
        <f t="shared" si="12"/>
        <v>100</v>
      </c>
      <c r="T42" s="1171" t="s">
        <v>1388</v>
      </c>
      <c r="U42" s="1172">
        <f t="shared" si="13"/>
        <v>100</v>
      </c>
      <c r="V42" s="1171" t="s">
        <v>1388</v>
      </c>
      <c r="W42" s="1172">
        <f t="shared" si="14"/>
        <v>100</v>
      </c>
      <c r="X42" s="1173"/>
      <c r="Y42" s="1143"/>
      <c r="Z42" s="1182" t="str">
        <f t="shared" si="15"/>
        <v>单套建筑面积</v>
      </c>
      <c r="AA42" s="1150">
        <f t="shared" si="3"/>
        <v>1</v>
      </c>
      <c r="AB42" s="1150">
        <f t="shared" si="4"/>
        <v>1</v>
      </c>
      <c r="AC42" s="1456">
        <f t="shared" si="5"/>
        <v>1</v>
      </c>
    </row>
    <row r="43" ht="15" spans="1:29">
      <c r="A43" s="1051"/>
      <c r="B43" s="1000" t="s">
        <v>1418</v>
      </c>
      <c r="C43" s="1052"/>
      <c r="D43" s="1012">
        <v>100</v>
      </c>
      <c r="E43" s="1052"/>
      <c r="F43" s="1149">
        <f>SUMIF(123:123,E43,124:124)-SUMIF(123:123,C43,124:124)+100</f>
        <v>100</v>
      </c>
      <c r="G43" s="1052"/>
      <c r="H43" s="1012">
        <f>SUMIF(123:123,G43,124:124)-SUMIF(123:123,C43,124:124)+100</f>
        <v>100</v>
      </c>
      <c r="I43" s="1052"/>
      <c r="J43" s="1012">
        <f>SUMIF(123:123,I43,124:124)-SUMIF(123:123,C43,124:124)+100</f>
        <v>100</v>
      </c>
      <c r="K43" s="1139"/>
      <c r="L43" s="1132"/>
      <c r="M43" s="1117"/>
      <c r="N43" s="1117"/>
      <c r="O43" s="1117"/>
      <c r="P43" s="1444"/>
      <c r="Q43" s="1093" t="str">
        <f t="shared" si="11"/>
        <v>内部装修</v>
      </c>
      <c r="R43" s="1077" t="s">
        <v>1388</v>
      </c>
      <c r="S43" s="1146">
        <f t="shared" si="12"/>
        <v>100</v>
      </c>
      <c r="T43" s="1077" t="s">
        <v>1388</v>
      </c>
      <c r="U43" s="1146">
        <f t="shared" si="13"/>
        <v>100</v>
      </c>
      <c r="V43" s="1077" t="s">
        <v>1388</v>
      </c>
      <c r="W43" s="1146">
        <f t="shared" si="14"/>
        <v>100</v>
      </c>
      <c r="X43" s="1160"/>
      <c r="Y43" s="1143"/>
      <c r="Z43" s="1150" t="str">
        <f t="shared" si="15"/>
        <v>内部装修</v>
      </c>
      <c r="AA43" s="1150">
        <f t="shared" si="3"/>
        <v>1</v>
      </c>
      <c r="AB43" s="1150">
        <f t="shared" si="4"/>
        <v>1</v>
      </c>
      <c r="AC43" s="1456">
        <f t="shared" si="5"/>
        <v>1</v>
      </c>
    </row>
    <row r="44" ht="28.8" spans="1:29">
      <c r="A44" s="1051"/>
      <c r="B44" s="1000" t="s">
        <v>1419</v>
      </c>
      <c r="C44" s="1052"/>
      <c r="D44" s="1012">
        <v>100</v>
      </c>
      <c r="E44" s="1052"/>
      <c r="F44" s="1149">
        <f>SUMIF(125:125,E44,126:126)-SUMIF(125:125,C44,126:126)+100</f>
        <v>100</v>
      </c>
      <c r="G44" s="1052"/>
      <c r="H44" s="1012">
        <f>SUMIF(125:125,G44,126:126)-SUMIF(125:125,C44,126:126)+100</f>
        <v>100</v>
      </c>
      <c r="I44" s="1052"/>
      <c r="J44" s="1012">
        <f>SUMIF(125:125,I44,126:126)-SUMIF(125:125,C44,126:126)+100</f>
        <v>100</v>
      </c>
      <c r="K44" s="1139"/>
      <c r="L44" s="1132"/>
      <c r="M44" s="1117"/>
      <c r="N44" s="1117"/>
      <c r="O44" s="1117"/>
      <c r="P44" s="1444"/>
      <c r="Q44" s="1093" t="str">
        <f t="shared" si="11"/>
        <v>内部装修维护情况</v>
      </c>
      <c r="R44" s="1077" t="s">
        <v>1388</v>
      </c>
      <c r="S44" s="1146">
        <f t="shared" si="12"/>
        <v>100</v>
      </c>
      <c r="T44" s="1077" t="s">
        <v>1388</v>
      </c>
      <c r="U44" s="1146">
        <f t="shared" si="13"/>
        <v>100</v>
      </c>
      <c r="V44" s="1077" t="s">
        <v>1388</v>
      </c>
      <c r="W44" s="1146">
        <f t="shared" si="14"/>
        <v>100</v>
      </c>
      <c r="X44" s="1160"/>
      <c r="Y44" s="1143"/>
      <c r="Z44" s="1150" t="str">
        <f t="shared" si="15"/>
        <v>内部装修维护情况</v>
      </c>
      <c r="AA44" s="1150">
        <f t="shared" si="3"/>
        <v>1</v>
      </c>
      <c r="AB44" s="1150">
        <f t="shared" si="4"/>
        <v>1</v>
      </c>
      <c r="AC44" s="1456">
        <f t="shared" si="5"/>
        <v>1</v>
      </c>
    </row>
    <row r="45" s="953" customFormat="1" ht="15" spans="1:29">
      <c r="A45" s="1053"/>
      <c r="B45" s="1231">
        <v>111</v>
      </c>
      <c r="C45" s="1326"/>
      <c r="D45" s="1002">
        <v>100</v>
      </c>
      <c r="E45" s="1001"/>
      <c r="F45" s="1000">
        <f>SUMIF(127:127,E45,128:128)-SUMIF(127:127,C45,128:128)+100</f>
        <v>100</v>
      </c>
      <c r="G45" s="1001"/>
      <c r="H45" s="1002">
        <f>SUMIF(127:127,G45,128:128)-SUMIF(127:127,C45,128:128)+100</f>
        <v>100</v>
      </c>
      <c r="I45" s="1001"/>
      <c r="J45" s="1002">
        <f>SUMIF(127:127,I45,128:128)-SUMIF(127:127,C45,128:128)+100</f>
        <v>100</v>
      </c>
      <c r="K45" s="1138"/>
      <c r="L45" s="1121"/>
      <c r="M45" s="1122"/>
      <c r="N45" s="1122"/>
      <c r="O45" s="1122"/>
      <c r="P45" s="1444"/>
      <c r="Q45" s="1170">
        <f t="shared" si="11"/>
        <v>111</v>
      </c>
      <c r="R45" s="1123" t="s">
        <v>1388</v>
      </c>
      <c r="S45" s="1168">
        <f t="shared" si="12"/>
        <v>100</v>
      </c>
      <c r="T45" s="1123" t="s">
        <v>1388</v>
      </c>
      <c r="U45" s="1168">
        <f t="shared" si="13"/>
        <v>100</v>
      </c>
      <c r="V45" s="1123" t="s">
        <v>1388</v>
      </c>
      <c r="W45" s="1168">
        <f t="shared" si="14"/>
        <v>100</v>
      </c>
      <c r="X45" s="1169"/>
      <c r="Y45" s="1143"/>
      <c r="Z45" s="1181">
        <f t="shared" si="15"/>
        <v>111</v>
      </c>
      <c r="AA45" s="1181">
        <f t="shared" si="3"/>
        <v>1</v>
      </c>
      <c r="AB45" s="1181">
        <f t="shared" si="4"/>
        <v>1</v>
      </c>
      <c r="AC45" s="1455">
        <f t="shared" si="5"/>
        <v>1</v>
      </c>
    </row>
    <row r="46" ht="15" spans="1:29">
      <c r="A46" s="1051"/>
      <c r="B46" s="1231">
        <v>111</v>
      </c>
      <c r="C46" s="1011"/>
      <c r="D46" s="1012">
        <v>100</v>
      </c>
      <c r="E46" s="1001"/>
      <c r="F46" s="1149">
        <f>SUMIF(129:129,E46,130:130)-SUMIF(129:129,C46,130:130)+100</f>
        <v>100</v>
      </c>
      <c r="G46" s="1001"/>
      <c r="H46" s="1012">
        <f>SUMIF(129:129,G46,130:130)-SUMIF(129:129,C46,130:130)+100</f>
        <v>100</v>
      </c>
      <c r="I46" s="1001"/>
      <c r="J46" s="1012">
        <f>SUMIF(129:129,I46,130:130)-SUMIF(129:129,C46,130:130)+100</f>
        <v>100</v>
      </c>
      <c r="K46" s="1138"/>
      <c r="L46" s="1132"/>
      <c r="M46" s="1117"/>
      <c r="N46" s="1117"/>
      <c r="O46" s="1117"/>
      <c r="P46" s="1444"/>
      <c r="Q46" s="1093">
        <f t="shared" si="11"/>
        <v>111</v>
      </c>
      <c r="R46" s="1077" t="s">
        <v>1388</v>
      </c>
      <c r="S46" s="1146">
        <f t="shared" si="12"/>
        <v>100</v>
      </c>
      <c r="T46" s="1077" t="s">
        <v>1388</v>
      </c>
      <c r="U46" s="1146">
        <f t="shared" si="13"/>
        <v>100</v>
      </c>
      <c r="V46" s="1077" t="s">
        <v>1388</v>
      </c>
      <c r="W46" s="1146">
        <f t="shared" si="14"/>
        <v>100</v>
      </c>
      <c r="X46" s="1160"/>
      <c r="Y46" s="1143"/>
      <c r="Z46" s="1150">
        <f t="shared" si="15"/>
        <v>111</v>
      </c>
      <c r="AA46" s="1150">
        <f t="shared" si="3"/>
        <v>1</v>
      </c>
      <c r="AB46" s="1150">
        <f t="shared" si="4"/>
        <v>1</v>
      </c>
      <c r="AC46" s="1456">
        <f t="shared" si="5"/>
        <v>1</v>
      </c>
    </row>
    <row r="47" ht="15.75" spans="1:29">
      <c r="A47" s="1332"/>
      <c r="B47" s="1014">
        <v>111</v>
      </c>
      <c r="C47" s="1015"/>
      <c r="D47" s="1016">
        <v>100</v>
      </c>
      <c r="E47" s="1001"/>
      <c r="F47" s="1333">
        <f>SUMIF(131:131,E47,132:132)-SUMIF(131:131,C47,132:132)+100</f>
        <v>100</v>
      </c>
      <c r="G47" s="1001"/>
      <c r="H47" s="1016">
        <f>SUMIF(131:131,G47,132:132)-SUMIF(131:131,C47,132:132)+100</f>
        <v>100</v>
      </c>
      <c r="I47" s="1001"/>
      <c r="J47" s="1016">
        <f>SUMIF(131:131,I47,132:132)-SUMIF(131:131,C47,132:132)+100</f>
        <v>100</v>
      </c>
      <c r="K47" s="1138"/>
      <c r="L47" s="1132"/>
      <c r="M47" s="1117"/>
      <c r="N47" s="1117"/>
      <c r="O47" s="1117"/>
      <c r="P47" s="1445"/>
      <c r="Q47" s="1093">
        <f t="shared" si="11"/>
        <v>111</v>
      </c>
      <c r="R47" s="1077" t="s">
        <v>1388</v>
      </c>
      <c r="S47" s="1146">
        <f t="shared" si="12"/>
        <v>100</v>
      </c>
      <c r="T47" s="1077" t="s">
        <v>1388</v>
      </c>
      <c r="U47" s="1146">
        <f t="shared" si="13"/>
        <v>100</v>
      </c>
      <c r="V47" s="1077" t="s">
        <v>1388</v>
      </c>
      <c r="W47" s="1146">
        <f t="shared" si="14"/>
        <v>100</v>
      </c>
      <c r="X47" s="1160"/>
      <c r="Y47" s="1416"/>
      <c r="Z47" s="1150">
        <f t="shared" si="15"/>
        <v>111</v>
      </c>
      <c r="AA47" s="1150">
        <f t="shared" si="3"/>
        <v>1</v>
      </c>
      <c r="AB47" s="1150">
        <f t="shared" si="4"/>
        <v>1</v>
      </c>
      <c r="AC47" s="1456">
        <f t="shared" si="5"/>
        <v>1</v>
      </c>
    </row>
    <row r="48" ht="14.4" spans="1:29">
      <c r="A48" s="1058" t="s">
        <v>1420</v>
      </c>
      <c r="B48" s="1334"/>
      <c r="C48" s="1335" t="s">
        <v>124</v>
      </c>
      <c r="D48" s="1061"/>
      <c r="E48" s="1062"/>
      <c r="F48" s="1063"/>
      <c r="G48" s="1064"/>
      <c r="H48" s="1065"/>
      <c r="I48" s="1062"/>
      <c r="J48" s="1065"/>
      <c r="K48" s="1146"/>
      <c r="L48" s="1147"/>
      <c r="M48" s="1117"/>
      <c r="N48" s="1117"/>
      <c r="O48" s="1117"/>
      <c r="P48" s="1092" t="str">
        <f>A48</f>
        <v>成交单价（元/平方米）</v>
      </c>
      <c r="Q48" s="1093"/>
      <c r="R48" s="1150">
        <f>E48</f>
        <v>0</v>
      </c>
      <c r="S48" s="1150"/>
      <c r="T48" s="1150">
        <f>G48</f>
        <v>0</v>
      </c>
      <c r="U48" s="1150"/>
      <c r="V48" s="1150">
        <f>I48</f>
        <v>0</v>
      </c>
      <c r="W48" s="1150"/>
      <c r="X48" s="1287"/>
      <c r="Y48" s="1183"/>
      <c r="Z48" s="1287"/>
      <c r="AA48" s="1287"/>
      <c r="AB48" s="1287"/>
      <c r="AC48" s="1022"/>
    </row>
    <row r="49" ht="15.15" spans="1:29">
      <c r="A49" s="1066" t="s">
        <v>1421</v>
      </c>
      <c r="B49" s="1336"/>
      <c r="C49" s="1071" t="e">
        <f>R50</f>
        <v>#DIV/0!</v>
      </c>
      <c r="D49" s="1069" t="s">
        <v>1422</v>
      </c>
      <c r="E49" s="1068" t="e">
        <f>R49</f>
        <v>#DIV/0!</v>
      </c>
      <c r="F49" s="1070"/>
      <c r="G49" s="1071" t="e">
        <f>T49</f>
        <v>#DIV/0!</v>
      </c>
      <c r="H49" s="1070"/>
      <c r="I49" s="1068" t="e">
        <f>V49</f>
        <v>#DIV/0!</v>
      </c>
      <c r="J49" s="1070"/>
      <c r="K49" s="1148">
        <f>F49+H49+J49</f>
        <v>0</v>
      </c>
      <c r="L49" s="1147"/>
      <c r="M49" s="1117"/>
      <c r="N49" s="1117"/>
      <c r="O49" s="1117"/>
      <c r="P49" s="1092" t="str">
        <f>A49</f>
        <v>比较价值（元/平方米）</v>
      </c>
      <c r="Q49" s="1093"/>
      <c r="R49" s="1150" t="e">
        <f>IF(F1="售价",ROUND(PRODUCT(R48,AA7:AA47),0),ROUND(PRODUCT(R48,AA7:AA47),1))</f>
        <v>#DIV/0!</v>
      </c>
      <c r="S49" s="1150"/>
      <c r="T49" s="1150" t="e">
        <f>IF(F1="售价",ROUND(PRODUCT(T48,AB7:AB47),0),ROUND(PRODUCT(T48,AB7:AB47),1))</f>
        <v>#DIV/0!</v>
      </c>
      <c r="U49" s="1150"/>
      <c r="V49" s="1150" t="e">
        <f>IF(F1="售价",ROUND(PRODUCT(V48,AC7:AC47),0),ROUND(PRODUCT(V48,AC7:AC47),1))</f>
        <v>#DIV/0!</v>
      </c>
      <c r="W49" s="1150"/>
      <c r="X49" s="1287"/>
      <c r="Y49" s="1287"/>
      <c r="Z49" s="1287"/>
      <c r="AA49" s="1287"/>
      <c r="AB49" s="1287"/>
      <c r="AC49" s="1022"/>
    </row>
    <row r="50" ht="15.15" spans="1:29">
      <c r="A50" s="1072" t="s">
        <v>1423</v>
      </c>
      <c r="B50" s="1073"/>
      <c r="C50" s="982" t="e">
        <f>R50</f>
        <v>#DIV/0!</v>
      </c>
      <c r="D50" s="982"/>
      <c r="E50" s="982"/>
      <c r="F50" s="982"/>
      <c r="G50" s="982"/>
      <c r="H50" s="982"/>
      <c r="I50" s="982"/>
      <c r="J50" s="982"/>
      <c r="K50" s="1093"/>
      <c r="L50" s="1147"/>
      <c r="M50" s="1117"/>
      <c r="N50" s="1117"/>
      <c r="O50" s="1117"/>
      <c r="P50" s="1446" t="str">
        <f>A50</f>
        <v>估价对象XX用房的比较价值（楼面单价，元/平方米）</v>
      </c>
      <c r="Q50" s="1450"/>
      <c r="R50" s="1451" t="e">
        <f>IF(F1="售价",ROUND(IF(D49="简单平均",AVERAGE(R49:V49),R49*F49+T49*H49+V49*J49),0),ROUND(IF(D49="简单平均",AVERAGE(R49:V49),R49*F49+T49*H49+V49*J49),1))</f>
        <v>#DIV/0!</v>
      </c>
      <c r="S50" s="1451"/>
      <c r="T50" s="1451"/>
      <c r="U50" s="1451"/>
      <c r="V50" s="1451"/>
      <c r="W50" s="1451"/>
      <c r="X50" s="1452"/>
      <c r="Y50" s="1452"/>
      <c r="Z50" s="1452"/>
      <c r="AA50" s="1452"/>
      <c r="AB50" s="1452"/>
      <c r="AC50" s="1457"/>
    </row>
    <row r="51" spans="1:29">
      <c r="A51" s="1074"/>
      <c r="B51" s="1074"/>
      <c r="C51" s="1074"/>
      <c r="D51" s="1074"/>
      <c r="E51" s="1074"/>
      <c r="F51" s="1074"/>
      <c r="G51" s="1074"/>
      <c r="H51" s="1074"/>
      <c r="I51" s="1074"/>
      <c r="J51" s="1074"/>
      <c r="K51" s="1074"/>
      <c r="L51" s="1074"/>
      <c r="M51" s="1074"/>
      <c r="N51" s="1074"/>
      <c r="O51" s="1074"/>
      <c r="P51" s="1387"/>
      <c r="Q51" s="1074"/>
      <c r="R51" s="1074"/>
      <c r="S51" s="1074"/>
      <c r="T51" s="1074"/>
      <c r="U51" s="1074"/>
      <c r="V51" s="1074"/>
      <c r="W51" s="1074"/>
      <c r="X51" s="1074"/>
      <c r="Y51" s="1074"/>
      <c r="Z51" s="1074"/>
      <c r="AA51" s="1074"/>
      <c r="AB51" s="1074"/>
      <c r="AC51" s="1074"/>
    </row>
    <row r="52" spans="1:29">
      <c r="A52" s="1074"/>
      <c r="B52" s="1074"/>
      <c r="C52" s="1074"/>
      <c r="D52" s="1074"/>
      <c r="E52" s="1074"/>
      <c r="F52" s="1074"/>
      <c r="G52" s="1074"/>
      <c r="H52" s="1074"/>
      <c r="I52" s="1074"/>
      <c r="J52" s="1074"/>
      <c r="K52" s="1074"/>
      <c r="L52" s="1074"/>
      <c r="M52" s="1074"/>
      <c r="N52" s="1074"/>
      <c r="O52" s="1074"/>
      <c r="P52" s="1387"/>
      <c r="Q52" s="1074"/>
      <c r="R52" s="1074"/>
      <c r="S52" s="1074"/>
      <c r="T52" s="1074"/>
      <c r="U52" s="1074"/>
      <c r="V52" s="1074"/>
      <c r="W52" s="1074"/>
      <c r="X52" s="1074"/>
      <c r="Y52" s="1074"/>
      <c r="Z52" s="1074"/>
      <c r="AA52" s="1074"/>
      <c r="AB52" s="1074"/>
      <c r="AC52" s="1074"/>
    </row>
    <row r="53" ht="13.5" customHeight="1" spans="1:29">
      <c r="A53" s="1074"/>
      <c r="B53" s="1074"/>
      <c r="C53" s="1075" t="s">
        <v>1424</v>
      </c>
      <c r="D53" s="1076"/>
      <c r="E53" s="1077" t="e">
        <f>IF(E48&lt;E49,E49/E48-1,E48/E49-1)</f>
        <v>#DIV/0!</v>
      </c>
      <c r="F53" s="1078" t="e">
        <f>IF(OR(E53&gt;=0.3,E53&lt;=-0.3),"超过30%","")</f>
        <v>#DIV/0!</v>
      </c>
      <c r="G53" s="1077" t="e">
        <f>IF(G48&lt;G49,G49/G48-1,G48/G49-1)</f>
        <v>#DIV/0!</v>
      </c>
      <c r="H53" s="1078" t="e">
        <f>IF(OR(G53&gt;=0.3,G53&lt;=-0.3),"超过30%","")</f>
        <v>#DIV/0!</v>
      </c>
      <c r="I53" s="1077" t="e">
        <f>IF(I48&lt;I49,I49/I48-1,I48/I49-1)</f>
        <v>#DIV/0!</v>
      </c>
      <c r="J53" s="1078" t="e">
        <f>IF(OR(I53&gt;=0.3,I53&lt;=-0.3),"超过30%","")</f>
        <v>#DIV/0!</v>
      </c>
      <c r="K53" s="1074"/>
      <c r="L53" s="1074"/>
      <c r="M53" s="1074"/>
      <c r="N53" s="1074"/>
      <c r="O53" s="1074"/>
      <c r="P53" s="1387"/>
      <c r="Q53" s="1074"/>
      <c r="R53" s="1074"/>
      <c r="S53" s="1074"/>
      <c r="T53" s="1074"/>
      <c r="U53" s="1074"/>
      <c r="V53" s="1074"/>
      <c r="W53" s="1074"/>
      <c r="X53" s="1074"/>
      <c r="Y53" s="1074"/>
      <c r="Z53" s="1074"/>
      <c r="AA53" s="1074"/>
      <c r="AB53" s="1074"/>
      <c r="AC53" s="1074"/>
    </row>
    <row r="54" ht="13.5" customHeight="1" spans="1:29">
      <c r="A54" s="1074"/>
      <c r="B54" s="1074"/>
      <c r="C54" s="1075" t="s">
        <v>1425</v>
      </c>
      <c r="D54" s="1079"/>
      <c r="E54" s="1077" t="e">
        <f>IF(E49&lt;G49,G49/E49-1,E49/G49-1)</f>
        <v>#DIV/0!</v>
      </c>
      <c r="F54" s="1078" t="e">
        <f>IF(OR(E54&gt;=0.2,E54&lt;=-0.2),"超过20%","")</f>
        <v>#DIV/0!</v>
      </c>
      <c r="G54" s="1077" t="e">
        <f>IF(G49&lt;I49,I49/G49-1,G49/I49-1)</f>
        <v>#DIV/0!</v>
      </c>
      <c r="H54" s="1078" t="e">
        <f>IF(OR(G54&gt;=0.2,G54&lt;=-0.2),"超过20%","")</f>
        <v>#DIV/0!</v>
      </c>
      <c r="I54" s="1077" t="e">
        <f>IF(I49&lt;E49,E49/I49-1,I49/E49-1)</f>
        <v>#DIV/0!</v>
      </c>
      <c r="J54" s="1078" t="e">
        <f>IF(OR(I54&gt;=0.2,I54&lt;=-0.2),"超过20%","")</f>
        <v>#DIV/0!</v>
      </c>
      <c r="K54" s="1074"/>
      <c r="L54" s="1074"/>
      <c r="M54" s="1074"/>
      <c r="N54" s="1074"/>
      <c r="O54" s="1074"/>
      <c r="P54" s="1387"/>
      <c r="Q54" s="1074"/>
      <c r="R54" s="1074"/>
      <c r="S54" s="1074"/>
      <c r="T54" s="1074"/>
      <c r="U54" s="1074"/>
      <c r="V54" s="1074"/>
      <c r="W54" s="1074"/>
      <c r="X54" s="1074"/>
      <c r="Y54" s="1074"/>
      <c r="Z54" s="1074"/>
      <c r="AA54" s="1074"/>
      <c r="AB54" s="1074"/>
      <c r="AC54" s="1074"/>
    </row>
    <row r="55" s="956" customFormat="1" ht="13.5" customHeight="1" spans="1:29">
      <c r="A55" s="1080"/>
      <c r="B55" s="1080"/>
      <c r="C55" s="1075" t="s">
        <v>1426</v>
      </c>
      <c r="D55" s="1079"/>
      <c r="E55" s="1077" t="e">
        <f>IF(E48&lt;G48,G48/E48-1,E48/G48-1)</f>
        <v>#DIV/0!</v>
      </c>
      <c r="F55" s="1078" t="e">
        <f>IF(OR(E55&gt;=0.3,E55&lt;=-0.3),"超过30%","")</f>
        <v>#DIV/0!</v>
      </c>
      <c r="G55" s="1077" t="e">
        <f>IF(G48&lt;I48,I48/G48-1,G48/I48-1)</f>
        <v>#DIV/0!</v>
      </c>
      <c r="H55" s="1078" t="e">
        <f>IF(OR(G55&gt;=0.3,G55&lt;=-0.3),"超过30%","")</f>
        <v>#DIV/0!</v>
      </c>
      <c r="I55" s="1077" t="e">
        <f>IF(I48&lt;E48,E48/I48-1,I48/E48-1)</f>
        <v>#DIV/0!</v>
      </c>
      <c r="J55" s="1078" t="e">
        <f>IF(OR(I55&gt;=0.3,I55&lt;=-0.3),"超过30%","")</f>
        <v>#DIV/0!</v>
      </c>
      <c r="K55" s="1080"/>
      <c r="L55" s="1080"/>
      <c r="M55" s="1080"/>
      <c r="N55" s="1080"/>
      <c r="O55" s="1080"/>
      <c r="P55" s="1388"/>
      <c r="Q55" s="1080"/>
      <c r="R55" s="1080"/>
      <c r="S55" s="1080"/>
      <c r="T55" s="1080"/>
      <c r="U55" s="1080"/>
      <c r="V55" s="1080"/>
      <c r="W55" s="1080"/>
      <c r="X55" s="1080"/>
      <c r="Y55" s="1080"/>
      <c r="Z55" s="1080"/>
      <c r="AA55" s="1080"/>
      <c r="AB55" s="1080"/>
      <c r="AC55" s="1080"/>
    </row>
    <row r="56" s="956" customFormat="1" spans="1:29">
      <c r="A56" s="1080"/>
      <c r="B56" s="1074"/>
      <c r="C56" s="1074"/>
      <c r="D56" s="1080"/>
      <c r="E56" s="1080"/>
      <c r="F56" s="1080"/>
      <c r="G56" s="1080"/>
      <c r="H56" s="1080"/>
      <c r="I56" s="1080"/>
      <c r="J56" s="1080"/>
      <c r="K56" s="1080"/>
      <c r="L56" s="1080"/>
      <c r="M56" s="1080"/>
      <c r="N56" s="1080"/>
      <c r="O56" s="1080"/>
      <c r="P56" s="1388"/>
      <c r="Q56" s="1080"/>
      <c r="R56" s="1080"/>
      <c r="S56" s="1080"/>
      <c r="T56" s="1080"/>
      <c r="U56" s="1080"/>
      <c r="V56" s="1080"/>
      <c r="W56" s="1080"/>
      <c r="X56" s="1080"/>
      <c r="Y56" s="1080"/>
      <c r="Z56" s="1080"/>
      <c r="AA56" s="1080"/>
      <c r="AB56" s="1080"/>
      <c r="AC56" s="1080"/>
    </row>
    <row r="57" spans="1:29">
      <c r="A57" s="1074"/>
      <c r="B57" s="1074"/>
      <c r="C57" s="1074"/>
      <c r="D57" s="1074"/>
      <c r="E57" s="1074"/>
      <c r="F57" s="1074"/>
      <c r="G57" s="1074"/>
      <c r="H57" s="1074"/>
      <c r="I57" s="1074"/>
      <c r="J57" s="1074"/>
      <c r="K57" s="1074"/>
      <c r="L57" s="1074"/>
      <c r="M57" s="1074"/>
      <c r="N57" s="1074"/>
      <c r="O57" s="1074"/>
      <c r="P57" s="1387"/>
      <c r="Q57" s="1074"/>
      <c r="R57" s="1074"/>
      <c r="S57" s="1074"/>
      <c r="T57" s="1074"/>
      <c r="U57" s="1074"/>
      <c r="V57" s="1074"/>
      <c r="W57" s="1074"/>
      <c r="X57" s="1074"/>
      <c r="Y57" s="1074"/>
      <c r="Z57" s="1074"/>
      <c r="AA57" s="1074"/>
      <c r="AB57" s="1074"/>
      <c r="AC57" s="1074"/>
    </row>
    <row r="58" ht="21.15" spans="1:29">
      <c r="A58" s="1107" t="s">
        <v>1427</v>
      </c>
      <c r="B58" s="1081"/>
      <c r="C58" s="1108"/>
      <c r="D58" s="1108"/>
      <c r="E58" s="1108"/>
      <c r="F58" s="1109"/>
      <c r="G58" s="1109"/>
      <c r="H58" s="1108"/>
      <c r="I58" s="1108"/>
      <c r="J58" s="1108"/>
      <c r="K58" s="1109"/>
      <c r="L58" s="1155"/>
      <c r="M58" s="1155"/>
      <c r="N58" s="1156"/>
      <c r="O58" s="1156"/>
      <c r="P58" s="1389"/>
      <c r="Q58" s="1121"/>
      <c r="R58" s="1074"/>
      <c r="S58" s="1074"/>
      <c r="T58" s="1074"/>
      <c r="U58" s="1074"/>
      <c r="V58" s="1074"/>
      <c r="W58" s="1074"/>
      <c r="X58" s="1074"/>
      <c r="Y58" s="1074"/>
      <c r="Z58" s="1074"/>
      <c r="AA58" s="1074"/>
      <c r="AB58" s="1074"/>
      <c r="AC58" s="1074"/>
    </row>
    <row r="59" s="953" customFormat="1" ht="14.4" spans="1:29">
      <c r="A59" s="1337" t="s">
        <v>1386</v>
      </c>
      <c r="B59" s="1338"/>
      <c r="C59" s="1186" t="str">
        <f>YEAR(C7)&amp;"-"&amp;MONTH(C7)</f>
        <v>2022-7</v>
      </c>
      <c r="D59" s="1220">
        <f>EDATE(C59,-1)</f>
        <v>44713</v>
      </c>
      <c r="E59" s="1220">
        <f>EDATE(D59,-1)</f>
        <v>44682</v>
      </c>
      <c r="F59" s="1220">
        <f t="shared" ref="F59:O59" si="16">EDATE(E59,-1)</f>
        <v>44652</v>
      </c>
      <c r="G59" s="1220">
        <f t="shared" si="16"/>
        <v>44621</v>
      </c>
      <c r="H59" s="1220">
        <f t="shared" si="16"/>
        <v>44593</v>
      </c>
      <c r="I59" s="1220">
        <f t="shared" si="16"/>
        <v>44562</v>
      </c>
      <c r="J59" s="1220">
        <f t="shared" si="16"/>
        <v>44531</v>
      </c>
      <c r="K59" s="1220">
        <f t="shared" si="16"/>
        <v>44501</v>
      </c>
      <c r="L59" s="1220">
        <f t="shared" si="16"/>
        <v>44470</v>
      </c>
      <c r="M59" s="1220">
        <f t="shared" si="16"/>
        <v>44440</v>
      </c>
      <c r="N59" s="1220">
        <f t="shared" si="16"/>
        <v>44409</v>
      </c>
      <c r="O59" s="1220">
        <f t="shared" si="16"/>
        <v>44378</v>
      </c>
      <c r="P59" s="1390"/>
      <c r="Q59" s="1278"/>
      <c r="R59" s="1278"/>
      <c r="S59" s="1278"/>
      <c r="T59" s="1278"/>
      <c r="U59" s="1278"/>
      <c r="V59" s="1278"/>
      <c r="W59" s="1278"/>
      <c r="X59" s="1278"/>
      <c r="Y59" s="1278"/>
      <c r="Z59" s="1278"/>
      <c r="AA59" s="1278"/>
      <c r="AB59" s="1278"/>
      <c r="AC59" s="1278"/>
    </row>
    <row r="60" s="953" customFormat="1" spans="1:29">
      <c r="A60" s="1032"/>
      <c r="B60" s="1195"/>
      <c r="C60" s="1339">
        <v>100</v>
      </c>
      <c r="D60" s="1199"/>
      <c r="E60" s="1199"/>
      <c r="F60" s="1199"/>
      <c r="G60" s="1199"/>
      <c r="H60" s="1199"/>
      <c r="I60" s="1199"/>
      <c r="J60" s="1199"/>
      <c r="K60" s="1199"/>
      <c r="L60" s="1199"/>
      <c r="M60" s="1007"/>
      <c r="N60" s="1199"/>
      <c r="O60" s="1007"/>
      <c r="P60" s="1391"/>
      <c r="Q60" s="1278"/>
      <c r="R60" s="1278"/>
      <c r="S60" s="1278"/>
      <c r="T60" s="1278"/>
      <c r="U60" s="1278"/>
      <c r="V60" s="1278"/>
      <c r="W60" s="1278"/>
      <c r="X60" s="1278"/>
      <c r="Y60" s="1278"/>
      <c r="Z60" s="1278"/>
      <c r="AA60" s="1278"/>
      <c r="AB60" s="1278"/>
      <c r="AC60" s="1278"/>
    </row>
    <row r="61" s="953" customFormat="1" ht="15.15" spans="1:29">
      <c r="A61" s="1190" t="s">
        <v>1428</v>
      </c>
      <c r="B61" s="1191"/>
      <c r="C61" s="1192"/>
      <c r="D61" s="1193"/>
      <c r="E61" s="1193"/>
      <c r="F61" s="1193"/>
      <c r="G61" s="1193"/>
      <c r="H61" s="1193"/>
      <c r="I61" s="1193"/>
      <c r="J61" s="1193"/>
      <c r="K61" s="1193"/>
      <c r="L61" s="1193"/>
      <c r="M61" s="1232"/>
      <c r="N61" s="1193"/>
      <c r="O61" s="1232"/>
      <c r="P61" s="1391"/>
      <c r="Q61" s="1121"/>
      <c r="R61" s="1278"/>
      <c r="S61" s="1278"/>
      <c r="T61" s="1278"/>
      <c r="U61" s="1278"/>
      <c r="V61" s="1278"/>
      <c r="W61" s="1278"/>
      <c r="X61" s="1278"/>
      <c r="Y61" s="1278"/>
      <c r="Z61" s="1278"/>
      <c r="AA61" s="1278"/>
      <c r="AB61" s="1278"/>
      <c r="AC61" s="1278"/>
    </row>
    <row r="62" s="953" customFormat="1" ht="14.4" spans="1:29">
      <c r="A62" s="1194" t="s">
        <v>1389</v>
      </c>
      <c r="B62" s="1195"/>
      <c r="C62" s="1196" t="s">
        <v>1390</v>
      </c>
      <c r="D62" s="1197"/>
      <c r="E62" s="1197"/>
      <c r="F62" s="1197"/>
      <c r="G62" s="1197"/>
      <c r="H62" s="1197"/>
      <c r="I62" s="1197"/>
      <c r="J62" s="1197"/>
      <c r="K62" s="1197"/>
      <c r="L62" s="1234"/>
      <c r="M62" s="1235"/>
      <c r="N62" s="1121"/>
      <c r="O62" s="1121"/>
      <c r="P62" s="1392"/>
      <c r="Q62" s="1121"/>
      <c r="R62" s="1278"/>
      <c r="S62" s="1278"/>
      <c r="T62" s="1278"/>
      <c r="U62" s="1278"/>
      <c r="V62" s="1278"/>
      <c r="W62" s="1278"/>
      <c r="X62" s="1278"/>
      <c r="Y62" s="1278"/>
      <c r="Z62" s="1278"/>
      <c r="AA62" s="1278"/>
      <c r="AB62" s="1278"/>
      <c r="AC62" s="1278"/>
    </row>
    <row r="63" s="953" customFormat="1" ht="14.55" spans="1:29">
      <c r="A63" s="1194"/>
      <c r="B63" s="1195"/>
      <c r="C63" s="1438">
        <v>100</v>
      </c>
      <c r="D63" s="1199"/>
      <c r="E63" s="1199"/>
      <c r="F63" s="1199"/>
      <c r="G63" s="1199"/>
      <c r="H63" s="1199"/>
      <c r="I63" s="1199"/>
      <c r="J63" s="1199"/>
      <c r="K63" s="1199"/>
      <c r="L63" s="1199"/>
      <c r="M63" s="1237"/>
      <c r="N63" s="1121"/>
      <c r="O63" s="1121"/>
      <c r="P63" s="1391"/>
      <c r="Q63" s="1121"/>
      <c r="R63" s="1278"/>
      <c r="S63" s="1278"/>
      <c r="T63" s="1278"/>
      <c r="U63" s="1278"/>
      <c r="V63" s="1278"/>
      <c r="W63" s="1278"/>
      <c r="X63" s="1278"/>
      <c r="Y63" s="1278"/>
      <c r="Z63" s="1278"/>
      <c r="AA63" s="1278"/>
      <c r="AB63" s="1278"/>
      <c r="AC63" s="1278"/>
    </row>
    <row r="64" ht="14.4" spans="1:29">
      <c r="A64" s="1017" t="s">
        <v>1429</v>
      </c>
      <c r="B64" s="1200" t="s">
        <v>1393</v>
      </c>
      <c r="C64" s="1088">
        <f>C9</f>
        <v>0</v>
      </c>
      <c r="D64" s="1144"/>
      <c r="E64" s="1144"/>
      <c r="F64" s="1144"/>
      <c r="G64" s="1144"/>
      <c r="H64" s="1144"/>
      <c r="I64" s="1144"/>
      <c r="J64" s="1144"/>
      <c r="K64" s="1238"/>
      <c r="L64" s="1239"/>
      <c r="M64" s="1240"/>
      <c r="N64" s="1132"/>
      <c r="O64" s="1132"/>
      <c r="P64" s="1391"/>
      <c r="Q64" s="1121"/>
      <c r="R64" s="1074"/>
      <c r="S64" s="1074"/>
      <c r="T64" s="1074"/>
      <c r="U64" s="1074"/>
      <c r="V64" s="1074"/>
      <c r="W64" s="1074"/>
      <c r="X64" s="1074"/>
      <c r="Y64" s="1074"/>
      <c r="Z64" s="1074"/>
      <c r="AA64" s="1074"/>
      <c r="AB64" s="1074"/>
      <c r="AC64" s="1074"/>
    </row>
    <row r="65" ht="14.55" spans="1:29">
      <c r="A65" s="1003"/>
      <c r="B65" s="1201"/>
      <c r="C65" s="1202">
        <v>100</v>
      </c>
      <c r="D65" s="1202"/>
      <c r="E65" s="1202"/>
      <c r="F65" s="1202"/>
      <c r="G65" s="1202"/>
      <c r="H65" s="1202"/>
      <c r="I65" s="1202"/>
      <c r="J65" s="1202"/>
      <c r="K65" s="1202"/>
      <c r="L65" s="1202"/>
      <c r="M65" s="1241"/>
      <c r="N65" s="1242"/>
      <c r="O65" s="1242"/>
      <c r="P65" s="1391"/>
      <c r="Q65" s="1121"/>
      <c r="R65" s="1074"/>
      <c r="S65" s="1074"/>
      <c r="T65" s="1074"/>
      <c r="U65" s="1074"/>
      <c r="V65" s="1074"/>
      <c r="W65" s="1074"/>
      <c r="X65" s="1074"/>
      <c r="Y65" s="1074"/>
      <c r="Z65" s="1074"/>
      <c r="AA65" s="1074"/>
      <c r="AB65" s="1074"/>
      <c r="AC65" s="1074"/>
    </row>
    <row r="66" ht="29.55" spans="1:29">
      <c r="A66" s="1003"/>
      <c r="B66" s="1203" t="s">
        <v>1396</v>
      </c>
      <c r="C66" s="1204" t="s">
        <v>1430</v>
      </c>
      <c r="D66" s="1204" t="s">
        <v>1431</v>
      </c>
      <c r="E66" s="1204" t="s">
        <v>1432</v>
      </c>
      <c r="F66" s="1204" t="s">
        <v>1433</v>
      </c>
      <c r="G66" s="1204" t="s">
        <v>1434</v>
      </c>
      <c r="H66" s="1204" t="s">
        <v>1435</v>
      </c>
      <c r="I66" s="1204" t="s">
        <v>1436</v>
      </c>
      <c r="J66" s="1204"/>
      <c r="K66" s="1243"/>
      <c r="L66" s="1244"/>
      <c r="M66" s="1245"/>
      <c r="N66" s="1132"/>
      <c r="O66" s="1132"/>
      <c r="P66" s="1391"/>
      <c r="Q66" s="1121"/>
      <c r="R66" s="1074"/>
      <c r="S66" s="1074"/>
      <c r="T66" s="1074"/>
      <c r="U66" s="1074"/>
      <c r="V66" s="1074"/>
      <c r="W66" s="1074"/>
      <c r="X66" s="1074"/>
      <c r="Y66" s="1074"/>
      <c r="Z66" s="1074"/>
      <c r="AA66" s="1074"/>
      <c r="AB66" s="1074"/>
      <c r="AC66" s="1074"/>
    </row>
    <row r="67" ht="14.55" spans="1:29">
      <c r="A67" s="1003"/>
      <c r="B67" s="1205"/>
      <c r="C67" s="1206" t="s">
        <v>1478</v>
      </c>
      <c r="D67" s="1206" t="s">
        <v>1478</v>
      </c>
      <c r="E67" s="1206">
        <v>100</v>
      </c>
      <c r="F67" s="1206">
        <f>E67-$K10</f>
        <v>100</v>
      </c>
      <c r="G67" s="1206">
        <f>F67-$K10</f>
        <v>100</v>
      </c>
      <c r="H67" s="1206">
        <f>G67-$K10</f>
        <v>100</v>
      </c>
      <c r="I67" s="1206">
        <f>H67-$K10</f>
        <v>100</v>
      </c>
      <c r="J67" s="1206"/>
      <c r="K67" s="1206"/>
      <c r="L67" s="1206"/>
      <c r="M67" s="1246"/>
      <c r="N67" s="1242"/>
      <c r="O67" s="1242"/>
      <c r="P67" s="1391"/>
      <c r="Q67" s="1121"/>
      <c r="R67" s="1074"/>
      <c r="S67" s="1074"/>
      <c r="T67" s="1074"/>
      <c r="U67" s="1074"/>
      <c r="V67" s="1074"/>
      <c r="W67" s="1074"/>
      <c r="X67" s="1074"/>
      <c r="Y67" s="1074"/>
      <c r="Z67" s="1074"/>
      <c r="AA67" s="1074"/>
      <c r="AB67" s="1074"/>
      <c r="AC67" s="1074"/>
    </row>
    <row r="68" ht="15.15" spans="1:29">
      <c r="A68" s="1003"/>
      <c r="B68" s="1207" t="s">
        <v>1397</v>
      </c>
      <c r="C68" s="1208" t="str">
        <f>C69&amp;"（含）"&amp;"-"&amp;D69</f>
        <v>（含）-</v>
      </c>
      <c r="D68" s="1208" t="str">
        <f t="shared" ref="D68:L68" si="17">D69&amp;"（含）"&amp;"-"&amp;E69</f>
        <v>（含）-</v>
      </c>
      <c r="E68" s="1208" t="str">
        <f t="shared" si="17"/>
        <v>（含）-</v>
      </c>
      <c r="F68" s="1208" t="str">
        <f t="shared" si="17"/>
        <v>（含）-</v>
      </c>
      <c r="G68" s="1208" t="str">
        <f t="shared" si="17"/>
        <v>（含）-</v>
      </c>
      <c r="H68" s="1208" t="str">
        <f t="shared" si="17"/>
        <v>（含）-</v>
      </c>
      <c r="I68" s="1208" t="str">
        <f t="shared" si="17"/>
        <v>（含）-</v>
      </c>
      <c r="J68" s="1208" t="str">
        <f t="shared" si="17"/>
        <v>（含）-</v>
      </c>
      <c r="K68" s="1208" t="str">
        <f t="shared" si="17"/>
        <v>（含）-</v>
      </c>
      <c r="L68" s="1208" t="str">
        <f t="shared" si="17"/>
        <v>（含）-</v>
      </c>
      <c r="M68" s="1024" t="str">
        <f>M69&amp;"（含）"&amp;"-"&amp;P69</f>
        <v>（含）-</v>
      </c>
      <c r="N68" s="1242"/>
      <c r="O68" s="1242"/>
      <c r="P68" s="1391"/>
      <c r="Q68" s="1121"/>
      <c r="R68" s="1074"/>
      <c r="S68" s="1074"/>
      <c r="T68" s="1074"/>
      <c r="U68" s="1074"/>
      <c r="V68" s="1074"/>
      <c r="W68" s="1074"/>
      <c r="X68" s="1074"/>
      <c r="Y68" s="1074"/>
      <c r="Z68" s="1074"/>
      <c r="AA68" s="1074"/>
      <c r="AB68" s="1074"/>
      <c r="AC68" s="1074"/>
    </row>
    <row r="69" spans="1:29">
      <c r="A69" s="1003"/>
      <c r="B69" s="1209"/>
      <c r="C69" s="1009"/>
      <c r="D69" s="1009"/>
      <c r="E69" s="1009"/>
      <c r="F69" s="1009"/>
      <c r="G69" s="1009"/>
      <c r="H69" s="1009"/>
      <c r="I69" s="1009"/>
      <c r="J69" s="1009"/>
      <c r="K69" s="1247"/>
      <c r="L69" s="1248"/>
      <c r="M69" s="1249"/>
      <c r="N69" s="1132"/>
      <c r="O69" s="1132"/>
      <c r="P69" s="1391"/>
      <c r="Q69" s="1121"/>
      <c r="R69" s="1074"/>
      <c r="S69" s="1074"/>
      <c r="T69" s="1074"/>
      <c r="U69" s="1074"/>
      <c r="V69" s="1074"/>
      <c r="W69" s="1074"/>
      <c r="X69" s="1074"/>
      <c r="Y69" s="1074"/>
      <c r="Z69" s="1074"/>
      <c r="AA69" s="1074"/>
      <c r="AB69" s="1074"/>
      <c r="AC69" s="1074"/>
    </row>
    <row r="70" ht="14.55" spans="1:29">
      <c r="A70" s="1003"/>
      <c r="B70" s="1201"/>
      <c r="C70" s="1206">
        <v>100</v>
      </c>
      <c r="D70" s="1206">
        <f t="shared" ref="D70:M70" si="18">C70-$K11</f>
        <v>100</v>
      </c>
      <c r="E70" s="1206">
        <f t="shared" si="18"/>
        <v>100</v>
      </c>
      <c r="F70" s="1206">
        <f t="shared" si="18"/>
        <v>100</v>
      </c>
      <c r="G70" s="1206">
        <f t="shared" si="18"/>
        <v>100</v>
      </c>
      <c r="H70" s="1206">
        <f t="shared" si="18"/>
        <v>100</v>
      </c>
      <c r="I70" s="1206">
        <f t="shared" si="18"/>
        <v>100</v>
      </c>
      <c r="J70" s="1206">
        <f t="shared" si="18"/>
        <v>100</v>
      </c>
      <c r="K70" s="1206">
        <f t="shared" si="18"/>
        <v>100</v>
      </c>
      <c r="L70" s="1206">
        <f t="shared" si="18"/>
        <v>100</v>
      </c>
      <c r="M70" s="1246">
        <f t="shared" si="18"/>
        <v>100</v>
      </c>
      <c r="N70" s="1242"/>
      <c r="O70" s="1242"/>
      <c r="P70" s="1391"/>
      <c r="Q70" s="1121"/>
      <c r="R70" s="1074"/>
      <c r="S70" s="1074"/>
      <c r="T70" s="1074"/>
      <c r="U70" s="1074"/>
      <c r="V70" s="1074"/>
      <c r="W70" s="1074"/>
      <c r="X70" s="1074"/>
      <c r="Y70" s="1074"/>
      <c r="Z70" s="1074"/>
      <c r="AA70" s="1074"/>
      <c r="AB70" s="1074"/>
      <c r="AC70" s="1074"/>
    </row>
    <row r="71" s="955" customFormat="1" ht="14.55" spans="1:29">
      <c r="A71" s="1210"/>
      <c r="B71" s="1203">
        <f>B12</f>
        <v>111</v>
      </c>
      <c r="C71" s="1211"/>
      <c r="D71" s="1211"/>
      <c r="E71" s="1211"/>
      <c r="F71" s="1211"/>
      <c r="G71" s="1211"/>
      <c r="H71" s="1212"/>
      <c r="I71" s="1212"/>
      <c r="J71" s="1212"/>
      <c r="K71" s="1212"/>
      <c r="L71" s="1250"/>
      <c r="M71" s="1251"/>
      <c r="N71" s="1130"/>
      <c r="O71" s="1130"/>
      <c r="P71" s="1393"/>
      <c r="Q71" s="1130"/>
      <c r="R71" s="1279"/>
      <c r="S71" s="1279"/>
      <c r="T71" s="1279"/>
      <c r="U71" s="1279"/>
      <c r="V71" s="1279"/>
      <c r="W71" s="1279"/>
      <c r="X71" s="1279"/>
      <c r="Y71" s="1279"/>
      <c r="Z71" s="1279"/>
      <c r="AA71" s="1279"/>
      <c r="AB71" s="1279"/>
      <c r="AC71" s="1279"/>
    </row>
    <row r="72" s="955" customFormat="1" ht="14.55" spans="1:29">
      <c r="A72" s="1210"/>
      <c r="B72" s="1205"/>
      <c r="C72" s="1213"/>
      <c r="D72" s="1202"/>
      <c r="E72" s="1202"/>
      <c r="F72" s="1202"/>
      <c r="G72" s="1202"/>
      <c r="H72" s="1202"/>
      <c r="I72" s="1202"/>
      <c r="J72" s="1202"/>
      <c r="K72" s="1202"/>
      <c r="L72" s="1202"/>
      <c r="M72" s="1241"/>
      <c r="N72" s="1242"/>
      <c r="O72" s="1242"/>
      <c r="P72" s="1393"/>
      <c r="Q72" s="1130"/>
      <c r="R72" s="1279"/>
      <c r="S72" s="1279"/>
      <c r="T72" s="1279"/>
      <c r="U72" s="1279"/>
      <c r="V72" s="1279"/>
      <c r="W72" s="1279"/>
      <c r="X72" s="1279"/>
      <c r="Y72" s="1279"/>
      <c r="Z72" s="1279"/>
      <c r="AA72" s="1279"/>
      <c r="AB72" s="1279"/>
      <c r="AC72" s="1279"/>
    </row>
    <row r="73" s="955" customFormat="1" ht="14.55" spans="1:29">
      <c r="A73" s="1210"/>
      <c r="B73" s="1203">
        <f>B13</f>
        <v>111</v>
      </c>
      <c r="C73" s="1211"/>
      <c r="D73" s="1211"/>
      <c r="E73" s="1211"/>
      <c r="F73" s="1211"/>
      <c r="G73" s="1211"/>
      <c r="H73" s="1212"/>
      <c r="I73" s="1212"/>
      <c r="J73" s="1212"/>
      <c r="K73" s="1212"/>
      <c r="L73" s="1250"/>
      <c r="M73" s="1251"/>
      <c r="N73" s="1130"/>
      <c r="O73" s="1130"/>
      <c r="P73" s="1394"/>
      <c r="Q73" s="1141"/>
      <c r="R73" s="1279"/>
      <c r="S73" s="1279"/>
      <c r="T73" s="1279"/>
      <c r="U73" s="1279"/>
      <c r="V73" s="1279"/>
      <c r="W73" s="1279"/>
      <c r="X73" s="1279"/>
      <c r="Y73" s="1279"/>
      <c r="Z73" s="1279"/>
      <c r="AA73" s="1279"/>
      <c r="AB73" s="1279"/>
      <c r="AC73" s="1279"/>
    </row>
    <row r="74" s="955" customFormat="1" ht="14.55" spans="1:29">
      <c r="A74" s="1210"/>
      <c r="B74" s="1205"/>
      <c r="C74" s="1213"/>
      <c r="D74" s="1213"/>
      <c r="E74" s="1213"/>
      <c r="F74" s="1213"/>
      <c r="G74" s="1213"/>
      <c r="H74" s="1214"/>
      <c r="I74" s="1214"/>
      <c r="J74" s="1214"/>
      <c r="K74" s="1214"/>
      <c r="L74" s="1214"/>
      <c r="M74" s="1252"/>
      <c r="N74" s="1130"/>
      <c r="O74" s="1130"/>
      <c r="P74" s="1393"/>
      <c r="Q74" s="1130"/>
      <c r="R74" s="1279"/>
      <c r="S74" s="1279"/>
      <c r="T74" s="1279"/>
      <c r="U74" s="1279"/>
      <c r="V74" s="1279"/>
      <c r="W74" s="1279"/>
      <c r="X74" s="1279"/>
      <c r="Y74" s="1279"/>
      <c r="Z74" s="1279"/>
      <c r="AA74" s="1279"/>
      <c r="AB74" s="1279"/>
      <c r="AC74" s="1279"/>
    </row>
    <row r="75" s="955" customFormat="1" ht="14.55" spans="1:29">
      <c r="A75" s="1210"/>
      <c r="B75" s="1207">
        <f>B14</f>
        <v>111</v>
      </c>
      <c r="C75" s="1197"/>
      <c r="D75" s="1197"/>
      <c r="E75" s="1197"/>
      <c r="F75" s="1197"/>
      <c r="G75" s="1197"/>
      <c r="H75" s="1215"/>
      <c r="I75" s="1215"/>
      <c r="J75" s="1215"/>
      <c r="K75" s="1215"/>
      <c r="L75" s="1253"/>
      <c r="M75" s="1254"/>
      <c r="N75" s="1130"/>
      <c r="O75" s="1130"/>
      <c r="P75" s="1459"/>
      <c r="Q75" s="1130"/>
      <c r="R75" s="1279"/>
      <c r="S75" s="1279"/>
      <c r="T75" s="1279"/>
      <c r="U75" s="1279"/>
      <c r="V75" s="1279"/>
      <c r="W75" s="1279"/>
      <c r="X75" s="1279"/>
      <c r="Y75" s="1279"/>
      <c r="Z75" s="1279"/>
      <c r="AA75" s="1279"/>
      <c r="AB75" s="1279"/>
      <c r="AC75" s="1279"/>
    </row>
    <row r="76" s="955" customFormat="1" ht="14.55" spans="1:29">
      <c r="A76" s="1216"/>
      <c r="B76" s="1217"/>
      <c r="C76" s="1218"/>
      <c r="D76" s="1218"/>
      <c r="E76" s="1218"/>
      <c r="F76" s="1218"/>
      <c r="G76" s="1218"/>
      <c r="H76" s="1219"/>
      <c r="I76" s="1219"/>
      <c r="J76" s="1219"/>
      <c r="K76" s="1219"/>
      <c r="L76" s="1219"/>
      <c r="M76" s="1256"/>
      <c r="N76" s="1130"/>
      <c r="O76" s="1130"/>
      <c r="P76" s="1393"/>
      <c r="Q76" s="1130"/>
      <c r="R76" s="1279"/>
      <c r="S76" s="1279"/>
      <c r="T76" s="1279"/>
      <c r="U76" s="1279"/>
      <c r="V76" s="1279"/>
      <c r="W76" s="1279"/>
      <c r="X76" s="1279"/>
      <c r="Y76" s="1279"/>
      <c r="Z76" s="1279"/>
      <c r="AA76" s="1279"/>
      <c r="AB76" s="1279"/>
      <c r="AC76" s="1279"/>
    </row>
    <row r="77" ht="14.4" spans="1:29">
      <c r="A77" s="1017" t="s">
        <v>1398</v>
      </c>
      <c r="B77" s="1200" t="s">
        <v>1481</v>
      </c>
      <c r="C77" s="1220" t="s">
        <v>1437</v>
      </c>
      <c r="D77" s="1220" t="s">
        <v>1438</v>
      </c>
      <c r="E77" s="1220" t="s">
        <v>1439</v>
      </c>
      <c r="F77" s="1220" t="s">
        <v>1440</v>
      </c>
      <c r="G77" s="1220" t="s">
        <v>1441</v>
      </c>
      <c r="H77" s="1088"/>
      <c r="I77" s="1088"/>
      <c r="J77" s="1088"/>
      <c r="K77" s="1257"/>
      <c r="L77" s="1258"/>
      <c r="M77" s="1259"/>
      <c r="N77" s="1132"/>
      <c r="O77" s="1132"/>
      <c r="P77" s="1395"/>
      <c r="Q77" s="1121"/>
      <c r="R77" s="1074"/>
      <c r="S77" s="1074"/>
      <c r="T77" s="1074"/>
      <c r="U77" s="1074"/>
      <c r="V77" s="1074"/>
      <c r="W77" s="1074"/>
      <c r="X77" s="1074"/>
      <c r="Y77" s="1074"/>
      <c r="Z77" s="1074"/>
      <c r="AA77" s="1074"/>
      <c r="AB77" s="1074"/>
      <c r="AC77" s="1074"/>
    </row>
    <row r="78" ht="14.55" spans="1:29">
      <c r="A78" s="1003"/>
      <c r="B78" s="1205"/>
      <c r="C78" s="1206">
        <v>100</v>
      </c>
      <c r="D78" s="1206">
        <f>C78-$K15</f>
        <v>100</v>
      </c>
      <c r="E78" s="1206">
        <f>D78-$K15</f>
        <v>100</v>
      </c>
      <c r="F78" s="1206">
        <f>E78-$K15</f>
        <v>100</v>
      </c>
      <c r="G78" s="1206">
        <f>F78-$K15</f>
        <v>100</v>
      </c>
      <c r="H78" s="1206"/>
      <c r="I78" s="1206"/>
      <c r="J78" s="1206"/>
      <c r="K78" s="1206"/>
      <c r="L78" s="1206"/>
      <c r="M78" s="1246"/>
      <c r="N78" s="1242"/>
      <c r="O78" s="1242"/>
      <c r="P78" s="1391"/>
      <c r="Q78" s="1121"/>
      <c r="R78" s="1074"/>
      <c r="S78" s="1074"/>
      <c r="T78" s="1074"/>
      <c r="U78" s="1074"/>
      <c r="V78" s="1074"/>
      <c r="W78" s="1074"/>
      <c r="X78" s="1074"/>
      <c r="Y78" s="1074"/>
      <c r="Z78" s="1074"/>
      <c r="AA78" s="1074"/>
      <c r="AB78" s="1074"/>
      <c r="AC78" s="1074"/>
    </row>
    <row r="79" ht="15.15" spans="1:29">
      <c r="A79" s="1003"/>
      <c r="B79" s="1203" t="s">
        <v>1401</v>
      </c>
      <c r="C79" s="1221" t="s">
        <v>1437</v>
      </c>
      <c r="D79" s="1221" t="s">
        <v>1438</v>
      </c>
      <c r="E79" s="1221" t="s">
        <v>1439</v>
      </c>
      <c r="F79" s="1221" t="s">
        <v>1440</v>
      </c>
      <c r="G79" s="1221" t="s">
        <v>1441</v>
      </c>
      <c r="H79" s="1204"/>
      <c r="I79" s="1204"/>
      <c r="J79" s="1204"/>
      <c r="K79" s="1243"/>
      <c r="L79" s="1244"/>
      <c r="M79" s="1245"/>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C80-$K17</f>
        <v>100</v>
      </c>
      <c r="E80" s="1206">
        <f>D80-$K17</f>
        <v>100</v>
      </c>
      <c r="F80" s="1206">
        <f>E80-$K17</f>
        <v>100</v>
      </c>
      <c r="G80" s="1206">
        <f>F80-$K17</f>
        <v>100</v>
      </c>
      <c r="H80" s="1206"/>
      <c r="I80" s="1206"/>
      <c r="J80" s="1206"/>
      <c r="K80" s="1206"/>
      <c r="L80" s="1206"/>
      <c r="M80" s="1246"/>
      <c r="N80" s="1242"/>
      <c r="O80" s="1242"/>
      <c r="P80" s="1391"/>
      <c r="Q80" s="1121"/>
      <c r="R80" s="1074"/>
      <c r="S80" s="1074"/>
      <c r="T80" s="1074"/>
      <c r="U80" s="1074"/>
      <c r="V80" s="1074"/>
      <c r="W80" s="1074"/>
      <c r="X80" s="1074"/>
      <c r="Y80" s="1074"/>
      <c r="Z80" s="1074"/>
      <c r="AA80" s="1074"/>
      <c r="AB80" s="1074"/>
      <c r="AC80" s="1074"/>
    </row>
    <row r="81" ht="15.15" spans="1:29">
      <c r="A81" s="1003"/>
      <c r="B81" s="1203" t="s">
        <v>1402</v>
      </c>
      <c r="C81" s="1221" t="s">
        <v>1437</v>
      </c>
      <c r="D81" s="1221" t="s">
        <v>1438</v>
      </c>
      <c r="E81" s="1221" t="s">
        <v>1439</v>
      </c>
      <c r="F81" s="1221" t="s">
        <v>1440</v>
      </c>
      <c r="G81" s="1221" t="s">
        <v>1441</v>
      </c>
      <c r="H81" s="1204"/>
      <c r="I81" s="1204"/>
      <c r="J81" s="1204"/>
      <c r="K81" s="1243"/>
      <c r="L81" s="1244"/>
      <c r="M81" s="1245"/>
      <c r="N81" s="1132"/>
      <c r="O81" s="1132"/>
      <c r="P81" s="1391"/>
      <c r="Q81" s="1121"/>
      <c r="R81" s="1074"/>
      <c r="S81" s="1074"/>
      <c r="T81" s="1074"/>
      <c r="U81" s="1074"/>
      <c r="V81" s="1074"/>
      <c r="W81" s="1074"/>
      <c r="X81" s="1074"/>
      <c r="Y81" s="1074"/>
      <c r="Z81" s="1074"/>
      <c r="AA81" s="1074"/>
      <c r="AB81" s="1074"/>
      <c r="AC81" s="1074"/>
    </row>
    <row r="82" ht="14.55" spans="1:29">
      <c r="A82" s="1003"/>
      <c r="B82" s="1205"/>
      <c r="C82" s="1206">
        <v>100</v>
      </c>
      <c r="D82" s="1206">
        <f>C82-$K19</f>
        <v>100</v>
      </c>
      <c r="E82" s="1206">
        <f>D82-$K19</f>
        <v>100</v>
      </c>
      <c r="F82" s="1206">
        <f>E82-$K19</f>
        <v>100</v>
      </c>
      <c r="G82" s="1206">
        <f>F82-$K19</f>
        <v>100</v>
      </c>
      <c r="H82" s="1206"/>
      <c r="I82" s="1206"/>
      <c r="J82" s="1206"/>
      <c r="K82" s="1206"/>
      <c r="L82" s="1206"/>
      <c r="M82" s="1246"/>
      <c r="N82" s="1242"/>
      <c r="O82" s="1242"/>
      <c r="P82" s="1391"/>
      <c r="Q82" s="1121"/>
      <c r="R82" s="1074"/>
      <c r="S82" s="1074"/>
      <c r="T82" s="1074"/>
      <c r="U82" s="1074"/>
      <c r="V82" s="1074"/>
      <c r="W82" s="1074"/>
      <c r="X82" s="1074"/>
      <c r="Y82" s="1074"/>
      <c r="Z82" s="1074"/>
      <c r="AA82" s="1074"/>
      <c r="AB82" s="1074"/>
      <c r="AC82" s="1074"/>
    </row>
    <row r="83" ht="15.15" spans="1:29">
      <c r="A83" s="1003"/>
      <c r="B83" s="1207" t="s">
        <v>1403</v>
      </c>
      <c r="C83" s="1135" t="s">
        <v>1442</v>
      </c>
      <c r="D83" s="1135" t="s">
        <v>1443</v>
      </c>
      <c r="E83" s="1135" t="s">
        <v>1444</v>
      </c>
      <c r="F83" s="1135" t="s">
        <v>1445</v>
      </c>
      <c r="G83" s="1135" t="s">
        <v>1446</v>
      </c>
      <c r="H83" s="1204"/>
      <c r="I83" s="1204"/>
      <c r="J83" s="1204"/>
      <c r="K83" s="1204"/>
      <c r="L83" s="1204"/>
      <c r="M83" s="1349"/>
      <c r="N83" s="1242"/>
      <c r="O83" s="1242"/>
      <c r="P83" s="1391"/>
      <c r="Q83" s="1121"/>
      <c r="R83" s="1074"/>
      <c r="S83" s="1074"/>
      <c r="T83" s="1074"/>
      <c r="U83" s="1074"/>
      <c r="V83" s="1074"/>
      <c r="W83" s="1074"/>
      <c r="X83" s="1074"/>
      <c r="Y83" s="1074"/>
      <c r="Z83" s="1074"/>
      <c r="AA83" s="1074"/>
      <c r="AB83" s="1074"/>
      <c r="AC83" s="1074"/>
    </row>
    <row r="84" ht="14.55" spans="1:29">
      <c r="A84" s="1003"/>
      <c r="B84" s="1207"/>
      <c r="C84" s="1206">
        <v>100</v>
      </c>
      <c r="D84" s="1206">
        <f>C84-$K21</f>
        <v>100</v>
      </c>
      <c r="E84" s="1206">
        <f>D84-$K21</f>
        <v>100</v>
      </c>
      <c r="F84" s="1206">
        <f>E84-$K21</f>
        <v>100</v>
      </c>
      <c r="G84" s="1206">
        <f>F84-$K21</f>
        <v>100</v>
      </c>
      <c r="H84" s="1135"/>
      <c r="I84" s="1135"/>
      <c r="J84" s="1135"/>
      <c r="K84" s="1135"/>
      <c r="L84" s="1135"/>
      <c r="M84" s="1026"/>
      <c r="N84" s="1242"/>
      <c r="O84" s="1242"/>
      <c r="P84" s="1391"/>
      <c r="Q84" s="1121"/>
      <c r="R84" s="1074"/>
      <c r="S84" s="1074"/>
      <c r="T84" s="1074"/>
      <c r="U84" s="1074"/>
      <c r="V84" s="1074"/>
      <c r="W84" s="1074"/>
      <c r="X84" s="1074"/>
      <c r="Y84" s="1074"/>
      <c r="Z84" s="1074"/>
      <c r="AA84" s="1074"/>
      <c r="AB84" s="1074"/>
      <c r="AC84" s="1074"/>
    </row>
    <row r="85" ht="15.15" spans="1:29">
      <c r="A85" s="1003"/>
      <c r="B85" s="1203" t="s">
        <v>1482</v>
      </c>
      <c r="C85" s="1221" t="s">
        <v>1437</v>
      </c>
      <c r="D85" s="1221" t="s">
        <v>1438</v>
      </c>
      <c r="E85" s="1221" t="s">
        <v>1439</v>
      </c>
      <c r="F85" s="1221" t="s">
        <v>1440</v>
      </c>
      <c r="G85" s="1221" t="s">
        <v>1441</v>
      </c>
      <c r="H85" s="1204"/>
      <c r="I85" s="1204"/>
      <c r="J85" s="1204"/>
      <c r="K85" s="1243"/>
      <c r="L85" s="1244"/>
      <c r="M85" s="1245"/>
      <c r="N85" s="1132"/>
      <c r="O85" s="1132"/>
      <c r="P85" s="1391"/>
      <c r="Q85" s="1121"/>
      <c r="R85" s="1074"/>
      <c r="S85" s="1074"/>
      <c r="T85" s="1074"/>
      <c r="U85" s="1074"/>
      <c r="V85" s="1074"/>
      <c r="W85" s="1074"/>
      <c r="X85" s="1074"/>
      <c r="Y85" s="1074"/>
      <c r="Z85" s="1074"/>
      <c r="AA85" s="1074"/>
      <c r="AB85" s="1074"/>
      <c r="AC85" s="1074"/>
    </row>
    <row r="86" ht="14.55" spans="1:29">
      <c r="A86" s="1003"/>
      <c r="B86" s="1205"/>
      <c r="C86" s="1206">
        <v>100</v>
      </c>
      <c r="D86" s="1206">
        <f>C86-$K23</f>
        <v>100</v>
      </c>
      <c r="E86" s="1206">
        <f>D86-$K23</f>
        <v>100</v>
      </c>
      <c r="F86" s="1206">
        <f>E86-$K23</f>
        <v>100</v>
      </c>
      <c r="G86" s="1206">
        <f>F86-$K23</f>
        <v>100</v>
      </c>
      <c r="H86" s="1206"/>
      <c r="I86" s="1206"/>
      <c r="J86" s="1206"/>
      <c r="K86" s="1206"/>
      <c r="L86" s="1206"/>
      <c r="M86" s="1246"/>
      <c r="N86" s="1242"/>
      <c r="O86" s="1242"/>
      <c r="P86" s="1391"/>
      <c r="Q86" s="1121"/>
      <c r="R86" s="1074"/>
      <c r="S86" s="1074"/>
      <c r="T86" s="1074"/>
      <c r="U86" s="1074"/>
      <c r="V86" s="1074"/>
      <c r="W86" s="1074"/>
      <c r="X86" s="1074"/>
      <c r="Y86" s="1074"/>
      <c r="Z86" s="1074"/>
      <c r="AA86" s="1074"/>
      <c r="AB86" s="1074"/>
      <c r="AC86" s="1074"/>
    </row>
    <row r="87" s="953" customFormat="1" ht="29.55" spans="1:29">
      <c r="A87" s="1006"/>
      <c r="B87" s="1203" t="s">
        <v>1483</v>
      </c>
      <c r="C87" s="1211"/>
      <c r="D87" s="1211"/>
      <c r="E87" s="1211"/>
      <c r="F87" s="1211"/>
      <c r="G87" s="1211"/>
      <c r="H87" s="1211"/>
      <c r="I87" s="1211"/>
      <c r="J87" s="1211"/>
      <c r="K87" s="1211"/>
      <c r="L87" s="1350"/>
      <c r="M87" s="1351"/>
      <c r="N87" s="1121"/>
      <c r="O87" s="1121"/>
      <c r="P87" s="1391"/>
      <c r="Q87" s="1121"/>
      <c r="R87" s="1278"/>
      <c r="S87" s="1278"/>
      <c r="T87" s="1278"/>
      <c r="U87" s="1278"/>
      <c r="V87" s="1278"/>
      <c r="W87" s="1278"/>
      <c r="X87" s="1278"/>
      <c r="Y87" s="1278"/>
      <c r="Z87" s="1278"/>
      <c r="AA87" s="1278"/>
      <c r="AB87" s="1278"/>
      <c r="AC87" s="1278"/>
    </row>
    <row r="88" s="953" customFormat="1" ht="14.55" spans="1:29">
      <c r="A88" s="1006"/>
      <c r="B88" s="1205"/>
      <c r="C88" s="1222">
        <v>100</v>
      </c>
      <c r="D88" s="1206">
        <f t="shared" ref="D88:M88" si="19">C88-$K25</f>
        <v>100</v>
      </c>
      <c r="E88" s="1206">
        <f t="shared" si="19"/>
        <v>100</v>
      </c>
      <c r="F88" s="1206">
        <f t="shared" si="19"/>
        <v>100</v>
      </c>
      <c r="G88" s="1206">
        <f t="shared" si="19"/>
        <v>100</v>
      </c>
      <c r="H88" s="1206">
        <f t="shared" si="19"/>
        <v>100</v>
      </c>
      <c r="I88" s="1206">
        <f t="shared" si="19"/>
        <v>100</v>
      </c>
      <c r="J88" s="1206">
        <f t="shared" si="19"/>
        <v>100</v>
      </c>
      <c r="K88" s="1206">
        <f t="shared" si="19"/>
        <v>100</v>
      </c>
      <c r="L88" s="1206">
        <f t="shared" si="19"/>
        <v>100</v>
      </c>
      <c r="M88" s="1206">
        <f t="shared" si="19"/>
        <v>100</v>
      </c>
      <c r="N88" s="1242"/>
      <c r="O88" s="1242"/>
      <c r="P88" s="1391"/>
      <c r="Q88" s="1121"/>
      <c r="R88" s="1278"/>
      <c r="S88" s="1278"/>
      <c r="T88" s="1278"/>
      <c r="U88" s="1278"/>
      <c r="V88" s="1278"/>
      <c r="W88" s="1278"/>
      <c r="X88" s="1278"/>
      <c r="Y88" s="1278"/>
      <c r="Z88" s="1278"/>
      <c r="AA88" s="1278"/>
      <c r="AB88" s="1278"/>
      <c r="AC88" s="1278"/>
    </row>
    <row r="89" s="953" customFormat="1" ht="15.15" spans="1:29">
      <c r="A89" s="1006"/>
      <c r="B89" s="1203" t="str">
        <f>B27</f>
        <v>楼层</v>
      </c>
      <c r="C89" s="1211"/>
      <c r="D89" s="1211"/>
      <c r="E89" s="1211"/>
      <c r="F89" s="1458"/>
      <c r="G89" s="1211"/>
      <c r="H89" s="1211"/>
      <c r="I89" s="1211"/>
      <c r="J89" s="1211"/>
      <c r="K89" s="1211"/>
      <c r="L89" s="1211"/>
      <c r="M89" s="1351"/>
      <c r="N89" s="1121"/>
      <c r="O89" s="1121"/>
      <c r="P89" s="1391"/>
      <c r="Q89" s="1121"/>
      <c r="R89" s="1278"/>
      <c r="S89" s="1278"/>
      <c r="T89" s="1278"/>
      <c r="U89" s="1278"/>
      <c r="V89" s="1278"/>
      <c r="W89" s="1278"/>
      <c r="X89" s="1278"/>
      <c r="Y89" s="1278"/>
      <c r="Z89" s="1278"/>
      <c r="AA89" s="1278"/>
      <c r="AB89" s="1278"/>
      <c r="AC89" s="1278"/>
    </row>
    <row r="90" s="953" customFormat="1" ht="14.55" spans="1:29">
      <c r="A90" s="1006"/>
      <c r="B90" s="1205"/>
      <c r="C90" s="1222">
        <v>100</v>
      </c>
      <c r="D90" s="1206">
        <f>C90-$K27</f>
        <v>100</v>
      </c>
      <c r="E90" s="1206">
        <f t="shared" ref="E90:M90" si="20">D90-$K27</f>
        <v>100</v>
      </c>
      <c r="F90" s="1206">
        <f t="shared" si="20"/>
        <v>100</v>
      </c>
      <c r="G90" s="1206">
        <f t="shared" si="20"/>
        <v>100</v>
      </c>
      <c r="H90" s="1206">
        <f t="shared" si="20"/>
        <v>100</v>
      </c>
      <c r="I90" s="1206">
        <f t="shared" si="20"/>
        <v>100</v>
      </c>
      <c r="J90" s="1206">
        <f t="shared" si="20"/>
        <v>100</v>
      </c>
      <c r="K90" s="1206">
        <f t="shared" si="20"/>
        <v>100</v>
      </c>
      <c r="L90" s="1206">
        <f t="shared" si="20"/>
        <v>100</v>
      </c>
      <c r="M90" s="1206">
        <f t="shared" si="20"/>
        <v>100</v>
      </c>
      <c r="N90" s="1242"/>
      <c r="O90" s="1242"/>
      <c r="P90" s="1391"/>
      <c r="Q90" s="1121"/>
      <c r="R90" s="1278"/>
      <c r="S90" s="1278"/>
      <c r="T90" s="1278"/>
      <c r="U90" s="1278"/>
      <c r="V90" s="1278"/>
      <c r="W90" s="1278"/>
      <c r="X90" s="1278"/>
      <c r="Y90" s="1278"/>
      <c r="Z90" s="1278"/>
      <c r="AA90" s="1278"/>
      <c r="AB90" s="1278"/>
      <c r="AC90" s="1278"/>
    </row>
    <row r="91" s="955" customFormat="1" ht="15.15" spans="1:29">
      <c r="A91" s="1210"/>
      <c r="B91" s="1203" t="str">
        <f>B28</f>
        <v>朝向</v>
      </c>
      <c r="C91" s="1211"/>
      <c r="D91" s="1211"/>
      <c r="E91" s="1211"/>
      <c r="F91" s="1211"/>
      <c r="G91" s="1211"/>
      <c r="H91" s="1212"/>
      <c r="I91" s="1212"/>
      <c r="J91" s="1212"/>
      <c r="K91" s="1212"/>
      <c r="L91" s="1250"/>
      <c r="M91" s="1251"/>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22">
        <v>100</v>
      </c>
      <c r="D92" s="1206">
        <f t="shared" ref="D92:M92" si="21">C92-$K28</f>
        <v>100</v>
      </c>
      <c r="E92" s="1206">
        <f t="shared" si="21"/>
        <v>100</v>
      </c>
      <c r="F92" s="1206">
        <f t="shared" si="21"/>
        <v>100</v>
      </c>
      <c r="G92" s="1206">
        <f t="shared" si="21"/>
        <v>100</v>
      </c>
      <c r="H92" s="1206">
        <f t="shared" si="21"/>
        <v>100</v>
      </c>
      <c r="I92" s="1206">
        <f t="shared" si="21"/>
        <v>100</v>
      </c>
      <c r="J92" s="1206">
        <f t="shared" si="21"/>
        <v>100</v>
      </c>
      <c r="K92" s="1206">
        <f t="shared" si="21"/>
        <v>100</v>
      </c>
      <c r="L92" s="1206">
        <f t="shared" si="21"/>
        <v>100</v>
      </c>
      <c r="M92" s="1206">
        <f t="shared" si="21"/>
        <v>100</v>
      </c>
      <c r="N92" s="1130"/>
      <c r="O92" s="1130"/>
      <c r="P92" s="1393"/>
      <c r="Q92" s="1130"/>
      <c r="R92" s="1279"/>
      <c r="S92" s="1279"/>
      <c r="T92" s="1279"/>
      <c r="U92" s="1279"/>
      <c r="V92" s="1279"/>
      <c r="W92" s="1279"/>
      <c r="X92" s="1279"/>
      <c r="Y92" s="1279"/>
      <c r="Z92" s="1279"/>
      <c r="AA92" s="1279"/>
      <c r="AB92" s="1279"/>
      <c r="AC92" s="1279"/>
    </row>
    <row r="93" ht="14.55" spans="1:29">
      <c r="A93" s="1003"/>
      <c r="B93" s="1203">
        <f>B29</f>
        <v>111</v>
      </c>
      <c r="C93" s="1211"/>
      <c r="D93" s="1211"/>
      <c r="E93" s="1211"/>
      <c r="F93" s="1211"/>
      <c r="G93" s="1211"/>
      <c r="H93" s="1211"/>
      <c r="I93" s="1211"/>
      <c r="J93" s="1211"/>
      <c r="K93" s="1211"/>
      <c r="L93" s="1350"/>
      <c r="M93" s="1351"/>
      <c r="N93" s="1132"/>
      <c r="O93" s="1132"/>
      <c r="P93" s="1391"/>
      <c r="Q93" s="1121"/>
      <c r="R93" s="1074"/>
      <c r="S93" s="1074"/>
      <c r="T93" s="1074"/>
      <c r="U93" s="1074"/>
      <c r="V93" s="1074"/>
      <c r="W93" s="1074"/>
      <c r="X93" s="1074"/>
      <c r="Y93" s="1074"/>
      <c r="Z93" s="1074"/>
      <c r="AA93" s="1074"/>
      <c r="AB93" s="1074"/>
      <c r="AC93" s="1074"/>
    </row>
    <row r="94" ht="14.55" spans="1:29">
      <c r="A94" s="1003"/>
      <c r="B94" s="1205"/>
      <c r="C94" s="1213"/>
      <c r="D94" s="1202"/>
      <c r="E94" s="1202"/>
      <c r="F94" s="1202"/>
      <c r="G94" s="1202"/>
      <c r="H94" s="1202"/>
      <c r="I94" s="1202"/>
      <c r="J94" s="1202"/>
      <c r="K94" s="1202"/>
      <c r="L94" s="1202"/>
      <c r="M94" s="1241"/>
      <c r="N94" s="1242"/>
      <c r="O94" s="1242"/>
      <c r="P94" s="1391"/>
      <c r="Q94" s="1121"/>
      <c r="R94" s="1074"/>
      <c r="S94" s="1074"/>
      <c r="T94" s="1074"/>
      <c r="U94" s="1074"/>
      <c r="V94" s="1074"/>
      <c r="W94" s="1074"/>
      <c r="X94" s="1074"/>
      <c r="Y94" s="1074"/>
      <c r="Z94" s="1074"/>
      <c r="AA94" s="1074"/>
      <c r="AB94" s="1074"/>
      <c r="AC94" s="1074"/>
    </row>
    <row r="95" ht="14.55" spans="1:29">
      <c r="A95" s="1003"/>
      <c r="B95" s="1203">
        <f>B30</f>
        <v>111</v>
      </c>
      <c r="C95" s="1211"/>
      <c r="D95" s="1211"/>
      <c r="E95" s="1211"/>
      <c r="F95" s="1211"/>
      <c r="G95" s="1225"/>
      <c r="H95" s="1225"/>
      <c r="I95" s="1225"/>
      <c r="J95" s="1225"/>
      <c r="K95" s="1266"/>
      <c r="L95" s="1267"/>
      <c r="M95" s="1268"/>
      <c r="N95" s="1132"/>
      <c r="O95" s="1132"/>
      <c r="P95" s="1391"/>
      <c r="Q95" s="1121"/>
      <c r="R95" s="1074"/>
      <c r="S95" s="1074"/>
      <c r="T95" s="1074"/>
      <c r="U95" s="1074"/>
      <c r="V95" s="1074"/>
      <c r="W95" s="1074"/>
      <c r="X95" s="1074"/>
      <c r="Y95" s="1074"/>
      <c r="Z95" s="1074"/>
      <c r="AA95" s="1074"/>
      <c r="AB95" s="1074"/>
      <c r="AC95" s="1074"/>
    </row>
    <row r="96" ht="14.55" spans="1:29">
      <c r="A96" s="1003"/>
      <c r="B96" s="1205"/>
      <c r="C96" s="1213"/>
      <c r="D96" s="1213"/>
      <c r="E96" s="1213"/>
      <c r="F96" s="1213"/>
      <c r="G96" s="1202"/>
      <c r="H96" s="1202"/>
      <c r="I96" s="1202"/>
      <c r="J96" s="1202"/>
      <c r="K96" s="1202"/>
      <c r="L96" s="1202"/>
      <c r="M96" s="1241"/>
      <c r="N96" s="1242"/>
      <c r="O96" s="1242"/>
      <c r="P96" s="1391"/>
      <c r="Q96" s="1121"/>
      <c r="R96" s="1074"/>
      <c r="S96" s="1074"/>
      <c r="T96" s="1074"/>
      <c r="U96" s="1074"/>
      <c r="V96" s="1074"/>
      <c r="W96" s="1074"/>
      <c r="X96" s="1074"/>
      <c r="Y96" s="1074"/>
      <c r="Z96" s="1074"/>
      <c r="AA96" s="1074"/>
      <c r="AB96" s="1074"/>
      <c r="AC96" s="1074"/>
    </row>
    <row r="97" ht="14.55" spans="1:29">
      <c r="A97" s="1003"/>
      <c r="B97" s="1203">
        <f>B31</f>
        <v>111</v>
      </c>
      <c r="C97" s="1211"/>
      <c r="D97" s="1211"/>
      <c r="E97" s="1211"/>
      <c r="F97" s="1211"/>
      <c r="G97" s="1225"/>
      <c r="H97" s="1225"/>
      <c r="I97" s="1225"/>
      <c r="J97" s="1225"/>
      <c r="K97" s="1266"/>
      <c r="L97" s="1267"/>
      <c r="M97" s="1268"/>
      <c r="N97" s="1132"/>
      <c r="O97" s="1132"/>
      <c r="P97" s="1391"/>
      <c r="Q97" s="1121"/>
      <c r="R97" s="1074"/>
      <c r="S97" s="1074"/>
      <c r="T97" s="1074"/>
      <c r="U97" s="1074"/>
      <c r="V97" s="1074"/>
      <c r="W97" s="1074"/>
      <c r="X97" s="1074"/>
      <c r="Y97" s="1074"/>
      <c r="Z97" s="1074"/>
      <c r="AA97" s="1074"/>
      <c r="AB97" s="1074"/>
      <c r="AC97" s="1074"/>
    </row>
    <row r="98" ht="14.55" spans="1:29">
      <c r="A98" s="1003"/>
      <c r="B98" s="1205"/>
      <c r="C98" s="1213"/>
      <c r="D98" s="1202"/>
      <c r="E98" s="1202"/>
      <c r="F98" s="1202"/>
      <c r="G98" s="1202"/>
      <c r="H98" s="1202"/>
      <c r="I98" s="1202"/>
      <c r="J98" s="1202"/>
      <c r="K98" s="1202"/>
      <c r="L98" s="1202"/>
      <c r="M98" s="1241"/>
      <c r="N98" s="1242"/>
      <c r="O98" s="1242"/>
      <c r="P98" s="1391"/>
      <c r="Q98" s="1121"/>
      <c r="R98" s="1074"/>
      <c r="S98" s="1074"/>
      <c r="T98" s="1074"/>
      <c r="U98" s="1074"/>
      <c r="V98" s="1074"/>
      <c r="W98" s="1074"/>
      <c r="X98" s="1074"/>
      <c r="Y98" s="1074"/>
      <c r="Z98" s="1074"/>
      <c r="AA98" s="1074"/>
      <c r="AB98" s="1074"/>
      <c r="AC98" s="1074"/>
    </row>
    <row r="99" ht="14.55" spans="1:29">
      <c r="A99" s="1003"/>
      <c r="B99" s="1207">
        <f>B32</f>
        <v>111</v>
      </c>
      <c r="C99" s="1197"/>
      <c r="D99" s="1197"/>
      <c r="E99" s="1197"/>
      <c r="F99" s="1197"/>
      <c r="G99" s="1226"/>
      <c r="H99" s="1226"/>
      <c r="I99" s="1226"/>
      <c r="J99" s="1226"/>
      <c r="K99" s="1269"/>
      <c r="L99" s="1270"/>
      <c r="M99" s="1271"/>
      <c r="N99" s="1132"/>
      <c r="O99" s="1132"/>
      <c r="P99" s="1391"/>
      <c r="Q99" s="1121"/>
      <c r="R99" s="1074"/>
      <c r="S99" s="1074"/>
      <c r="T99" s="1074"/>
      <c r="U99" s="1074"/>
      <c r="V99" s="1074"/>
      <c r="W99" s="1074"/>
      <c r="X99" s="1074"/>
      <c r="Y99" s="1074"/>
      <c r="Z99" s="1074"/>
      <c r="AA99" s="1074"/>
      <c r="AB99" s="1074"/>
      <c r="AC99" s="1074"/>
    </row>
    <row r="100" ht="14.55" spans="1:29">
      <c r="A100" s="1013"/>
      <c r="B100" s="1217"/>
      <c r="C100" s="1218"/>
      <c r="D100" s="1218"/>
      <c r="E100" s="1218"/>
      <c r="F100" s="1218"/>
      <c r="G100" s="1227"/>
      <c r="H100" s="1227"/>
      <c r="I100" s="1227"/>
      <c r="J100" s="1227"/>
      <c r="K100" s="1227"/>
      <c r="L100" s="1227"/>
      <c r="M100" s="1272"/>
      <c r="N100" s="1242"/>
      <c r="O100" s="1242"/>
      <c r="P100" s="1391"/>
      <c r="Q100" s="1121"/>
      <c r="R100" s="1074"/>
      <c r="S100" s="1074"/>
      <c r="T100" s="1074"/>
      <c r="U100" s="1074"/>
      <c r="V100" s="1074"/>
      <c r="W100" s="1074"/>
      <c r="X100" s="1074"/>
      <c r="Y100" s="1074"/>
      <c r="Z100" s="1074"/>
      <c r="AA100" s="1074"/>
      <c r="AB100" s="1074"/>
      <c r="AC100" s="1074"/>
    </row>
    <row r="101" ht="14.4" spans="1:29">
      <c r="A101" s="1017" t="s">
        <v>1407</v>
      </c>
      <c r="B101" s="1200" t="s">
        <v>1408</v>
      </c>
      <c r="C101" s="1144"/>
      <c r="D101" s="1144"/>
      <c r="E101" s="1144"/>
      <c r="F101" s="1144"/>
      <c r="G101" s="1144"/>
      <c r="H101" s="1144"/>
      <c r="I101" s="1144"/>
      <c r="J101" s="1144"/>
      <c r="K101" s="1238"/>
      <c r="L101" s="1239"/>
      <c r="M101" s="1240"/>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06">
        <v>100</v>
      </c>
      <c r="D102" s="1206">
        <f t="shared" ref="D102:M102" si="22">C102-$K33</f>
        <v>100</v>
      </c>
      <c r="E102" s="1206">
        <f t="shared" si="22"/>
        <v>100</v>
      </c>
      <c r="F102" s="1206">
        <f t="shared" si="22"/>
        <v>100</v>
      </c>
      <c r="G102" s="1206">
        <f t="shared" si="22"/>
        <v>100</v>
      </c>
      <c r="H102" s="1206">
        <f t="shared" si="22"/>
        <v>100</v>
      </c>
      <c r="I102" s="1206">
        <f t="shared" si="22"/>
        <v>100</v>
      </c>
      <c r="J102" s="1206">
        <f t="shared" si="22"/>
        <v>100</v>
      </c>
      <c r="K102" s="1206">
        <f t="shared" si="22"/>
        <v>100</v>
      </c>
      <c r="L102" s="1206">
        <f t="shared" si="22"/>
        <v>100</v>
      </c>
      <c r="M102" s="1246">
        <f t="shared" si="22"/>
        <v>100</v>
      </c>
      <c r="N102" s="1242"/>
      <c r="O102" s="1242"/>
      <c r="P102" s="1391"/>
      <c r="Q102" s="1121"/>
      <c r="R102" s="1074"/>
      <c r="S102" s="1074"/>
      <c r="T102" s="1074"/>
      <c r="U102" s="1074"/>
      <c r="V102" s="1074"/>
      <c r="W102" s="1074"/>
      <c r="X102" s="1074"/>
      <c r="Y102" s="1074"/>
      <c r="Z102" s="1074"/>
      <c r="AA102" s="1074"/>
      <c r="AB102" s="1074"/>
      <c r="AC102" s="1074"/>
    </row>
    <row r="103" ht="15.15" spans="1:29">
      <c r="A103" s="1003"/>
      <c r="B103" s="1203" t="s">
        <v>1410</v>
      </c>
      <c r="C103" s="1221" t="str">
        <f>C104&amp;"(含)"&amp;"-"&amp;D104</f>
        <v>(含)-</v>
      </c>
      <c r="D103" s="1221" t="str">
        <f t="shared" ref="D103:L103" si="23">D104&amp;"(含)"&amp;"-"&amp;E104</f>
        <v>(含)-</v>
      </c>
      <c r="E103" s="1221" t="str">
        <f t="shared" si="23"/>
        <v>(含)-</v>
      </c>
      <c r="F103" s="1221" t="str">
        <f t="shared" si="23"/>
        <v>(含)-</v>
      </c>
      <c r="G103" s="1221" t="str">
        <f t="shared" si="23"/>
        <v>(含)-</v>
      </c>
      <c r="H103" s="1221" t="str">
        <f t="shared" si="23"/>
        <v>(含)-</v>
      </c>
      <c r="I103" s="1221" t="str">
        <f t="shared" si="23"/>
        <v>(含)-</v>
      </c>
      <c r="J103" s="1221" t="str">
        <f t="shared" si="23"/>
        <v>(含)-</v>
      </c>
      <c r="K103" s="1221" t="str">
        <f t="shared" si="23"/>
        <v>(含)-</v>
      </c>
      <c r="L103" s="1221" t="str">
        <f t="shared" si="23"/>
        <v>(含)-</v>
      </c>
      <c r="M103" s="1261" t="str">
        <f>M104&amp;"(含)"&amp;"-"&amp;P104</f>
        <v>(含)-</v>
      </c>
      <c r="N103" s="1121"/>
      <c r="O103" s="1121"/>
      <c r="P103" s="1391"/>
      <c r="Q103" s="1121"/>
      <c r="R103" s="1074"/>
      <c r="S103" s="1074"/>
      <c r="T103" s="1074"/>
      <c r="U103" s="1074"/>
      <c r="V103" s="1074"/>
      <c r="W103" s="1074"/>
      <c r="X103" s="1074"/>
      <c r="Y103" s="1074"/>
      <c r="Z103" s="1074"/>
      <c r="AA103" s="1074"/>
      <c r="AB103" s="1074"/>
      <c r="AC103" s="1074"/>
    </row>
    <row r="104" s="955" customFormat="1" spans="1:29">
      <c r="A104" s="1056"/>
      <c r="B104" s="1228"/>
      <c r="C104" s="1189"/>
      <c r="D104" s="1189"/>
      <c r="E104" s="1189"/>
      <c r="F104" s="1189"/>
      <c r="G104" s="1189"/>
      <c r="H104" s="1189"/>
      <c r="I104" s="1189"/>
      <c r="J104" s="1273"/>
      <c r="K104" s="1273"/>
      <c r="L104" s="1274"/>
      <c r="M104" s="1275"/>
      <c r="N104" s="1130"/>
      <c r="O104" s="1130"/>
      <c r="P104" s="1393"/>
      <c r="Q104" s="1130"/>
      <c r="R104" s="1279"/>
      <c r="S104" s="1279"/>
      <c r="T104" s="1279"/>
      <c r="U104" s="1279"/>
      <c r="V104" s="1279"/>
      <c r="W104" s="1279"/>
      <c r="X104" s="1279"/>
      <c r="Y104" s="1279"/>
      <c r="Z104" s="1279"/>
      <c r="AA104" s="1279"/>
      <c r="AB104" s="1279"/>
      <c r="AC104" s="1279"/>
    </row>
    <row r="105" s="955" customFormat="1" ht="14.55" spans="1:29">
      <c r="A105" s="1210"/>
      <c r="B105" s="1205"/>
      <c r="C105" s="1213"/>
      <c r="D105" s="1202"/>
      <c r="E105" s="1202"/>
      <c r="F105" s="1202"/>
      <c r="G105" s="1202"/>
      <c r="H105" s="1202"/>
      <c r="I105" s="1202"/>
      <c r="J105" s="1202"/>
      <c r="K105" s="1202"/>
      <c r="L105" s="1202"/>
      <c r="M105" s="1241"/>
      <c r="N105" s="1242"/>
      <c r="O105" s="1242"/>
      <c r="P105" s="1393"/>
      <c r="Q105" s="1130"/>
      <c r="R105" s="1279"/>
      <c r="S105" s="1279"/>
      <c r="T105" s="1279"/>
      <c r="U105" s="1279"/>
      <c r="V105" s="1279"/>
      <c r="W105" s="1279"/>
      <c r="X105" s="1279"/>
      <c r="Y105" s="1279"/>
      <c r="Z105" s="1279"/>
      <c r="AA105" s="1279"/>
      <c r="AB105" s="1279"/>
      <c r="AC105" s="1279"/>
    </row>
    <row r="106" ht="15.15" spans="1:29">
      <c r="A106" s="1051"/>
      <c r="B106" s="1203" t="s">
        <v>1411</v>
      </c>
      <c r="C106" s="1211"/>
      <c r="D106" s="1211"/>
      <c r="E106" s="1225"/>
      <c r="F106" s="1225"/>
      <c r="G106" s="1225"/>
      <c r="H106" s="1225"/>
      <c r="I106" s="1225"/>
      <c r="J106" s="1225"/>
      <c r="K106" s="1266"/>
      <c r="L106" s="1267"/>
      <c r="M106" s="1268"/>
      <c r="N106" s="1132"/>
      <c r="O106" s="1132"/>
      <c r="P106" s="139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 t="shared" ref="D107:M107" si="24">C107-$K35</f>
        <v>100</v>
      </c>
      <c r="E107" s="1206">
        <f t="shared" si="24"/>
        <v>100</v>
      </c>
      <c r="F107" s="1206">
        <f t="shared" si="24"/>
        <v>100</v>
      </c>
      <c r="G107" s="1206">
        <f t="shared" si="24"/>
        <v>100</v>
      </c>
      <c r="H107" s="1206">
        <f t="shared" si="24"/>
        <v>100</v>
      </c>
      <c r="I107" s="1206">
        <f t="shared" si="24"/>
        <v>100</v>
      </c>
      <c r="J107" s="1206">
        <f t="shared" si="24"/>
        <v>100</v>
      </c>
      <c r="K107" s="1206">
        <f t="shared" si="24"/>
        <v>100</v>
      </c>
      <c r="L107" s="1206">
        <f t="shared" si="24"/>
        <v>100</v>
      </c>
      <c r="M107" s="1246">
        <f t="shared" si="24"/>
        <v>100</v>
      </c>
      <c r="N107" s="1242"/>
      <c r="O107" s="1242"/>
      <c r="P107" s="1391"/>
      <c r="Q107" s="1121"/>
      <c r="R107" s="1074"/>
      <c r="S107" s="1074"/>
      <c r="T107" s="1074"/>
      <c r="U107" s="1074"/>
      <c r="V107" s="1074"/>
      <c r="W107" s="1074"/>
      <c r="X107" s="1074"/>
      <c r="Y107" s="1074"/>
      <c r="Z107" s="1074"/>
      <c r="AA107" s="1074"/>
      <c r="AB107" s="1074"/>
      <c r="AC107" s="1074"/>
    </row>
    <row r="108" ht="15.15" spans="1:29">
      <c r="A108" s="1051"/>
      <c r="B108" s="1203" t="s">
        <v>1413</v>
      </c>
      <c r="C108" s="1211"/>
      <c r="D108" s="1211"/>
      <c r="E108" s="1211"/>
      <c r="F108" s="1225"/>
      <c r="G108" s="1225"/>
      <c r="H108" s="1225"/>
      <c r="I108" s="1225"/>
      <c r="J108" s="1225"/>
      <c r="K108" s="1266"/>
      <c r="L108" s="1267"/>
      <c r="M108" s="1268"/>
      <c r="N108" s="1132"/>
      <c r="O108" s="1132"/>
      <c r="P108" s="139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 t="shared" ref="D109:M109" si="25">C109-$K36</f>
        <v>100</v>
      </c>
      <c r="E109" s="1206">
        <f t="shared" si="25"/>
        <v>100</v>
      </c>
      <c r="F109" s="1206">
        <f t="shared" si="25"/>
        <v>100</v>
      </c>
      <c r="G109" s="1206">
        <f t="shared" si="25"/>
        <v>100</v>
      </c>
      <c r="H109" s="1206">
        <f t="shared" si="25"/>
        <v>100</v>
      </c>
      <c r="I109" s="1206">
        <f t="shared" si="25"/>
        <v>100</v>
      </c>
      <c r="J109" s="1206">
        <f t="shared" si="25"/>
        <v>100</v>
      </c>
      <c r="K109" s="1206">
        <f t="shared" si="25"/>
        <v>100</v>
      </c>
      <c r="L109" s="1206">
        <f t="shared" si="25"/>
        <v>100</v>
      </c>
      <c r="M109" s="1246">
        <f t="shared" si="25"/>
        <v>100</v>
      </c>
      <c r="N109" s="1242"/>
      <c r="O109" s="1242"/>
      <c r="P109" s="1391"/>
      <c r="Q109" s="1121"/>
      <c r="R109" s="1074"/>
      <c r="S109" s="1074"/>
      <c r="T109" s="1074"/>
      <c r="U109" s="1074"/>
      <c r="V109" s="1074"/>
      <c r="W109" s="1074"/>
      <c r="X109" s="1074"/>
      <c r="Y109" s="1074"/>
      <c r="Z109" s="1074"/>
      <c r="AA109" s="1074"/>
      <c r="AB109" s="1074"/>
      <c r="AC109" s="1074"/>
    </row>
    <row r="110" ht="15.15" spans="1:29">
      <c r="A110" s="1051"/>
      <c r="B110" s="1203" t="s">
        <v>541</v>
      </c>
      <c r="C110" s="1221" t="str">
        <f>C111&amp;"(含)"&amp;"-"&amp;D111</f>
        <v>0.5(含)-0.6</v>
      </c>
      <c r="D110" s="1221" t="str">
        <f>D111&amp;"(含)"&amp;"-"&amp;E111</f>
        <v>0.6(含)-0.7</v>
      </c>
      <c r="E110" s="1221" t="str">
        <f>E111&amp;"(含)"&amp;"-"&amp;F111</f>
        <v>0.7(含)-0.8</v>
      </c>
      <c r="F110" s="1221" t="str">
        <f>F111&amp;"(含)"&amp;"-"&amp;G111</f>
        <v>0.8(含)-0.9</v>
      </c>
      <c r="G110" s="1221" t="str">
        <f>G111&amp;"(含)"&amp;"-"&amp;ROUND(H111,0)&amp;"(含)"</f>
        <v>0.9(含)-1(含)</v>
      </c>
      <c r="H110" s="1221"/>
      <c r="I110" s="1225"/>
      <c r="J110" s="1225"/>
      <c r="K110" s="1266"/>
      <c r="L110" s="1267"/>
      <c r="M110" s="1268"/>
      <c r="N110" s="1132"/>
      <c r="O110" s="1132"/>
      <c r="P110" s="1391"/>
      <c r="Q110" s="1121"/>
      <c r="R110" s="1074"/>
      <c r="S110" s="1074"/>
      <c r="T110" s="1074"/>
      <c r="U110" s="1074"/>
      <c r="V110" s="1074"/>
      <c r="W110" s="1074"/>
      <c r="X110" s="1074"/>
      <c r="Y110" s="1074"/>
      <c r="Z110" s="1074"/>
      <c r="AA110" s="1074"/>
      <c r="AB110" s="1074"/>
      <c r="AC110" s="1074"/>
    </row>
    <row r="111" spans="1:29">
      <c r="A111" s="1051"/>
      <c r="B111" s="1207"/>
      <c r="C111" s="1170">
        <v>0.5</v>
      </c>
      <c r="D111" s="1170">
        <v>0.6</v>
      </c>
      <c r="E111" s="1170">
        <v>0.7</v>
      </c>
      <c r="F111" s="1170">
        <v>0.8</v>
      </c>
      <c r="G111" s="1170">
        <v>0.9</v>
      </c>
      <c r="H111" s="1170">
        <v>1.0001</v>
      </c>
      <c r="I111" s="1396"/>
      <c r="J111" s="1396"/>
      <c r="K111" s="1397"/>
      <c r="L111" s="1398"/>
      <c r="M111" s="1399"/>
      <c r="N111" s="1132"/>
      <c r="O111" s="1132"/>
      <c r="P111" s="1391"/>
      <c r="Q111" s="1121"/>
      <c r="R111" s="1074"/>
      <c r="S111" s="1074"/>
      <c r="T111" s="1074"/>
      <c r="U111" s="1074"/>
      <c r="V111" s="1074"/>
      <c r="W111" s="1074"/>
      <c r="X111" s="1074"/>
      <c r="Y111" s="1074"/>
      <c r="Z111" s="1074"/>
      <c r="AA111" s="1074"/>
      <c r="AB111" s="1074"/>
      <c r="AC111" s="1074"/>
    </row>
    <row r="112" ht="14.55" spans="1:29">
      <c r="A112" s="1003"/>
      <c r="B112" s="1205"/>
      <c r="C112" s="1222">
        <v>100</v>
      </c>
      <c r="D112" s="1206">
        <f>C112+$K37</f>
        <v>100</v>
      </c>
      <c r="E112" s="1206">
        <f t="shared" ref="E112:M112" si="26">D112+$K37</f>
        <v>100</v>
      </c>
      <c r="F112" s="1206">
        <f t="shared" si="26"/>
        <v>100</v>
      </c>
      <c r="G112" s="1206">
        <f t="shared" si="26"/>
        <v>100</v>
      </c>
      <c r="H112" s="1206">
        <f t="shared" si="26"/>
        <v>100</v>
      </c>
      <c r="I112" s="1206">
        <f t="shared" si="26"/>
        <v>100</v>
      </c>
      <c r="J112" s="1206">
        <f t="shared" si="26"/>
        <v>100</v>
      </c>
      <c r="K112" s="1206">
        <f t="shared" si="26"/>
        <v>100</v>
      </c>
      <c r="L112" s="1206">
        <f t="shared" si="26"/>
        <v>100</v>
      </c>
      <c r="M112" s="1206">
        <f t="shared" si="26"/>
        <v>100</v>
      </c>
      <c r="N112" s="1242"/>
      <c r="O112" s="1242"/>
      <c r="P112" s="1391"/>
      <c r="Q112" s="1121"/>
      <c r="R112" s="1074"/>
      <c r="S112" s="1074"/>
      <c r="T112" s="1074"/>
      <c r="U112" s="1074"/>
      <c r="V112" s="1074"/>
      <c r="W112" s="1074"/>
      <c r="X112" s="1074"/>
      <c r="Y112" s="1074"/>
      <c r="Z112" s="1074"/>
      <c r="AA112" s="1074"/>
      <c r="AB112" s="1074"/>
      <c r="AC112" s="1074"/>
    </row>
    <row r="113" s="955" customFormat="1" ht="15.15" spans="1:29">
      <c r="A113" s="1056"/>
      <c r="B113" s="1203" t="s">
        <v>1484</v>
      </c>
      <c r="C113" s="1211"/>
      <c r="D113" s="1211"/>
      <c r="E113" s="1211"/>
      <c r="F113" s="1211"/>
      <c r="G113" s="1211"/>
      <c r="H113" s="1225"/>
      <c r="I113" s="1225"/>
      <c r="J113" s="1225"/>
      <c r="K113" s="1266"/>
      <c r="L113" s="1267"/>
      <c r="M113" s="1268"/>
      <c r="N113" s="1130"/>
      <c r="O113" s="1130"/>
      <c r="P113" s="1393"/>
      <c r="Q113" s="1130"/>
      <c r="R113" s="1279"/>
      <c r="S113" s="1279"/>
      <c r="T113" s="1279"/>
      <c r="U113" s="1279"/>
      <c r="V113" s="1279"/>
      <c r="W113" s="1279"/>
      <c r="X113" s="1279"/>
      <c r="Y113" s="1279"/>
      <c r="Z113" s="1279"/>
      <c r="AA113" s="1279"/>
      <c r="AB113" s="1279"/>
      <c r="AC113" s="1279"/>
    </row>
    <row r="114" s="955" customFormat="1" ht="14.55" spans="1:29">
      <c r="A114" s="1210"/>
      <c r="B114" s="1205"/>
      <c r="C114" s="1206">
        <v>100</v>
      </c>
      <c r="D114" s="1206">
        <f>C114-$K38</f>
        <v>100</v>
      </c>
      <c r="E114" s="1206">
        <f t="shared" ref="E114:M114" si="27">D114-$K38</f>
        <v>100</v>
      </c>
      <c r="F114" s="1206">
        <f t="shared" si="27"/>
        <v>100</v>
      </c>
      <c r="G114" s="1206">
        <f t="shared" si="27"/>
        <v>100</v>
      </c>
      <c r="H114" s="1206">
        <f t="shared" si="27"/>
        <v>100</v>
      </c>
      <c r="I114" s="1206">
        <f t="shared" si="27"/>
        <v>100</v>
      </c>
      <c r="J114" s="1206">
        <f t="shared" si="27"/>
        <v>100</v>
      </c>
      <c r="K114" s="1206">
        <f t="shared" si="27"/>
        <v>100</v>
      </c>
      <c r="L114" s="1206">
        <f t="shared" si="27"/>
        <v>100</v>
      </c>
      <c r="M114" s="1206">
        <f t="shared" si="27"/>
        <v>100</v>
      </c>
      <c r="N114" s="1130"/>
      <c r="O114" s="1130"/>
      <c r="P114" s="1393"/>
      <c r="Q114" s="1130"/>
      <c r="R114" s="1279"/>
      <c r="S114" s="1279"/>
      <c r="T114" s="1279"/>
      <c r="U114" s="1279"/>
      <c r="V114" s="1279"/>
      <c r="W114" s="1279"/>
      <c r="X114" s="1279"/>
      <c r="Y114" s="1279"/>
      <c r="Z114" s="1279"/>
      <c r="AA114" s="1279"/>
      <c r="AB114" s="1279"/>
      <c r="AC114" s="1279"/>
    </row>
    <row r="115" ht="15.15" spans="1:29">
      <c r="A115" s="1051"/>
      <c r="B115" s="1203" t="s">
        <v>1414</v>
      </c>
      <c r="C115" s="1211"/>
      <c r="D115" s="1211"/>
      <c r="E115" s="1225"/>
      <c r="F115" s="1225"/>
      <c r="G115" s="1225"/>
      <c r="H115" s="1225"/>
      <c r="I115" s="1225"/>
      <c r="J115" s="1225"/>
      <c r="K115" s="1266"/>
      <c r="L115" s="1267"/>
      <c r="M115" s="1268"/>
      <c r="N115" s="1132"/>
      <c r="O115" s="1132"/>
      <c r="P115" s="1391"/>
      <c r="Q115" s="1121"/>
      <c r="R115" s="1074"/>
      <c r="S115" s="1074"/>
      <c r="T115" s="1074"/>
      <c r="U115" s="1074"/>
      <c r="V115" s="1074"/>
      <c r="W115" s="1074"/>
      <c r="X115" s="1074"/>
      <c r="Y115" s="1074"/>
      <c r="Z115" s="1074"/>
      <c r="AA115" s="1074"/>
      <c r="AB115" s="1074"/>
      <c r="AC115" s="1074"/>
    </row>
    <row r="116" ht="14.55" spans="1:29">
      <c r="A116" s="1003"/>
      <c r="B116" s="1205"/>
      <c r="C116" s="1206">
        <v>100</v>
      </c>
      <c r="D116" s="1206">
        <f t="shared" ref="D116:M116" si="28">C116-$K39</f>
        <v>100</v>
      </c>
      <c r="E116" s="1206">
        <f t="shared" si="28"/>
        <v>100</v>
      </c>
      <c r="F116" s="1206">
        <f t="shared" si="28"/>
        <v>100</v>
      </c>
      <c r="G116" s="1206">
        <f t="shared" si="28"/>
        <v>100</v>
      </c>
      <c r="H116" s="1206">
        <f t="shared" si="28"/>
        <v>100</v>
      </c>
      <c r="I116" s="1206">
        <f t="shared" si="28"/>
        <v>100</v>
      </c>
      <c r="J116" s="1206">
        <f t="shared" si="28"/>
        <v>100</v>
      </c>
      <c r="K116" s="1206">
        <f t="shared" si="28"/>
        <v>100</v>
      </c>
      <c r="L116" s="1206">
        <f t="shared" si="28"/>
        <v>100</v>
      </c>
      <c r="M116" s="1246">
        <f t="shared" si="28"/>
        <v>100</v>
      </c>
      <c r="N116" s="1242"/>
      <c r="O116" s="1242"/>
      <c r="P116" s="1391"/>
      <c r="Q116" s="1121"/>
      <c r="R116" s="1074"/>
      <c r="S116" s="1074"/>
      <c r="T116" s="1074"/>
      <c r="U116" s="1074"/>
      <c r="V116" s="1074"/>
      <c r="W116" s="1074"/>
      <c r="X116" s="1074"/>
      <c r="Y116" s="1074"/>
      <c r="Z116" s="1074"/>
      <c r="AA116" s="1074"/>
      <c r="AB116" s="1074"/>
      <c r="AC116" s="1074"/>
    </row>
    <row r="117" ht="15.15" spans="1:29">
      <c r="A117" s="1051"/>
      <c r="B117" s="1203" t="s">
        <v>1415</v>
      </c>
      <c r="C117" s="1211"/>
      <c r="D117" s="1211"/>
      <c r="E117" s="1211"/>
      <c r="F117" s="1211"/>
      <c r="G117" s="1211"/>
      <c r="H117" s="1225"/>
      <c r="I117" s="1225"/>
      <c r="J117" s="1225"/>
      <c r="K117" s="1266"/>
      <c r="L117" s="1267"/>
      <c r="M117" s="1268"/>
      <c r="N117" s="1132"/>
      <c r="O117" s="1132"/>
      <c r="P117" s="1391"/>
      <c r="Q117" s="1121"/>
      <c r="R117" s="1074"/>
      <c r="S117" s="1074"/>
      <c r="T117" s="1074"/>
      <c r="U117" s="1074"/>
      <c r="V117" s="1074"/>
      <c r="W117" s="1074"/>
      <c r="X117" s="1074"/>
      <c r="Y117" s="1074"/>
      <c r="Z117" s="1074"/>
      <c r="AA117" s="1074"/>
      <c r="AB117" s="1074"/>
      <c r="AC117" s="1074"/>
    </row>
    <row r="118" ht="14.55" spans="1:29">
      <c r="A118" s="1003"/>
      <c r="B118" s="1205"/>
      <c r="C118" s="1206">
        <v>100</v>
      </c>
      <c r="D118" s="1206">
        <f>C118-$K40</f>
        <v>100</v>
      </c>
      <c r="E118" s="1206">
        <f>D118-$K40</f>
        <v>100</v>
      </c>
      <c r="F118" s="1206">
        <f>E118-$K40</f>
        <v>100</v>
      </c>
      <c r="G118" s="1206">
        <f>F118-$K40</f>
        <v>100</v>
      </c>
      <c r="H118" s="1206"/>
      <c r="I118" s="1206"/>
      <c r="J118" s="1206"/>
      <c r="K118" s="1206"/>
      <c r="L118" s="1206"/>
      <c r="M118" s="1246"/>
      <c r="N118" s="1242"/>
      <c r="O118" s="1242"/>
      <c r="P118" s="1391"/>
      <c r="Q118" s="1121"/>
      <c r="R118" s="1074"/>
      <c r="S118" s="1074"/>
      <c r="T118" s="1074"/>
      <c r="U118" s="1074"/>
      <c r="V118" s="1074"/>
      <c r="W118" s="1074"/>
      <c r="X118" s="1074"/>
      <c r="Y118" s="1074"/>
      <c r="Z118" s="1074"/>
      <c r="AA118" s="1074"/>
      <c r="AB118" s="1074"/>
      <c r="AC118" s="1074"/>
    </row>
    <row r="119" ht="15.15" spans="1:29">
      <c r="A119" s="1051"/>
      <c r="B119" s="1347" t="s">
        <v>1486</v>
      </c>
      <c r="C119" s="1225"/>
      <c r="D119" s="1225"/>
      <c r="E119" s="1225"/>
      <c r="F119" s="1225"/>
      <c r="G119" s="1225"/>
      <c r="H119" s="1225"/>
      <c r="I119" s="1225"/>
      <c r="J119" s="1225"/>
      <c r="K119" s="1225"/>
      <c r="L119" s="1460"/>
      <c r="M119" s="1461"/>
      <c r="N119" s="1242"/>
      <c r="O119" s="1242"/>
      <c r="P119" s="1400"/>
      <c r="Q119" s="1242"/>
      <c r="R119" s="1074"/>
      <c r="S119" s="1074"/>
      <c r="T119" s="1074"/>
      <c r="U119" s="1074"/>
      <c r="V119" s="1074"/>
      <c r="W119" s="1074"/>
      <c r="X119" s="1074"/>
      <c r="Y119" s="1074"/>
      <c r="Z119" s="1074"/>
      <c r="AA119" s="1074"/>
      <c r="AB119" s="1074"/>
      <c r="AC119" s="1074"/>
    </row>
    <row r="120" ht="14.55" spans="1:29">
      <c r="A120" s="1003"/>
      <c r="B120" s="1205"/>
      <c r="C120" s="1222">
        <v>100</v>
      </c>
      <c r="D120" s="1206">
        <f>C120-$K41</f>
        <v>100</v>
      </c>
      <c r="E120" s="1206">
        <f t="shared" ref="E120:M120" si="29">D120-$K41</f>
        <v>100</v>
      </c>
      <c r="F120" s="1206">
        <f t="shared" si="29"/>
        <v>100</v>
      </c>
      <c r="G120" s="1206">
        <f t="shared" si="29"/>
        <v>100</v>
      </c>
      <c r="H120" s="1206">
        <f t="shared" si="29"/>
        <v>100</v>
      </c>
      <c r="I120" s="1206">
        <f t="shared" si="29"/>
        <v>100</v>
      </c>
      <c r="J120" s="1206">
        <f t="shared" si="29"/>
        <v>100</v>
      </c>
      <c r="K120" s="1206">
        <f t="shared" si="29"/>
        <v>100</v>
      </c>
      <c r="L120" s="1206">
        <f t="shared" si="29"/>
        <v>100</v>
      </c>
      <c r="M120" s="1206">
        <f t="shared" si="29"/>
        <v>100</v>
      </c>
      <c r="N120" s="1242"/>
      <c r="O120" s="1242"/>
      <c r="P120" s="1391"/>
      <c r="Q120" s="1121"/>
      <c r="R120" s="1074"/>
      <c r="S120" s="1074"/>
      <c r="T120" s="1074"/>
      <c r="U120" s="1074"/>
      <c r="V120" s="1074"/>
      <c r="W120" s="1074"/>
      <c r="X120" s="1074"/>
      <c r="Y120" s="1074"/>
      <c r="Z120" s="1074"/>
      <c r="AA120" s="1074"/>
      <c r="AB120" s="1074"/>
      <c r="AC120" s="1074"/>
    </row>
    <row r="121" s="955" customFormat="1" ht="15.15" spans="1:29">
      <c r="A121" s="1056"/>
      <c r="B121" s="1203" t="s">
        <v>1476</v>
      </c>
      <c r="C121" s="1211"/>
      <c r="D121" s="1211"/>
      <c r="E121" s="1211"/>
      <c r="F121" s="1225"/>
      <c r="G121" s="1212"/>
      <c r="H121" s="1212"/>
      <c r="I121" s="1212"/>
      <c r="J121" s="1212"/>
      <c r="K121" s="1212"/>
      <c r="L121" s="1250"/>
      <c r="M121" s="1251"/>
      <c r="N121" s="1130"/>
      <c r="O121" s="1130"/>
      <c r="P121" s="1393"/>
      <c r="Q121" s="1130"/>
      <c r="R121" s="1279"/>
      <c r="S121" s="1279"/>
      <c r="T121" s="1279"/>
      <c r="U121" s="1279"/>
      <c r="V121" s="1279"/>
      <c r="W121" s="1279"/>
      <c r="X121" s="1279"/>
      <c r="Y121" s="1279"/>
      <c r="Z121" s="1279"/>
      <c r="AA121" s="1279"/>
      <c r="AB121" s="1279"/>
      <c r="AC121" s="1279"/>
    </row>
    <row r="122" s="955" customFormat="1" ht="14.55" spans="1:29">
      <c r="A122" s="1210"/>
      <c r="B122" s="1201"/>
      <c r="C122" s="1213"/>
      <c r="D122" s="1213"/>
      <c r="E122" s="1213"/>
      <c r="F122" s="1213"/>
      <c r="G122" s="1213"/>
      <c r="H122" s="1213"/>
      <c r="I122" s="1213"/>
      <c r="J122" s="1213"/>
      <c r="K122" s="1213"/>
      <c r="L122" s="1213"/>
      <c r="M122" s="1213"/>
      <c r="N122" s="1130"/>
      <c r="O122" s="1130"/>
      <c r="P122" s="1393"/>
      <c r="Q122" s="1130"/>
      <c r="R122" s="1279"/>
      <c r="S122" s="1279"/>
      <c r="T122" s="1279"/>
      <c r="U122" s="1279"/>
      <c r="V122" s="1279"/>
      <c r="W122" s="1279"/>
      <c r="X122" s="1279"/>
      <c r="Y122" s="1279"/>
      <c r="Z122" s="1279"/>
      <c r="AA122" s="1279"/>
      <c r="AB122" s="1279"/>
      <c r="AC122" s="1279"/>
    </row>
    <row r="123" ht="15.15" spans="1:29">
      <c r="A123" s="1051"/>
      <c r="B123" s="1203" t="s">
        <v>1418</v>
      </c>
      <c r="C123" s="1211"/>
      <c r="D123" s="1211"/>
      <c r="E123" s="1211"/>
      <c r="F123" s="1225"/>
      <c r="G123" s="1225"/>
      <c r="H123" s="1225"/>
      <c r="I123" s="1225"/>
      <c r="J123" s="1225"/>
      <c r="K123" s="1266"/>
      <c r="L123" s="1267"/>
      <c r="M123" s="1268"/>
      <c r="N123" s="1132"/>
      <c r="O123" s="1132"/>
      <c r="P123" s="1391"/>
      <c r="Q123" s="1121"/>
      <c r="R123" s="1074"/>
      <c r="S123" s="1074"/>
      <c r="T123" s="1074"/>
      <c r="U123" s="1074"/>
      <c r="V123" s="1074"/>
      <c r="W123" s="1074"/>
      <c r="X123" s="1074"/>
      <c r="Y123" s="1074"/>
      <c r="Z123" s="1074"/>
      <c r="AA123" s="1074"/>
      <c r="AB123" s="1074"/>
      <c r="AC123" s="1074"/>
    </row>
    <row r="124" ht="14.55" spans="1:29">
      <c r="A124" s="1003"/>
      <c r="B124" s="1205"/>
      <c r="C124" s="1206">
        <v>100</v>
      </c>
      <c r="D124" s="1206">
        <f t="shared" ref="D124:M124" si="30">C124-$K43</f>
        <v>100</v>
      </c>
      <c r="E124" s="1206">
        <f t="shared" si="30"/>
        <v>100</v>
      </c>
      <c r="F124" s="1206">
        <f t="shared" si="30"/>
        <v>100</v>
      </c>
      <c r="G124" s="1206">
        <f t="shared" si="30"/>
        <v>100</v>
      </c>
      <c r="H124" s="1206">
        <f t="shared" si="30"/>
        <v>100</v>
      </c>
      <c r="I124" s="1206">
        <f t="shared" si="30"/>
        <v>100</v>
      </c>
      <c r="J124" s="1206">
        <f t="shared" si="30"/>
        <v>100</v>
      </c>
      <c r="K124" s="1206">
        <f t="shared" si="30"/>
        <v>100</v>
      </c>
      <c r="L124" s="1206">
        <f t="shared" si="30"/>
        <v>100</v>
      </c>
      <c r="M124" s="1246">
        <f t="shared" si="30"/>
        <v>100</v>
      </c>
      <c r="N124" s="1242"/>
      <c r="O124" s="1242"/>
      <c r="P124" s="1391"/>
      <c r="Q124" s="1121"/>
      <c r="R124" s="1074"/>
      <c r="S124" s="1074"/>
      <c r="T124" s="1074"/>
      <c r="U124" s="1074"/>
      <c r="V124" s="1074"/>
      <c r="W124" s="1074"/>
      <c r="X124" s="1074"/>
      <c r="Y124" s="1074"/>
      <c r="Z124" s="1074"/>
      <c r="AA124" s="1074"/>
      <c r="AB124" s="1074"/>
      <c r="AC124" s="1074"/>
    </row>
    <row r="125" ht="29.55" spans="1:29">
      <c r="A125" s="1051"/>
      <c r="B125" s="1203" t="s">
        <v>1419</v>
      </c>
      <c r="C125" s="1221" t="s">
        <v>1437</v>
      </c>
      <c r="D125" s="1221" t="s">
        <v>1438</v>
      </c>
      <c r="E125" s="1221" t="s">
        <v>1439</v>
      </c>
      <c r="F125" s="1221" t="s">
        <v>1440</v>
      </c>
      <c r="G125" s="1221" t="s">
        <v>1441</v>
      </c>
      <c r="H125" s="1204"/>
      <c r="I125" s="1204"/>
      <c r="J125" s="1204"/>
      <c r="K125" s="1243"/>
      <c r="L125" s="1244"/>
      <c r="M125" s="1245"/>
      <c r="N125" s="1132"/>
      <c r="O125" s="1132"/>
      <c r="P125" s="1393"/>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C126-$K44</f>
        <v>100</v>
      </c>
      <c r="E126" s="1206">
        <f>D126-$K44</f>
        <v>100</v>
      </c>
      <c r="F126" s="1206">
        <f>E126-$K44</f>
        <v>100</v>
      </c>
      <c r="G126" s="1206">
        <f>F126-$K44</f>
        <v>100</v>
      </c>
      <c r="H126" s="1206"/>
      <c r="I126" s="1206"/>
      <c r="J126" s="1206"/>
      <c r="K126" s="1206"/>
      <c r="L126" s="1206"/>
      <c r="M126" s="1246"/>
      <c r="N126" s="1242"/>
      <c r="O126" s="1242"/>
      <c r="P126" s="1391"/>
      <c r="Q126" s="1121"/>
      <c r="R126" s="1074"/>
      <c r="S126" s="1074"/>
      <c r="T126" s="1074"/>
      <c r="U126" s="1074"/>
      <c r="V126" s="1074"/>
      <c r="W126" s="1074"/>
      <c r="X126" s="1074"/>
      <c r="Y126" s="1074"/>
      <c r="Z126" s="1074"/>
      <c r="AA126" s="1074"/>
      <c r="AB126" s="1074"/>
      <c r="AC126" s="1074"/>
    </row>
    <row r="127" s="955" customFormat="1" ht="14.55" spans="1:29">
      <c r="A127" s="1056"/>
      <c r="B127" s="1203">
        <f>B45</f>
        <v>111</v>
      </c>
      <c r="C127" s="1211"/>
      <c r="D127" s="1211"/>
      <c r="E127" s="1211"/>
      <c r="F127" s="1211"/>
      <c r="G127" s="1211"/>
      <c r="H127" s="1212"/>
      <c r="I127" s="1212"/>
      <c r="J127" s="1212"/>
      <c r="K127" s="1212"/>
      <c r="L127" s="1250"/>
      <c r="M127" s="1251"/>
      <c r="N127" s="1130"/>
      <c r="O127" s="1130"/>
      <c r="P127" s="1393"/>
      <c r="Q127" s="1130"/>
      <c r="R127" s="1279"/>
      <c r="S127" s="1279"/>
      <c r="T127" s="1279"/>
      <c r="U127" s="1279"/>
      <c r="V127" s="1279"/>
      <c r="W127" s="1279"/>
      <c r="X127" s="1279"/>
      <c r="Y127" s="1279"/>
      <c r="Z127" s="1279"/>
      <c r="AA127" s="1279"/>
      <c r="AB127" s="1279"/>
      <c r="AC127" s="1279"/>
    </row>
    <row r="128" s="955" customFormat="1" ht="14.55" spans="1:29">
      <c r="A128" s="1210"/>
      <c r="B128" s="1205"/>
      <c r="C128" s="1213"/>
      <c r="D128" s="1202"/>
      <c r="E128" s="1202"/>
      <c r="F128" s="1202"/>
      <c r="G128" s="1213"/>
      <c r="H128" s="1214"/>
      <c r="I128" s="1214"/>
      <c r="J128" s="1214"/>
      <c r="K128" s="1214"/>
      <c r="L128" s="1214"/>
      <c r="M128" s="1252"/>
      <c r="N128" s="1130"/>
      <c r="O128" s="1130"/>
      <c r="P128" s="1393"/>
      <c r="Q128" s="1130"/>
      <c r="R128" s="1279"/>
      <c r="S128" s="1279"/>
      <c r="T128" s="1279"/>
      <c r="U128" s="1279"/>
      <c r="V128" s="1279"/>
      <c r="W128" s="1279"/>
      <c r="X128" s="1279"/>
      <c r="Y128" s="1279"/>
      <c r="Z128" s="1279"/>
      <c r="AA128" s="1279"/>
      <c r="AB128" s="1279"/>
      <c r="AC128" s="1279"/>
    </row>
    <row r="129" ht="14.55" spans="1:29">
      <c r="A129" s="1051"/>
      <c r="B129" s="1203">
        <f>B46</f>
        <v>111</v>
      </c>
      <c r="C129" s="1211"/>
      <c r="D129" s="1211"/>
      <c r="E129" s="1211"/>
      <c r="F129" s="1211"/>
      <c r="G129" s="1225"/>
      <c r="H129" s="1225"/>
      <c r="I129" s="1225"/>
      <c r="J129" s="1225"/>
      <c r="K129" s="1266"/>
      <c r="L129" s="1267"/>
      <c r="M129" s="1268"/>
      <c r="N129" s="1132"/>
      <c r="O129" s="1132"/>
      <c r="P129" s="1391"/>
      <c r="Q129" s="1121"/>
      <c r="R129" s="1074"/>
      <c r="S129" s="1074"/>
      <c r="T129" s="1074"/>
      <c r="U129" s="1074"/>
      <c r="V129" s="1074"/>
      <c r="W129" s="1074"/>
      <c r="X129" s="1074"/>
      <c r="Y129" s="1074"/>
      <c r="Z129" s="1074"/>
      <c r="AA129" s="1074"/>
      <c r="AB129" s="1074"/>
      <c r="AC129" s="1074"/>
    </row>
    <row r="130" ht="14.55" spans="1:29">
      <c r="A130" s="1003"/>
      <c r="B130" s="1205"/>
      <c r="C130" s="1213"/>
      <c r="D130" s="1213"/>
      <c r="E130" s="1213"/>
      <c r="F130" s="1213"/>
      <c r="G130" s="1202"/>
      <c r="H130" s="1202"/>
      <c r="I130" s="1202"/>
      <c r="J130" s="1202"/>
      <c r="K130" s="1202"/>
      <c r="L130" s="1202"/>
      <c r="M130" s="1241"/>
      <c r="N130" s="1242"/>
      <c r="O130" s="1242"/>
      <c r="P130" s="1391"/>
      <c r="Q130" s="1121"/>
      <c r="R130" s="1074"/>
      <c r="S130" s="1074"/>
      <c r="T130" s="1074"/>
      <c r="U130" s="1074"/>
      <c r="V130" s="1074"/>
      <c r="W130" s="1074"/>
      <c r="X130" s="1074"/>
      <c r="Y130" s="1074"/>
      <c r="Z130" s="1074"/>
      <c r="AA130" s="1074"/>
      <c r="AB130" s="1074"/>
      <c r="AC130" s="1074"/>
    </row>
    <row r="131" ht="14.55" spans="1:29">
      <c r="A131" s="1051"/>
      <c r="B131" s="1207">
        <f>B47</f>
        <v>111</v>
      </c>
      <c r="C131" s="1197"/>
      <c r="D131" s="1197"/>
      <c r="E131" s="1197"/>
      <c r="F131" s="1197"/>
      <c r="G131" s="1226"/>
      <c r="H131" s="1226"/>
      <c r="I131" s="1226"/>
      <c r="J131" s="1226"/>
      <c r="K131" s="1197"/>
      <c r="L131" s="1234"/>
      <c r="M131" s="1271"/>
      <c r="N131" s="1132"/>
      <c r="O131" s="1132"/>
      <c r="P131" s="1391"/>
      <c r="Q131" s="1121"/>
      <c r="R131" s="1074"/>
      <c r="S131" s="1074"/>
      <c r="T131" s="1074"/>
      <c r="U131" s="1074"/>
      <c r="V131" s="1074"/>
      <c r="W131" s="1074"/>
      <c r="X131" s="1074"/>
      <c r="Y131" s="1074"/>
      <c r="Z131" s="1074"/>
      <c r="AA131" s="1074"/>
      <c r="AB131" s="1074"/>
      <c r="AC131" s="1074"/>
    </row>
    <row r="132" ht="14.55" spans="1:29">
      <c r="A132" s="1013"/>
      <c r="B132" s="1217"/>
      <c r="C132" s="1218"/>
      <c r="D132" s="1218"/>
      <c r="E132" s="1218"/>
      <c r="F132" s="1218"/>
      <c r="G132" s="1227"/>
      <c r="H132" s="1227"/>
      <c r="I132" s="1227"/>
      <c r="J132" s="1227"/>
      <c r="K132" s="1227"/>
      <c r="L132" s="1227"/>
      <c r="M132" s="1272"/>
      <c r="N132" s="1242"/>
      <c r="O132" s="1242"/>
      <c r="P132" s="1391"/>
      <c r="Q132" s="1121"/>
      <c r="R132" s="1074"/>
      <c r="S132" s="1074"/>
      <c r="T132" s="1074"/>
      <c r="U132" s="1074"/>
      <c r="V132" s="1074"/>
      <c r="W132" s="1074"/>
      <c r="X132" s="1074"/>
      <c r="Y132" s="1074"/>
      <c r="Z132" s="1074"/>
      <c r="AA132" s="1074"/>
      <c r="AB132" s="1074"/>
      <c r="AC132"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49">
      <formula1>"简单平均,加权平均"</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1487</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IF(C2="——",ROUND(C43*D3/10000,0),ROUND(C43*D3/10000,0)-D2)</f>
        <v>#DIV/0!</v>
      </c>
      <c r="C2" s="1319"/>
      <c r="D2" s="1280" t="e">
        <f ca="1">SUMIF(INDIRECT("'"&amp;F2&amp;"'"&amp;"!A:A"),"承租人权益价值",INDIRECT("'"&amp;F2&amp;"'"&amp;"!c:c"))</f>
        <v>#REF!</v>
      </c>
      <c r="E2" s="1320" t="s">
        <v>889</v>
      </c>
      <c r="F2" s="1321"/>
      <c r="G2" s="965"/>
      <c r="H2" s="965"/>
      <c r="I2" s="965"/>
      <c r="J2" s="965"/>
      <c r="K2" s="965"/>
      <c r="L2" s="965"/>
      <c r="M2" s="1112"/>
      <c r="N2" s="1112"/>
      <c r="O2" s="1112"/>
      <c r="P2" s="1111"/>
      <c r="Q2" s="1111"/>
      <c r="R2" s="1111"/>
      <c r="S2" s="1111"/>
      <c r="T2" s="1111"/>
      <c r="U2" s="1111"/>
      <c r="V2" s="1111"/>
      <c r="W2" s="1111"/>
      <c r="X2" s="1111"/>
      <c r="Y2" s="1111"/>
      <c r="Z2" s="1111"/>
      <c r="AA2" s="1111"/>
      <c r="AB2" s="1111"/>
      <c r="AC2" s="1178"/>
    </row>
    <row r="3" s="952" customFormat="1" ht="28.5" customHeight="1" spans="1:29">
      <c r="A3" s="250" t="s">
        <v>890</v>
      </c>
      <c r="B3" s="967" t="e">
        <f ca="1">IF(C2="——",C43,ROUND(B2*10000/D3,0))</f>
        <v>#DIV/0!</v>
      </c>
      <c r="C3" s="1322" t="s">
        <v>1372</v>
      </c>
      <c r="D3" s="967">
        <f>IF(D1="",'数据-汇总表'!E3,SUMIF('数据-汇总表'!$C19:$C33,D1,'数据-汇总表'!$E19:$E33))</f>
        <v>0</v>
      </c>
      <c r="E3" s="965"/>
      <c r="F3" s="966"/>
      <c r="G3" s="965"/>
      <c r="H3" s="965"/>
      <c r="I3" s="965"/>
      <c r="J3" s="965"/>
      <c r="K3" s="1112"/>
      <c r="L3" s="965"/>
      <c r="M3" s="1112"/>
      <c r="N3" s="1112"/>
      <c r="O3" s="1112"/>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403"/>
      <c r="M4" s="1404"/>
      <c r="N4" s="1404"/>
      <c r="O4" s="1404"/>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403"/>
      <c r="M5" s="1404"/>
      <c r="N5" s="1404"/>
      <c r="O5" s="1404"/>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403"/>
      <c r="M6" s="1404"/>
      <c r="N6" s="1404"/>
      <c r="O6" s="1404"/>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SUMIF(52:52,YEAR(E7)&amp;"-"&amp;MONTH(E7),53:53)</f>
        <v>0</v>
      </c>
      <c r="G7" s="991"/>
      <c r="H7" s="990">
        <f>SUMIF(52:52,YEAR(G7)&amp;"-"&amp;MONTH(G7),53:53)</f>
        <v>0</v>
      </c>
      <c r="I7" s="991"/>
      <c r="J7" s="990">
        <f>SUMIF(52:52,YEAR(I7)&amp;"-"&amp;MONTH(I7),53:53)</f>
        <v>0</v>
      </c>
      <c r="K7" s="1115"/>
      <c r="L7" s="1405"/>
      <c r="M7" s="1406"/>
      <c r="N7" s="1406"/>
      <c r="O7" s="1406"/>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SUMIF(55:55,E8,56:56)-SUMIF(55:55,C8,56:56)+100</f>
        <v>0</v>
      </c>
      <c r="G8" s="994"/>
      <c r="H8" s="990">
        <f>SUMIF(55:55,G8,56:56)-SUMIF(55:55,C8,56:56)+100</f>
        <v>0</v>
      </c>
      <c r="I8" s="994"/>
      <c r="J8" s="990">
        <f>SUMIF(55:55,I8,56:56)-SUMIF(55:55,C8,56:56)+100</f>
        <v>0</v>
      </c>
      <c r="K8" s="1115"/>
      <c r="L8" s="1405"/>
      <c r="M8" s="1406"/>
      <c r="N8" s="1406"/>
      <c r="O8" s="1406"/>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1323"/>
      <c r="D9" s="998">
        <v>100</v>
      </c>
      <c r="E9" s="1324"/>
      <c r="F9" s="998">
        <f>SUMIF(57:57,E9,58:58)-SUMIF(57:57,C9,58:58)+100</f>
        <v>100</v>
      </c>
      <c r="G9" s="1360"/>
      <c r="H9" s="998">
        <f>SUMIF(57:57,G9,58:58)-SUMIF(57:57,C9,58:58)+100</f>
        <v>100</v>
      </c>
      <c r="I9" s="1360"/>
      <c r="J9" s="998">
        <f>SUMIF(57:57,I9,58:58)-SUMIF(57:57,C9,58:58)+100</f>
        <v>100</v>
      </c>
      <c r="K9" s="1115"/>
      <c r="L9" s="1405"/>
      <c r="M9" s="1406"/>
      <c r="N9" s="1406"/>
      <c r="O9" s="1407"/>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25"/>
      <c r="F10" s="1002">
        <f>SUMIF(59:59,E10,60:60)-SUMIF(59:59,C10,60:60)+100</f>
        <v>100</v>
      </c>
      <c r="G10" s="1363"/>
      <c r="H10" s="1002">
        <f>SUMIF(59:59,G10,60:60)-SUMIF(59:59,C10,60:60)+100</f>
        <v>100</v>
      </c>
      <c r="I10" s="1325"/>
      <c r="J10" s="1002">
        <f>SUMIF(59:59,I10,60:60)-SUMIF(59:59,C10,60:60)+100</f>
        <v>100</v>
      </c>
      <c r="K10" s="1139"/>
      <c r="L10" s="1408"/>
      <c r="M10" s="1409"/>
      <c r="N10" s="1409"/>
      <c r="O10" s="1410"/>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4"/>
      <c r="F11" s="1002" t="e">
        <f>LOOKUP(E11,62:62,63:63)-LOOKUP(C11,62:62,63:63)+100</f>
        <v>#N/A</v>
      </c>
      <c r="G11" s="1005"/>
      <c r="H11" s="1002" t="e">
        <f>LOOKUP(G11,62:62,63:63)-LOOKUP(C11,62:62,63:63)+100</f>
        <v>#N/A</v>
      </c>
      <c r="I11" s="1004"/>
      <c r="J11" s="1002" t="e">
        <f>LOOKUP(I11,62:62,63:63)-LOOKUP(C11,62:62,63:63)+100</f>
        <v>#N/A</v>
      </c>
      <c r="K11" s="1139"/>
      <c r="L11" s="1411"/>
      <c r="M11" s="1404"/>
      <c r="N11" s="1404"/>
      <c r="O11" s="1412"/>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2">
        <f>SUMIF(64:64,E12,65:65)-SUMIF(64:64,C12,65:65)+100</f>
        <v>100</v>
      </c>
      <c r="G12" s="1402"/>
      <c r="H12" s="1002">
        <f>SUMIF(64:64,G12,65:65)-SUMIF(64:64,C12,65:65)+100</f>
        <v>100</v>
      </c>
      <c r="I12" s="1326"/>
      <c r="J12" s="1002">
        <f>SUMIF(64:64,I12,65:65)-SUMIF(64:64,C12,65:65)+100</f>
        <v>100</v>
      </c>
      <c r="K12" s="1138"/>
      <c r="L12" s="1405"/>
      <c r="M12" s="1406"/>
      <c r="N12" s="1406"/>
      <c r="O12" s="1407"/>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2">
        <f>SUMIF(66:66,E13,67:67)-SUMIF(66:66,C13,67:67)+100</f>
        <v>100</v>
      </c>
      <c r="G13" s="1402"/>
      <c r="H13" s="1012">
        <f>SUMIF(66:66,G13,67:67)-SUMIF(66:66,C13,67:67)+100</f>
        <v>100</v>
      </c>
      <c r="I13" s="1326"/>
      <c r="J13" s="1012">
        <f>SUMIF(66:66,I13,67:67)-SUMIF(66:66,C13,67:67)+100</f>
        <v>100</v>
      </c>
      <c r="K13" s="1138"/>
      <c r="L13" s="1413"/>
      <c r="M13" s="1404"/>
      <c r="N13" s="1404"/>
      <c r="O13" s="1412"/>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016">
        <f>SUMIF(68:68,E14,69:69)-SUMIF(68:68,C14,69:69)+100</f>
        <v>100</v>
      </c>
      <c r="G14" s="1402"/>
      <c r="H14" s="1016">
        <f>SUMIF(68:68,G14,69:69)-SUMIF(68:68,C14,69:69)+100</f>
        <v>100</v>
      </c>
      <c r="I14" s="1326"/>
      <c r="J14" s="1016">
        <f>SUMIF(68:68,I14,69:69)-SUMIF(68:68,C14,69:69)+100</f>
        <v>100</v>
      </c>
      <c r="K14" s="1138"/>
      <c r="L14" s="1413"/>
      <c r="M14" s="1404"/>
      <c r="N14" s="1404"/>
      <c r="O14" s="1412"/>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1488</v>
      </c>
      <c r="C15" s="1019" t="str">
        <f>估价对象房地状况!G3</f>
        <v>估价对象位于XX开发区，园区建设成熟度XX，产业集聚程度XX</v>
      </c>
      <c r="D15" s="1020">
        <v>100</v>
      </c>
      <c r="E15" s="1021"/>
      <c r="F15" s="1328">
        <f>SUMIF(70:70,E16,71:71)-SUMIF(70:70,C16,71:71)+100</f>
        <v>100</v>
      </c>
      <c r="G15" s="1133"/>
      <c r="H15" s="1020">
        <f>SUMIF(70:70,G16,71:71)-SUMIF(70:70,C16,71:71)+100</f>
        <v>100</v>
      </c>
      <c r="I15" s="1021"/>
      <c r="J15" s="1020">
        <f>SUMIF(70:70,I16,71:71)-SUMIF(70:70,C16,71:71)+100</f>
        <v>100</v>
      </c>
      <c r="K15" s="1341"/>
      <c r="L15" s="1413"/>
      <c r="M15" s="1404"/>
      <c r="N15" s="1404"/>
      <c r="O15" s="1412"/>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413"/>
      <c r="M16" s="1404"/>
      <c r="N16" s="1404"/>
      <c r="O16" s="1412"/>
      <c r="P16" s="1135"/>
      <c r="Q16" s="1093"/>
      <c r="R16" s="1077"/>
      <c r="S16" s="1146"/>
      <c r="T16" s="1077"/>
      <c r="U16" s="1146"/>
      <c r="V16" s="1077"/>
      <c r="W16" s="1146"/>
      <c r="X16" s="1160"/>
      <c r="Y16" s="1135"/>
      <c r="Z16" s="1150"/>
      <c r="AA16" s="1150">
        <v>1</v>
      </c>
      <c r="AB16" s="1150">
        <v>1</v>
      </c>
      <c r="AC16" s="1150">
        <v>1</v>
      </c>
    </row>
    <row r="17" ht="100.8" spans="1:29">
      <c r="A17" s="1003"/>
      <c r="B17" s="1288" t="s">
        <v>1401</v>
      </c>
      <c r="C17" s="1028" t="str">
        <f>估价对象房地状况!G4</f>
        <v>估价对象周边道路状况、公共交通通达情况、停车便捷程度，综合评价交通便捷度较好</v>
      </c>
      <c r="D17" s="1026">
        <v>100</v>
      </c>
      <c r="E17" s="1029"/>
      <c r="F17" s="1119">
        <f>SUMIF(72:72,E18,73:73)-SUMIF(72:72,C18,73:73)+100</f>
        <v>100</v>
      </c>
      <c r="G17" s="1136"/>
      <c r="H17" s="1030">
        <f>SUMIF(72:72,G18,73:73)-SUMIF(72:72,C18,73:73)+100</f>
        <v>100</v>
      </c>
      <c r="I17" s="1029"/>
      <c r="J17" s="1030">
        <f>SUMIF(72:72,I18,73:73)-SUMIF(72:72,C18,73:73)+100</f>
        <v>100</v>
      </c>
      <c r="K17" s="1341"/>
      <c r="L17" s="1413"/>
      <c r="M17" s="1404"/>
      <c r="N17" s="1404"/>
      <c r="O17" s="1412"/>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413"/>
      <c r="M18" s="1404"/>
      <c r="N18" s="1404"/>
      <c r="O18" s="1412"/>
      <c r="P18" s="1135"/>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估价对象房地状况!G5</f>
        <v>估价对象所在区域公共配套设施齐备情况</v>
      </c>
      <c r="D19" s="1030">
        <v>100</v>
      </c>
      <c r="E19" s="985"/>
      <c r="F19" s="1118">
        <f>SUMIF(74:74,E20,75:75)-SUMIF(74:74,C20,75:75)+100</f>
        <v>100</v>
      </c>
      <c r="G19" s="983"/>
      <c r="H19" s="1026">
        <f>SUMIF(74:74,G20,75:75)-SUMIF(74:74,C20,75:75)+100</f>
        <v>100</v>
      </c>
      <c r="I19" s="985"/>
      <c r="J19" s="1026">
        <f>SUMIF(74:74,I20,75:75)-SUMIF(74:74,C20,75:75)+100</f>
        <v>100</v>
      </c>
      <c r="K19" s="1341"/>
      <c r="L19" s="1413"/>
      <c r="M19" s="1404"/>
      <c r="N19" s="1404"/>
      <c r="O19" s="1412"/>
      <c r="P19" s="1135"/>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413"/>
      <c r="M20" s="1404"/>
      <c r="N20" s="1404"/>
      <c r="O20" s="1412"/>
      <c r="P20" s="1135"/>
      <c r="Q20" s="1093"/>
      <c r="R20" s="1077"/>
      <c r="S20" s="1146"/>
      <c r="T20" s="1077"/>
      <c r="U20" s="1146"/>
      <c r="V20" s="1077"/>
      <c r="W20" s="1146"/>
      <c r="X20" s="1160"/>
      <c r="Y20" s="1135"/>
      <c r="Z20" s="1150"/>
      <c r="AA20" s="1150">
        <v>1</v>
      </c>
      <c r="AB20" s="1150">
        <v>1</v>
      </c>
      <c r="AC20" s="1150">
        <v>1</v>
      </c>
    </row>
    <row r="21" ht="43.2" spans="1:29">
      <c r="A21" s="1003"/>
      <c r="B21" s="1291" t="s">
        <v>1403</v>
      </c>
      <c r="C21" s="1028" t="str">
        <f>估价对象房地状况!G6</f>
        <v>估价对象所在区域基础设施水平</v>
      </c>
      <c r="D21" s="1026">
        <v>100</v>
      </c>
      <c r="E21" s="985"/>
      <c r="F21" s="1118">
        <f>SUMIF(76:76,E22,77:77)-SUMIF(76:76,C22,77:77)+100</f>
        <v>100</v>
      </c>
      <c r="G21" s="983"/>
      <c r="H21" s="1026">
        <f>SUMIF(76:76,G22,77:77)-SUMIF(76:76,C22,77:77)+100</f>
        <v>100</v>
      </c>
      <c r="I21" s="985"/>
      <c r="J21" s="1026">
        <f>SUMIF(76:76,I22,77:77)-SUMIF(76:76,C22,77:77)+100</f>
        <v>100</v>
      </c>
      <c r="K21" s="1341"/>
      <c r="L21" s="1413"/>
      <c r="M21" s="1404"/>
      <c r="N21" s="1404"/>
      <c r="O21" s="1412"/>
      <c r="P21" s="1135"/>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413"/>
      <c r="M22" s="1404"/>
      <c r="N22" s="1404"/>
      <c r="O22" s="1412"/>
      <c r="P22" s="1135"/>
      <c r="Q22" s="1093"/>
      <c r="R22" s="1077"/>
      <c r="S22" s="1146"/>
      <c r="T22" s="1077"/>
      <c r="U22" s="1146"/>
      <c r="V22" s="1077"/>
      <c r="W22" s="1146"/>
      <c r="X22" s="1160"/>
      <c r="Y22" s="1135"/>
      <c r="Z22" s="1150"/>
      <c r="AA22" s="1150">
        <v>1</v>
      </c>
      <c r="AB22" s="1150">
        <v>1</v>
      </c>
      <c r="AC22" s="1150">
        <v>1</v>
      </c>
    </row>
    <row r="23" ht="86.4" spans="1:29">
      <c r="A23" s="1003"/>
      <c r="B23" s="1288" t="s">
        <v>1482</v>
      </c>
      <c r="C23" s="1028" t="str">
        <f>估价对象房地状况!G7</f>
        <v>该园区内是否有污染型企业，绿化情况，卫生条件，整体环境状况判断</v>
      </c>
      <c r="D23" s="1026">
        <v>100</v>
      </c>
      <c r="E23" s="1029"/>
      <c r="F23" s="1119">
        <f>SUMIF(78:78,E24,79:79)-SUMIF(78:78,C24,79:79)+100</f>
        <v>100</v>
      </c>
      <c r="G23" s="1136"/>
      <c r="H23" s="1026">
        <f>SUMIF(78:78,G24,79:79)-SUMIF(78:78,C24,79:79)+100</f>
        <v>100</v>
      </c>
      <c r="I23" s="1029"/>
      <c r="J23" s="1026">
        <f>SUMIF(78:78,I24,79:79)-SUMIF(78:78,C24,79:79)+100</f>
        <v>100</v>
      </c>
      <c r="K23" s="1341"/>
      <c r="L23" s="1413"/>
      <c r="M23" s="1404"/>
      <c r="N23" s="1404"/>
      <c r="O23" s="1412"/>
      <c r="P23" s="1135"/>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150">
        <f t="shared" si="5"/>
        <v>1</v>
      </c>
    </row>
    <row r="24" ht="15" spans="1:29">
      <c r="A24" s="1003"/>
      <c r="B24" s="1291"/>
      <c r="C24" s="1023"/>
      <c r="D24" s="1024"/>
      <c r="E24" s="1025"/>
      <c r="F24" s="1120"/>
      <c r="G24" s="1023"/>
      <c r="H24" s="1024"/>
      <c r="I24" s="1025"/>
      <c r="J24" s="1024"/>
      <c r="K24" s="1342"/>
      <c r="L24" s="1413"/>
      <c r="M24" s="1404"/>
      <c r="N24" s="1404"/>
      <c r="O24" s="1412"/>
      <c r="P24" s="1135"/>
      <c r="Q24" s="1093"/>
      <c r="R24" s="1077"/>
      <c r="S24" s="1146"/>
      <c r="T24" s="1077"/>
      <c r="U24" s="1146"/>
      <c r="V24" s="1077"/>
      <c r="W24" s="1146"/>
      <c r="X24" s="1160"/>
      <c r="Y24" s="1135"/>
      <c r="Z24" s="1150"/>
      <c r="AA24" s="1150">
        <v>1</v>
      </c>
      <c r="AB24" s="1150">
        <v>1</v>
      </c>
      <c r="AC24" s="1150">
        <v>1</v>
      </c>
    </row>
    <row r="25" ht="15" spans="1:29">
      <c r="A25" s="975"/>
      <c r="B25" s="1231">
        <v>111</v>
      </c>
      <c r="C25" s="1011">
        <v>111</v>
      </c>
      <c r="D25" s="1012">
        <v>100</v>
      </c>
      <c r="E25" s="1011"/>
      <c r="F25" s="1149">
        <f>SUMIF(80:80,E25,81:81)-SUMIF(80:80,C25,81:81)+100</f>
        <v>100</v>
      </c>
      <c r="G25" s="1011"/>
      <c r="H25" s="1012">
        <f>SUMIF(80:80,G25,81:81)-SUMIF(80:80,C25,81:81)+100</f>
        <v>100</v>
      </c>
      <c r="I25" s="1011"/>
      <c r="J25" s="1012">
        <f>SUMIF(80:80,I25,81:81)-SUMIF(80:80,C25,81:81)+100</f>
        <v>100</v>
      </c>
      <c r="K25" s="1138"/>
      <c r="L25" s="1413"/>
      <c r="M25" s="1404"/>
      <c r="N25" s="1404"/>
      <c r="O25" s="1412"/>
      <c r="P25" s="1135"/>
      <c r="Q25" s="1093">
        <f>B25</f>
        <v>111</v>
      </c>
      <c r="R25" s="1077" t="s">
        <v>1388</v>
      </c>
      <c r="S25" s="1146">
        <f>F25</f>
        <v>100</v>
      </c>
      <c r="T25" s="1077" t="s">
        <v>1388</v>
      </c>
      <c r="U25" s="1146">
        <f>H25</f>
        <v>100</v>
      </c>
      <c r="V25" s="1077" t="s">
        <v>1388</v>
      </c>
      <c r="W25" s="1146">
        <f>J25</f>
        <v>100</v>
      </c>
      <c r="X25" s="1160"/>
      <c r="Y25" s="1135"/>
      <c r="Z25" s="1150">
        <f>Q25</f>
        <v>111</v>
      </c>
      <c r="AA25" s="1150">
        <f t="shared" si="3"/>
        <v>1</v>
      </c>
      <c r="AB25" s="1150">
        <f t="shared" si="4"/>
        <v>1</v>
      </c>
      <c r="AC25" s="1150">
        <f t="shared" si="5"/>
        <v>1</v>
      </c>
    </row>
    <row r="26" ht="15" spans="1:29">
      <c r="A26" s="1003"/>
      <c r="B26" s="1231">
        <v>111</v>
      </c>
      <c r="C26" s="1011">
        <v>111</v>
      </c>
      <c r="D26" s="1012">
        <v>100</v>
      </c>
      <c r="E26" s="1011"/>
      <c r="F26" s="1149">
        <f>SUMIF(82:82,E26,83:83)-SUMIF(82:82,C26,83:83)+100</f>
        <v>100</v>
      </c>
      <c r="G26" s="1011"/>
      <c r="H26" s="1012">
        <f>SUMIF(82:82,G26,83:83)-SUMIF(82:82,C26,83:83)+100</f>
        <v>100</v>
      </c>
      <c r="I26" s="1011"/>
      <c r="J26" s="1012">
        <f>SUMIF(82:82,I26,83:83)-SUMIF(82:82,C26,83:83)+100</f>
        <v>100</v>
      </c>
      <c r="K26" s="1138"/>
      <c r="L26" s="1413"/>
      <c r="M26" s="1404"/>
      <c r="N26" s="1404"/>
      <c r="O26" s="1412"/>
      <c r="P26" s="1135"/>
      <c r="Q26" s="1093">
        <f t="shared" ref="Q26:Q40" si="11">B26</f>
        <v>111</v>
      </c>
      <c r="R26" s="1077" t="s">
        <v>1388</v>
      </c>
      <c r="S26" s="1146">
        <f>F26</f>
        <v>100</v>
      </c>
      <c r="T26" s="1077" t="s">
        <v>1388</v>
      </c>
      <c r="U26" s="1146">
        <f>H26</f>
        <v>100</v>
      </c>
      <c r="V26" s="1077" t="s">
        <v>1388</v>
      </c>
      <c r="W26" s="1146">
        <f>J26</f>
        <v>100</v>
      </c>
      <c r="X26" s="1160"/>
      <c r="Y26" s="1135"/>
      <c r="Z26" s="1150">
        <f>Q26</f>
        <v>111</v>
      </c>
      <c r="AA26" s="1150">
        <f t="shared" si="3"/>
        <v>1</v>
      </c>
      <c r="AB26" s="1150">
        <f t="shared" si="4"/>
        <v>1</v>
      </c>
      <c r="AC26" s="1150">
        <f t="shared" si="5"/>
        <v>1</v>
      </c>
    </row>
    <row r="27" s="953" customFormat="1" ht="15" spans="1:29">
      <c r="A27" s="1006"/>
      <c r="B27" s="1231">
        <v>111</v>
      </c>
      <c r="C27" s="1011">
        <v>111</v>
      </c>
      <c r="D27" s="1031">
        <v>100</v>
      </c>
      <c r="E27" s="1011"/>
      <c r="F27" s="1049">
        <f>SUMIF(84:84,E27,85:85)-SUMIF(84:84,C27,85:85)+100</f>
        <v>100</v>
      </c>
      <c r="G27" s="1011"/>
      <c r="H27" s="1031">
        <f>SUMIF(84:84,G27,85:85)-SUMIF(84:84,C27,85:85)+100</f>
        <v>100</v>
      </c>
      <c r="I27" s="1011"/>
      <c r="J27" s="1031">
        <f>SUMIF(84:84,I27,85:85)-SUMIF(84:84,C27,85:85)+100</f>
        <v>100</v>
      </c>
      <c r="K27" s="1138"/>
      <c r="L27" s="1405"/>
      <c r="M27" s="1406"/>
      <c r="N27" s="1406"/>
      <c r="O27" s="1407"/>
      <c r="P27" s="1135"/>
      <c r="Q27" s="1170">
        <f t="shared" si="11"/>
        <v>111</v>
      </c>
      <c r="R27" s="1123" t="s">
        <v>1388</v>
      </c>
      <c r="S27" s="1168">
        <f>F27</f>
        <v>100</v>
      </c>
      <c r="T27" s="1123" t="s">
        <v>1388</v>
      </c>
      <c r="U27" s="1168">
        <f>H27</f>
        <v>100</v>
      </c>
      <c r="V27" s="1123" t="s">
        <v>1388</v>
      </c>
      <c r="W27" s="1168">
        <f>J27</f>
        <v>100</v>
      </c>
      <c r="X27" s="1169"/>
      <c r="Y27" s="1135"/>
      <c r="Z27" s="1181">
        <f>Q27</f>
        <v>111</v>
      </c>
      <c r="AA27" s="1150">
        <f t="shared" si="3"/>
        <v>1</v>
      </c>
      <c r="AB27" s="1150">
        <f t="shared" si="4"/>
        <v>1</v>
      </c>
      <c r="AC27" s="1150">
        <f t="shared" si="5"/>
        <v>1</v>
      </c>
    </row>
    <row r="28" ht="15.75" spans="1:29">
      <c r="A28" s="1013"/>
      <c r="B28" s="1231">
        <v>111</v>
      </c>
      <c r="C28" s="1015">
        <v>111</v>
      </c>
      <c r="D28" s="1016">
        <v>100</v>
      </c>
      <c r="E28" s="1011"/>
      <c r="F28" s="1333">
        <f>SUMIF(86:86,E28,87:87)-SUMIF(86:86,C28,87:87)+100</f>
        <v>100</v>
      </c>
      <c r="G28" s="1326"/>
      <c r="H28" s="1016">
        <f>SUMIF(86:86,G28,87:87)-SUMIF(86:86,C28,87:87)+100</f>
        <v>100</v>
      </c>
      <c r="I28" s="1326"/>
      <c r="J28" s="1016">
        <f>SUMIF(86:86,I28,87:87)-SUMIF(86:86,C28,87:87)+100</f>
        <v>100</v>
      </c>
      <c r="K28" s="1138"/>
      <c r="L28" s="1413"/>
      <c r="M28" s="1404"/>
      <c r="N28" s="1404"/>
      <c r="O28" s="1412"/>
      <c r="P28" s="1135"/>
      <c r="Q28" s="1093">
        <f t="shared" si="11"/>
        <v>111</v>
      </c>
      <c r="R28" s="1077" t="s">
        <v>1388</v>
      </c>
      <c r="S28" s="1146">
        <f t="shared" ref="S28:S40" si="12">F28</f>
        <v>100</v>
      </c>
      <c r="T28" s="1077" t="s">
        <v>1388</v>
      </c>
      <c r="U28" s="1146">
        <f t="shared" ref="U28:U40" si="13">H28</f>
        <v>100</v>
      </c>
      <c r="V28" s="1077" t="s">
        <v>1388</v>
      </c>
      <c r="W28" s="1146">
        <f t="shared" ref="W28:W40" si="14">J28</f>
        <v>100</v>
      </c>
      <c r="X28" s="1160"/>
      <c r="Y28" s="1135"/>
      <c r="Z28" s="1150">
        <f t="shared" ref="Z28:Z40" si="15">Q28</f>
        <v>111</v>
      </c>
      <c r="AA28" s="1150">
        <f t="shared" si="3"/>
        <v>1</v>
      </c>
      <c r="AB28" s="1150">
        <f t="shared" si="4"/>
        <v>1</v>
      </c>
      <c r="AC28" s="1150">
        <f t="shared" si="5"/>
        <v>1</v>
      </c>
    </row>
    <row r="29" ht="30.6" spans="1:29">
      <c r="A29" s="1330" t="s">
        <v>1407</v>
      </c>
      <c r="B29" s="996" t="s">
        <v>1408</v>
      </c>
      <c r="C29" s="1331"/>
      <c r="D29" s="972">
        <v>100</v>
      </c>
      <c r="E29" s="1331"/>
      <c r="F29" s="1149">
        <f>SUMIF(88:88,E29,89:89)-SUMIF(88:88,C29,89:89)+100</f>
        <v>100</v>
      </c>
      <c r="G29" s="1331"/>
      <c r="H29" s="1012">
        <f>SUMIF(88:88,G29,89:89)-SUMIF(88:88,C29,89:89)+100</f>
        <v>100</v>
      </c>
      <c r="I29" s="1331"/>
      <c r="J29" s="972">
        <f>SUMIF(88:88,I29,89:89)-SUMIF(88:88,C29,89:89)+100</f>
        <v>100</v>
      </c>
      <c r="K29" s="1139"/>
      <c r="L29" s="1413"/>
      <c r="M29" s="1404"/>
      <c r="N29" s="1404"/>
      <c r="O29" s="1412"/>
      <c r="P29" s="1140" t="s">
        <v>1409</v>
      </c>
      <c r="Q29" s="1093" t="str">
        <f t="shared" si="11"/>
        <v>建筑类型</v>
      </c>
      <c r="R29" s="1077" t="s">
        <v>1388</v>
      </c>
      <c r="S29" s="1146">
        <f t="shared" si="12"/>
        <v>100</v>
      </c>
      <c r="T29" s="1077" t="s">
        <v>1388</v>
      </c>
      <c r="U29" s="1146">
        <f t="shared" si="13"/>
        <v>100</v>
      </c>
      <c r="V29" s="1077" t="s">
        <v>1388</v>
      </c>
      <c r="W29" s="1146">
        <f t="shared" si="14"/>
        <v>100</v>
      </c>
      <c r="X29" s="1160"/>
      <c r="Y29" s="1143" t="s">
        <v>1409</v>
      </c>
      <c r="Z29" s="1150" t="str">
        <f t="shared" si="15"/>
        <v>建筑类型</v>
      </c>
      <c r="AA29" s="1150">
        <f t="shared" si="3"/>
        <v>1</v>
      </c>
      <c r="AB29" s="1150">
        <f t="shared" si="4"/>
        <v>1</v>
      </c>
      <c r="AC29" s="1150">
        <f t="shared" si="5"/>
        <v>1</v>
      </c>
    </row>
    <row r="30" s="955" customFormat="1" ht="15" spans="1:29">
      <c r="A30" s="1056"/>
      <c r="B30" s="1000" t="s">
        <v>1410</v>
      </c>
      <c r="C30" s="1326"/>
      <c r="D30" s="1002">
        <v>100</v>
      </c>
      <c r="E30" s="1005"/>
      <c r="F30" s="1000" t="e">
        <f>LOOKUP(E30,91:91,92:92)-LOOKUP(C30,91:91,92:92)+100</f>
        <v>#N/A</v>
      </c>
      <c r="G30" s="1004"/>
      <c r="H30" s="1002" t="e">
        <f>LOOKUP(G30,91:91,92:92)-LOOKUP(C30,91:91,92:92)+100</f>
        <v>#N/A</v>
      </c>
      <c r="I30" s="1004"/>
      <c r="J30" s="1002" t="e">
        <f>LOOKUP(I30,91:91,92:92)-LOOKUP(C30,91:91,92:92)+100</f>
        <v>#N/A</v>
      </c>
      <c r="K30" s="1138"/>
      <c r="L30" s="1411"/>
      <c r="M30" s="1414"/>
      <c r="N30" s="1414"/>
      <c r="O30" s="1415"/>
      <c r="P30" s="1143"/>
      <c r="Q30" s="1344" t="str">
        <f t="shared" si="11"/>
        <v>项目建筑规模</v>
      </c>
      <c r="R30" s="1171" t="s">
        <v>1388</v>
      </c>
      <c r="S30" s="1172" t="e">
        <f t="shared" si="12"/>
        <v>#N/A</v>
      </c>
      <c r="T30" s="1171" t="s">
        <v>1388</v>
      </c>
      <c r="U30" s="1172" t="e">
        <f t="shared" si="13"/>
        <v>#N/A</v>
      </c>
      <c r="V30" s="1171" t="s">
        <v>1388</v>
      </c>
      <c r="W30" s="1172" t="e">
        <f t="shared" si="14"/>
        <v>#N/A</v>
      </c>
      <c r="X30" s="1173"/>
      <c r="Y30" s="1143"/>
      <c r="Z30" s="1182" t="str">
        <f t="shared" si="15"/>
        <v>项目建筑规模</v>
      </c>
      <c r="AA30" s="1150" t="e">
        <f t="shared" si="3"/>
        <v>#N/A</v>
      </c>
      <c r="AB30" s="1150" t="e">
        <f t="shared" si="4"/>
        <v>#N/A</v>
      </c>
      <c r="AC30" s="1150" t="e">
        <f t="shared" si="5"/>
        <v>#N/A</v>
      </c>
    </row>
    <row r="31" ht="15" spans="1:29">
      <c r="A31" s="1051"/>
      <c r="B31" s="1000" t="s">
        <v>1411</v>
      </c>
      <c r="C31" s="1052"/>
      <c r="D31" s="1012">
        <v>100</v>
      </c>
      <c r="E31" s="1052"/>
      <c r="F31" s="1149">
        <f>SUMIF(93:93,E31,94:94)-SUMIF(93:93,C31,94:94)+100</f>
        <v>100</v>
      </c>
      <c r="G31" s="1052"/>
      <c r="H31" s="1012">
        <f>SUMIF(93:93,G31,94:94)-SUMIF(93:93,C31,94:94)+100</f>
        <v>100</v>
      </c>
      <c r="I31" s="1052"/>
      <c r="J31" s="1012">
        <f>SUMIF(93:93,I31,94:94)-SUMIF(93:93,C31,94:94)+100</f>
        <v>100</v>
      </c>
      <c r="K31" s="1139"/>
      <c r="L31" s="1413"/>
      <c r="M31" s="1404"/>
      <c r="N31" s="1404"/>
      <c r="O31" s="1412"/>
      <c r="P31" s="1143"/>
      <c r="Q31" s="1093" t="str">
        <f t="shared" si="11"/>
        <v>建筑结构</v>
      </c>
      <c r="R31" s="1077" t="s">
        <v>1388</v>
      </c>
      <c r="S31" s="1146">
        <f t="shared" si="12"/>
        <v>100</v>
      </c>
      <c r="T31" s="1077" t="s">
        <v>1388</v>
      </c>
      <c r="U31" s="1146">
        <f t="shared" si="13"/>
        <v>100</v>
      </c>
      <c r="V31" s="1077" t="s">
        <v>1388</v>
      </c>
      <c r="W31" s="1146">
        <f t="shared" si="14"/>
        <v>100</v>
      </c>
      <c r="X31" s="1160"/>
      <c r="Y31" s="1143"/>
      <c r="Z31" s="1150" t="str">
        <f t="shared" si="15"/>
        <v>建筑结构</v>
      </c>
      <c r="AA31" s="1150">
        <f t="shared" si="3"/>
        <v>1</v>
      </c>
      <c r="AB31" s="1150">
        <f t="shared" si="4"/>
        <v>1</v>
      </c>
      <c r="AC31" s="1150">
        <f t="shared" si="5"/>
        <v>1</v>
      </c>
    </row>
    <row r="32" ht="15" spans="1:29">
      <c r="A32" s="1051"/>
      <c r="B32" s="1000" t="s">
        <v>1413</v>
      </c>
      <c r="C32" s="1052"/>
      <c r="D32" s="1012">
        <v>100</v>
      </c>
      <c r="E32" s="1052"/>
      <c r="F32" s="1149">
        <f>SUMIF(95:95,E32,96:96)-SUMIF(95:95,C32,96:96)+100</f>
        <v>100</v>
      </c>
      <c r="G32" s="1052"/>
      <c r="H32" s="1012">
        <f>SUMIF(95:95,G32,96:96)-SUMIF(95:95,C32,96:96)+100</f>
        <v>100</v>
      </c>
      <c r="I32" s="1052"/>
      <c r="J32" s="1012">
        <f>SUMIF(95:95,I32,96:96)-SUMIF(95:95,C32,96:96)+100</f>
        <v>100</v>
      </c>
      <c r="K32" s="1139"/>
      <c r="L32" s="1413"/>
      <c r="M32" s="1404"/>
      <c r="N32" s="1404"/>
      <c r="O32" s="1412"/>
      <c r="P32" s="1143"/>
      <c r="Q32" s="1093" t="str">
        <f t="shared" si="11"/>
        <v>公共部分装修</v>
      </c>
      <c r="R32" s="1077" t="s">
        <v>1388</v>
      </c>
      <c r="S32" s="1146">
        <f t="shared" si="12"/>
        <v>100</v>
      </c>
      <c r="T32" s="1077" t="s">
        <v>1388</v>
      </c>
      <c r="U32" s="1146">
        <f t="shared" si="13"/>
        <v>100</v>
      </c>
      <c r="V32" s="1077" t="s">
        <v>1388</v>
      </c>
      <c r="W32" s="1146">
        <f t="shared" si="14"/>
        <v>100</v>
      </c>
      <c r="X32" s="1160"/>
      <c r="Y32" s="1143"/>
      <c r="Z32" s="1150" t="str">
        <f t="shared" si="15"/>
        <v>公共部分装修</v>
      </c>
      <c r="AA32" s="1150">
        <f t="shared" si="3"/>
        <v>1</v>
      </c>
      <c r="AB32" s="1150">
        <f t="shared" si="4"/>
        <v>1</v>
      </c>
      <c r="AC32" s="1150">
        <f t="shared" si="5"/>
        <v>1</v>
      </c>
    </row>
    <row r="33" ht="15" spans="1:29">
      <c r="A33" s="1051"/>
      <c r="B33" s="1000" t="s">
        <v>541</v>
      </c>
      <c r="C33" s="1326"/>
      <c r="D33" s="1012">
        <v>100</v>
      </c>
      <c r="E33" s="1326"/>
      <c r="F33" s="1149" t="e">
        <f>LOOKUP(E33,98:98,99:99)-LOOKUP(C33,98:98,99:99)+100</f>
        <v>#N/A</v>
      </c>
      <c r="G33" s="1326"/>
      <c r="H33" s="1149" t="e">
        <f>LOOKUP(G33,98:98,99:99)-LOOKUP(C33,98:98,99:99)+100</f>
        <v>#N/A</v>
      </c>
      <c r="I33" s="1326"/>
      <c r="J33" s="1012" t="e">
        <f>LOOKUP(I33,98:98,99:99)-LOOKUP(C33,98:98,99:99)+100</f>
        <v>#N/A</v>
      </c>
      <c r="K33" s="1139"/>
      <c r="L33" s="1413"/>
      <c r="M33" s="1404"/>
      <c r="N33" s="1404"/>
      <c r="O33" s="1412"/>
      <c r="P33" s="1143"/>
      <c r="Q33" s="1093" t="str">
        <f t="shared" si="11"/>
        <v>成新度</v>
      </c>
      <c r="R33" s="1077" t="s">
        <v>1388</v>
      </c>
      <c r="S33" s="1146" t="e">
        <f t="shared" si="12"/>
        <v>#N/A</v>
      </c>
      <c r="T33" s="1077" t="s">
        <v>1388</v>
      </c>
      <c r="U33" s="1146" t="e">
        <f t="shared" si="13"/>
        <v>#N/A</v>
      </c>
      <c r="V33" s="1077" t="s">
        <v>1388</v>
      </c>
      <c r="W33" s="1146" t="e">
        <f t="shared" si="14"/>
        <v>#N/A</v>
      </c>
      <c r="X33" s="1160"/>
      <c r="Y33" s="1143"/>
      <c r="Z33" s="1150" t="str">
        <f t="shared" si="15"/>
        <v>成新度</v>
      </c>
      <c r="AA33" s="1150" t="e">
        <f t="shared" si="3"/>
        <v>#N/A</v>
      </c>
      <c r="AB33" s="1150" t="e">
        <f t="shared" si="4"/>
        <v>#N/A</v>
      </c>
      <c r="AC33" s="1150" t="e">
        <f t="shared" si="5"/>
        <v>#N/A</v>
      </c>
    </row>
    <row r="34" s="953" customFormat="1" ht="15" spans="1:29">
      <c r="A34" s="1053"/>
      <c r="B34" s="1000" t="s">
        <v>1414</v>
      </c>
      <c r="C34" s="1052"/>
      <c r="D34" s="1002">
        <v>100</v>
      </c>
      <c r="E34" s="1052"/>
      <c r="F34" s="1149">
        <f>SUMIF(100:100,E34,101:101)-SUMIF(100:100,C34,101:101)+100</f>
        <v>100</v>
      </c>
      <c r="G34" s="1052"/>
      <c r="H34" s="1012">
        <f>SUMIF(100:100,G34,101:101)-SUMIF(100:100,C34,101:101)+100</f>
        <v>100</v>
      </c>
      <c r="I34" s="1052"/>
      <c r="J34" s="1012">
        <f>SUMIF(100:100,I34,101:101)-SUMIF(100:100,C34,101:101)+100</f>
        <v>100</v>
      </c>
      <c r="K34" s="1139"/>
      <c r="L34" s="1405"/>
      <c r="M34" s="1406"/>
      <c r="N34" s="1406"/>
      <c r="O34" s="1407"/>
      <c r="P34" s="1143"/>
      <c r="Q34" s="1170" t="str">
        <f t="shared" si="11"/>
        <v>物业管理</v>
      </c>
      <c r="R34" s="1123" t="s">
        <v>1388</v>
      </c>
      <c r="S34" s="1168">
        <f t="shared" si="12"/>
        <v>100</v>
      </c>
      <c r="T34" s="1123" t="s">
        <v>1388</v>
      </c>
      <c r="U34" s="1168">
        <f t="shared" si="13"/>
        <v>100</v>
      </c>
      <c r="V34" s="1123" t="s">
        <v>1388</v>
      </c>
      <c r="W34" s="1168">
        <f t="shared" si="14"/>
        <v>100</v>
      </c>
      <c r="X34" s="1169"/>
      <c r="Y34" s="1143"/>
      <c r="Z34" s="1181" t="str">
        <f t="shared" si="15"/>
        <v>物业管理</v>
      </c>
      <c r="AA34" s="1181">
        <f t="shared" si="3"/>
        <v>1</v>
      </c>
      <c r="AB34" s="1181">
        <f t="shared" si="4"/>
        <v>1</v>
      </c>
      <c r="AC34" s="1181">
        <f t="shared" si="5"/>
        <v>1</v>
      </c>
    </row>
    <row r="35" ht="15" spans="1:29">
      <c r="A35" s="1051"/>
      <c r="B35" s="1000" t="s">
        <v>1415</v>
      </c>
      <c r="C35" s="1052"/>
      <c r="D35" s="1012">
        <v>100</v>
      </c>
      <c r="E35" s="1052"/>
      <c r="F35" s="1149">
        <f>SUMIF(102:102,E35,103:103)-SUMIF(102:102,C35,103:103)+100</f>
        <v>100</v>
      </c>
      <c r="G35" s="1052"/>
      <c r="H35" s="1012">
        <f>SUMIF(102:102,G35,103:103)-SUMIF(102:102,C35,103:103)+100</f>
        <v>100</v>
      </c>
      <c r="I35" s="1052"/>
      <c r="J35" s="1012">
        <f>SUMIF(102:102,I35,103:103)-SUMIF(102:102,C35,103:103)+100</f>
        <v>100</v>
      </c>
      <c r="K35" s="1139"/>
      <c r="L35" s="1413"/>
      <c r="M35" s="1404"/>
      <c r="N35" s="1404"/>
      <c r="O35" s="1412"/>
      <c r="P35" s="1143" t="s">
        <v>1409</v>
      </c>
      <c r="Q35" s="1093" t="str">
        <f t="shared" si="11"/>
        <v>市政基础设施</v>
      </c>
      <c r="R35" s="1077" t="s">
        <v>1388</v>
      </c>
      <c r="S35" s="1146">
        <f t="shared" si="12"/>
        <v>100</v>
      </c>
      <c r="T35" s="1077" t="s">
        <v>1388</v>
      </c>
      <c r="U35" s="1146">
        <f t="shared" si="13"/>
        <v>100</v>
      </c>
      <c r="V35" s="1077" t="s">
        <v>1388</v>
      </c>
      <c r="W35" s="1146">
        <f t="shared" si="14"/>
        <v>100</v>
      </c>
      <c r="X35" s="1160"/>
      <c r="Y35" s="1143" t="s">
        <v>1409</v>
      </c>
      <c r="Z35" s="1150" t="str">
        <f t="shared" si="15"/>
        <v>市政基础设施</v>
      </c>
      <c r="AA35" s="1150">
        <f t="shared" si="3"/>
        <v>1</v>
      </c>
      <c r="AB35" s="1150">
        <f t="shared" si="4"/>
        <v>1</v>
      </c>
      <c r="AC35" s="1150">
        <f t="shared" si="5"/>
        <v>1</v>
      </c>
    </row>
    <row r="36" ht="15" spans="1:29">
      <c r="A36" s="1051"/>
      <c r="B36" s="1000" t="s">
        <v>1418</v>
      </c>
      <c r="C36" s="1052"/>
      <c r="D36" s="1012">
        <v>100</v>
      </c>
      <c r="E36" s="1052"/>
      <c r="F36" s="1149">
        <f>SUMIF(104:104,E36,105:105)-SUMIF(104:104,C36,105:105)+100</f>
        <v>100</v>
      </c>
      <c r="G36" s="1052"/>
      <c r="H36" s="1012">
        <f>SUMIF(104:104,G36,105:105)-SUMIF(104:104,C36,105:105)+100</f>
        <v>100</v>
      </c>
      <c r="I36" s="1052"/>
      <c r="J36" s="1012">
        <f>SUMIF(104:104,I36,105:105)-SUMIF(104:104,C36,105:105)+100</f>
        <v>100</v>
      </c>
      <c r="K36" s="1139"/>
      <c r="L36" s="1413"/>
      <c r="M36" s="1404"/>
      <c r="N36" s="1404"/>
      <c r="O36" s="1412"/>
      <c r="P36" s="1143"/>
      <c r="Q36" s="1093" t="str">
        <f t="shared" si="11"/>
        <v>内部装修</v>
      </c>
      <c r="R36" s="1077" t="s">
        <v>1388</v>
      </c>
      <c r="S36" s="1146">
        <f t="shared" si="12"/>
        <v>100</v>
      </c>
      <c r="T36" s="1077" t="s">
        <v>1388</v>
      </c>
      <c r="U36" s="1146">
        <f t="shared" si="13"/>
        <v>100</v>
      </c>
      <c r="V36" s="1077" t="s">
        <v>1388</v>
      </c>
      <c r="W36" s="1146">
        <f t="shared" si="14"/>
        <v>100</v>
      </c>
      <c r="X36" s="1160"/>
      <c r="Y36" s="1143"/>
      <c r="Z36" s="1150" t="str">
        <f t="shared" si="15"/>
        <v>内部装修</v>
      </c>
      <c r="AA36" s="1150">
        <f t="shared" si="3"/>
        <v>1</v>
      </c>
      <c r="AB36" s="1150">
        <f t="shared" si="4"/>
        <v>1</v>
      </c>
      <c r="AC36" s="1150">
        <f t="shared" si="5"/>
        <v>1</v>
      </c>
    </row>
    <row r="37" ht="15" spans="1:29">
      <c r="A37" s="1051"/>
      <c r="B37" s="1000" t="s">
        <v>1489</v>
      </c>
      <c r="C37" s="1036"/>
      <c r="D37" s="1012">
        <v>100</v>
      </c>
      <c r="E37" s="1036"/>
      <c r="F37" s="1149">
        <f>SUMIF(106:106,E37,107:107)-SUMIF(106:106,C37,107:107)+100</f>
        <v>100</v>
      </c>
      <c r="G37" s="1036"/>
      <c r="H37" s="1012">
        <f>SUMIF(106:106,G37,107:107)-SUMIF(106:106,C37,107:107)+100</f>
        <v>100</v>
      </c>
      <c r="I37" s="1036"/>
      <c r="J37" s="1012">
        <f>SUMIF(106:106,I37,107:107)-SUMIF(106:106,C37,107:107)+100</f>
        <v>100</v>
      </c>
      <c r="K37" s="1139"/>
      <c r="L37" s="1413"/>
      <c r="M37" s="1404"/>
      <c r="N37" s="1404"/>
      <c r="O37" s="1412"/>
      <c r="P37" s="1143"/>
      <c r="Q37" s="1093" t="str">
        <f t="shared" si="11"/>
        <v>内部装修状况</v>
      </c>
      <c r="R37" s="1077" t="s">
        <v>1388</v>
      </c>
      <c r="S37" s="1146">
        <f t="shared" si="12"/>
        <v>100</v>
      </c>
      <c r="T37" s="1077" t="s">
        <v>1388</v>
      </c>
      <c r="U37" s="1146">
        <f t="shared" si="13"/>
        <v>100</v>
      </c>
      <c r="V37" s="1077" t="s">
        <v>1388</v>
      </c>
      <c r="W37" s="1146">
        <f t="shared" si="14"/>
        <v>100</v>
      </c>
      <c r="X37" s="1160"/>
      <c r="Y37" s="1143"/>
      <c r="Z37" s="1150" t="str">
        <f t="shared" si="15"/>
        <v>内部装修状况</v>
      </c>
      <c r="AA37" s="1150">
        <f t="shared" si="3"/>
        <v>1</v>
      </c>
      <c r="AB37" s="1150">
        <f t="shared" si="4"/>
        <v>1</v>
      </c>
      <c r="AC37" s="1150">
        <f t="shared" si="5"/>
        <v>1</v>
      </c>
    </row>
    <row r="38" s="955" customFormat="1" ht="15" spans="1:29">
      <c r="A38" s="1056"/>
      <c r="B38" s="1231">
        <v>111</v>
      </c>
      <c r="C38" s="1326"/>
      <c r="D38" s="1012">
        <v>100</v>
      </c>
      <c r="E38" s="1011"/>
      <c r="F38" s="1149">
        <f>SUMIF(108:108,E38,109:109)-SUMIF(108:108,C38,109:109)+100</f>
        <v>100</v>
      </c>
      <c r="G38" s="1326"/>
      <c r="H38" s="1012">
        <f>SUMIF(108:108,G38,109:109)-SUMIF(108:108,C38,109:109)+100</f>
        <v>100</v>
      </c>
      <c r="I38" s="1326"/>
      <c r="J38" s="1012">
        <f>SUMIF(108:108,I38,109:1038)-SUMIF(108:108,C38,109:109)+100</f>
        <v>100</v>
      </c>
      <c r="K38" s="1138"/>
      <c r="L38" s="1411"/>
      <c r="M38" s="1414"/>
      <c r="N38" s="1414"/>
      <c r="O38" s="1415"/>
      <c r="P38" s="1143"/>
      <c r="Q38" s="1344">
        <f t="shared" si="11"/>
        <v>111</v>
      </c>
      <c r="R38" s="1171" t="s">
        <v>1388</v>
      </c>
      <c r="S38" s="1172">
        <f t="shared" si="12"/>
        <v>100</v>
      </c>
      <c r="T38" s="1171" t="s">
        <v>1388</v>
      </c>
      <c r="U38" s="1172">
        <f t="shared" si="13"/>
        <v>100</v>
      </c>
      <c r="V38" s="1171" t="s">
        <v>1388</v>
      </c>
      <c r="W38" s="1172">
        <f t="shared" si="14"/>
        <v>100</v>
      </c>
      <c r="X38" s="1173"/>
      <c r="Y38" s="1143"/>
      <c r="Z38" s="1182">
        <f t="shared" si="15"/>
        <v>111</v>
      </c>
      <c r="AA38" s="1150">
        <f t="shared" si="3"/>
        <v>1</v>
      </c>
      <c r="AB38" s="1150">
        <f t="shared" si="4"/>
        <v>1</v>
      </c>
      <c r="AC38" s="1150">
        <f t="shared" si="5"/>
        <v>1</v>
      </c>
    </row>
    <row r="39" ht="15" spans="1:29">
      <c r="A39" s="1051"/>
      <c r="B39" s="1231">
        <v>111</v>
      </c>
      <c r="C39" s="1326"/>
      <c r="D39" s="1012">
        <v>100</v>
      </c>
      <c r="E39" s="1011"/>
      <c r="F39" s="1149">
        <f>SUMIF(110:110,E39,111:111)-SUMIF(110:110,C39,111:111)+100</f>
        <v>100</v>
      </c>
      <c r="G39" s="1326"/>
      <c r="H39" s="1012">
        <f>SUMIF(110:110,G39,111:111)-SUMIF(110:110,C39,111:111)+100</f>
        <v>100</v>
      </c>
      <c r="I39" s="1326"/>
      <c r="J39" s="1012">
        <f>SUMIF(110:110,I39,111:111)-SUMIF(110:110,C39,111:111)+100</f>
        <v>100</v>
      </c>
      <c r="K39" s="1138"/>
      <c r="L39" s="1413"/>
      <c r="M39" s="1404"/>
      <c r="N39" s="1404"/>
      <c r="O39" s="1412"/>
      <c r="P39" s="1143"/>
      <c r="Q39" s="1093">
        <f t="shared" si="11"/>
        <v>111</v>
      </c>
      <c r="R39" s="1077" t="s">
        <v>1388</v>
      </c>
      <c r="S39" s="1146">
        <f t="shared" si="12"/>
        <v>100</v>
      </c>
      <c r="T39" s="1077" t="s">
        <v>1388</v>
      </c>
      <c r="U39" s="1146">
        <f t="shared" si="13"/>
        <v>100</v>
      </c>
      <c r="V39" s="1077" t="s">
        <v>1388</v>
      </c>
      <c r="W39" s="1146">
        <f t="shared" si="14"/>
        <v>100</v>
      </c>
      <c r="X39" s="1160"/>
      <c r="Y39" s="1143"/>
      <c r="Z39" s="1150">
        <f t="shared" si="15"/>
        <v>111</v>
      </c>
      <c r="AA39" s="1150">
        <f t="shared" si="3"/>
        <v>1</v>
      </c>
      <c r="AB39" s="1150">
        <f t="shared" si="4"/>
        <v>1</v>
      </c>
      <c r="AC39" s="1150">
        <f t="shared" si="5"/>
        <v>1</v>
      </c>
    </row>
    <row r="40" ht="15.75" spans="1:29">
      <c r="A40" s="1332"/>
      <c r="B40" s="1014">
        <v>111</v>
      </c>
      <c r="C40" s="1015"/>
      <c r="D40" s="1016">
        <v>100</v>
      </c>
      <c r="E40" s="1011"/>
      <c r="F40" s="1333">
        <f>SUMIF(112:112,E40,113:113)-SUMIF(112:112,C40,113:113)+100</f>
        <v>100</v>
      </c>
      <c r="G40" s="1326"/>
      <c r="H40" s="1016">
        <f>SUMIF(112:112,G40,113:113)-SUMIF(112:112,C40,113:113)+100</f>
        <v>100</v>
      </c>
      <c r="I40" s="1326"/>
      <c r="J40" s="1016">
        <f>SUMIF(112:112,I40,113:113)-SUMIF(112:112,C40,113:113)+100</f>
        <v>100</v>
      </c>
      <c r="K40" s="1138"/>
      <c r="L40" s="1413"/>
      <c r="M40" s="1404"/>
      <c r="N40" s="1404"/>
      <c r="O40" s="1412"/>
      <c r="P40" s="1416"/>
      <c r="Q40" s="1093">
        <f t="shared" si="11"/>
        <v>111</v>
      </c>
      <c r="R40" s="1077" t="s">
        <v>1388</v>
      </c>
      <c r="S40" s="1146">
        <f t="shared" si="12"/>
        <v>100</v>
      </c>
      <c r="T40" s="1077" t="s">
        <v>1388</v>
      </c>
      <c r="U40" s="1146">
        <f t="shared" si="13"/>
        <v>100</v>
      </c>
      <c r="V40" s="1077" t="s">
        <v>1388</v>
      </c>
      <c r="W40" s="1146">
        <f t="shared" si="14"/>
        <v>100</v>
      </c>
      <c r="X40" s="1160"/>
      <c r="Y40" s="1416"/>
      <c r="Z40" s="1150">
        <f t="shared" si="15"/>
        <v>111</v>
      </c>
      <c r="AA40" s="1150">
        <f t="shared" si="3"/>
        <v>1</v>
      </c>
      <c r="AB40" s="1150">
        <f t="shared" si="4"/>
        <v>1</v>
      </c>
      <c r="AC40" s="1150">
        <f t="shared" si="5"/>
        <v>1</v>
      </c>
    </row>
    <row r="41" ht="14.4" spans="1:29">
      <c r="A41" s="1058" t="s">
        <v>1420</v>
      </c>
      <c r="B41" s="1334"/>
      <c r="C41" s="1335" t="s">
        <v>124</v>
      </c>
      <c r="D41" s="1061"/>
      <c r="E41" s="1062"/>
      <c r="F41" s="1063"/>
      <c r="G41" s="1064"/>
      <c r="H41" s="1065"/>
      <c r="I41" s="1062"/>
      <c r="J41" s="1065"/>
      <c r="K41" s="1146"/>
      <c r="L41" s="1417"/>
      <c r="M41" s="1106"/>
      <c r="N41" s="1404"/>
      <c r="O41" s="1106"/>
      <c r="P41" s="1093" t="str">
        <f>A41</f>
        <v>成交单价（元/平方米）</v>
      </c>
      <c r="Q41" s="1093"/>
      <c r="R41" s="1150">
        <f>E41</f>
        <v>0</v>
      </c>
      <c r="S41" s="1150"/>
      <c r="T41" s="1150">
        <f>G41</f>
        <v>0</v>
      </c>
      <c r="U41" s="1150"/>
      <c r="V41" s="1150">
        <f>I41</f>
        <v>0</v>
      </c>
      <c r="W41" s="1150"/>
      <c r="X41" s="1081"/>
      <c r="Y41" s="1183"/>
      <c r="Z41" s="1081"/>
      <c r="AA41" s="1081"/>
      <c r="AB41" s="1081"/>
      <c r="AC41" s="1081"/>
    </row>
    <row r="42" ht="15.15" spans="1:29">
      <c r="A42" s="1066" t="s">
        <v>1421</v>
      </c>
      <c r="B42" s="1336"/>
      <c r="C42" s="1071" t="e">
        <f>R43</f>
        <v>#DIV/0!</v>
      </c>
      <c r="D42" s="1069" t="s">
        <v>1422</v>
      </c>
      <c r="E42" s="1068" t="e">
        <f>R42</f>
        <v>#DIV/0!</v>
      </c>
      <c r="F42" s="1070"/>
      <c r="G42" s="1071" t="e">
        <f>T42</f>
        <v>#DIV/0!</v>
      </c>
      <c r="H42" s="1070"/>
      <c r="I42" s="1068" t="e">
        <f>V42</f>
        <v>#DIV/0!</v>
      </c>
      <c r="J42" s="1070"/>
      <c r="K42" s="1148">
        <f>F42+H42+J42</f>
        <v>0</v>
      </c>
      <c r="L42" s="1417"/>
      <c r="M42" s="1106"/>
      <c r="N42" s="1404"/>
      <c r="O42" s="1106"/>
      <c r="P42" s="1093" t="str">
        <f>A42</f>
        <v>比较价值（元/平方米）</v>
      </c>
      <c r="Q42" s="1093"/>
      <c r="R42" s="1150" t="e">
        <f>IF(F1="售价",ROUND(PRODUCT(R41,AA7:AA40),0),ROUND(PRODUCT(R41,AA7:AA40),1))</f>
        <v>#DIV/0!</v>
      </c>
      <c r="S42" s="1150"/>
      <c r="T42" s="1150" t="e">
        <f>IF(F1="售价",ROUND(PRODUCT(T41,AB7:AB40),0),ROUND(PRODUCT(T41,AB7:AB40),1))</f>
        <v>#DIV/0!</v>
      </c>
      <c r="U42" s="1150"/>
      <c r="V42" s="1150" t="e">
        <f>IF(F1="售价",ROUND(PRODUCT(V41,AC7:AC40),0),ROUND(PRODUCT(V41,AC7:AC40),1))</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417"/>
      <c r="M43" s="1106"/>
      <c r="N43" s="1106"/>
      <c r="O43" s="1106"/>
      <c r="P43" s="1149" t="str">
        <f>A43</f>
        <v>估价对象XX用房的比较价值（楼面单价，元/平方米）</v>
      </c>
      <c r="Q43" s="1174"/>
      <c r="R43" s="1175" t="e">
        <f>IF(F1="售价",ROUND(IF(D42="简单平均",AVERAGE(R42:V42),R42*F42+T42*H42+V42*J42),0),ROUND(IF(D42="简单平均",AVERAGE(R42:V42),R42*F42+T42*H42+V42*J42),1))</f>
        <v>#DIV/0!</v>
      </c>
      <c r="S43" s="1175"/>
      <c r="T43" s="1175"/>
      <c r="U43" s="1175"/>
      <c r="V43" s="1175"/>
      <c r="W43" s="1175"/>
      <c r="X43" s="1081"/>
      <c r="Y43" s="1081"/>
      <c r="Z43" s="1081"/>
      <c r="AA43" s="1081"/>
      <c r="AB43" s="1081"/>
      <c r="AC43" s="1081"/>
    </row>
    <row r="44" spans="1:15">
      <c r="A44" s="1074"/>
      <c r="B44" s="1074"/>
      <c r="C44" s="1074"/>
      <c r="D44" s="1074"/>
      <c r="E44" s="1074"/>
      <c r="F44" s="1074"/>
      <c r="G44" s="1074"/>
      <c r="H44" s="1074"/>
      <c r="I44" s="1074"/>
      <c r="J44" s="1074"/>
      <c r="K44" s="1074"/>
      <c r="L44" s="1106"/>
      <c r="M44" s="1106"/>
      <c r="N44" s="1106"/>
      <c r="O44" s="1106"/>
    </row>
    <row r="45" spans="1:15">
      <c r="A45" s="1074"/>
      <c r="B45" s="1074"/>
      <c r="C45" s="1074"/>
      <c r="D45" s="1074"/>
      <c r="E45" s="1074"/>
      <c r="F45" s="1074"/>
      <c r="G45" s="1074"/>
      <c r="H45" s="1074"/>
      <c r="I45" s="1074"/>
      <c r="J45" s="1074"/>
      <c r="K45" s="1074"/>
      <c r="L45" s="1106"/>
      <c r="M45" s="1106"/>
      <c r="N45" s="1106"/>
      <c r="O45" s="1106"/>
    </row>
    <row r="46" ht="13.5" customHeight="1" spans="1:15">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106"/>
      <c r="M46" s="1106"/>
      <c r="N46" s="1106"/>
      <c r="O46" s="1106"/>
    </row>
    <row r="47" ht="13.5" customHeight="1" spans="1:15">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106"/>
      <c r="M47" s="1106"/>
      <c r="N47" s="1106"/>
      <c r="O47" s="1106"/>
    </row>
    <row r="48" s="956" customFormat="1" ht="13.5" customHeight="1" spans="1:15">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418"/>
      <c r="M48" s="1418"/>
      <c r="N48" s="1418"/>
      <c r="O48" s="1418"/>
    </row>
    <row r="49" s="956" customFormat="1" spans="1:15">
      <c r="A49" s="1080"/>
      <c r="B49" s="1074"/>
      <c r="C49" s="1074"/>
      <c r="D49" s="1080"/>
      <c r="E49" s="1080"/>
      <c r="F49" s="1080"/>
      <c r="G49" s="1080"/>
      <c r="H49" s="1080"/>
      <c r="I49" s="1080"/>
      <c r="J49" s="1080"/>
      <c r="K49" s="1080"/>
      <c r="L49" s="1418"/>
      <c r="M49" s="1418"/>
      <c r="N49" s="1418"/>
      <c r="O49" s="1418"/>
    </row>
    <row r="50" spans="1:15">
      <c r="A50" s="1074"/>
      <c r="B50" s="1074"/>
      <c r="C50" s="1074"/>
      <c r="D50" s="1074"/>
      <c r="E50" s="1074"/>
      <c r="F50" s="1074"/>
      <c r="G50" s="1074"/>
      <c r="H50" s="1074"/>
      <c r="I50" s="1074"/>
      <c r="J50" s="1074"/>
      <c r="K50" s="1074"/>
      <c r="L50" s="1106"/>
      <c r="M50" s="1106"/>
      <c r="N50" s="1106"/>
      <c r="O50" s="1106"/>
    </row>
    <row r="51" ht="21.15" spans="1:17">
      <c r="A51" s="1107" t="s">
        <v>1427</v>
      </c>
      <c r="B51" s="1081"/>
      <c r="C51" s="1108"/>
      <c r="D51" s="1108"/>
      <c r="E51" s="1108"/>
      <c r="F51" s="1109"/>
      <c r="G51" s="1109"/>
      <c r="H51" s="1108"/>
      <c r="I51" s="1108"/>
      <c r="J51" s="1108"/>
      <c r="K51" s="1306"/>
      <c r="L51" s="1155"/>
      <c r="M51" s="1155"/>
      <c r="N51" s="1155"/>
      <c r="O51" s="1155"/>
      <c r="P51" s="1419"/>
      <c r="Q51" s="1421"/>
    </row>
    <row r="52" s="953" customFormat="1" ht="14.4" spans="1:16">
      <c r="A52" s="1337" t="s">
        <v>1386</v>
      </c>
      <c r="B52" s="1338"/>
      <c r="C52" s="1186" t="str">
        <f>YEAR(C7)&amp;"-"&amp;MONTH(C7)</f>
        <v>2022-7</v>
      </c>
      <c r="D52" s="1220">
        <f>EDATE(C52,-1)</f>
        <v>44713</v>
      </c>
      <c r="E52" s="1220">
        <f t="shared" ref="E52:O52" si="16">EDATE(D52,-1)</f>
        <v>44682</v>
      </c>
      <c r="F52" s="1220">
        <f t="shared" si="16"/>
        <v>44652</v>
      </c>
      <c r="G52" s="1220">
        <f t="shared" si="16"/>
        <v>44621</v>
      </c>
      <c r="H52" s="1220">
        <f t="shared" si="16"/>
        <v>44593</v>
      </c>
      <c r="I52" s="1220">
        <f t="shared" si="16"/>
        <v>44562</v>
      </c>
      <c r="J52" s="1220">
        <f t="shared" si="16"/>
        <v>44531</v>
      </c>
      <c r="K52" s="1220">
        <f t="shared" si="16"/>
        <v>44501</v>
      </c>
      <c r="L52" s="1220">
        <f t="shared" si="16"/>
        <v>44470</v>
      </c>
      <c r="M52" s="1220">
        <f t="shared" si="16"/>
        <v>44440</v>
      </c>
      <c r="N52" s="1220">
        <f t="shared" si="16"/>
        <v>44409</v>
      </c>
      <c r="O52" s="1220">
        <f t="shared" si="16"/>
        <v>44378</v>
      </c>
      <c r="P52" s="1420"/>
    </row>
    <row r="53" s="953" customFormat="1" spans="1:16">
      <c r="A53" s="1032"/>
      <c r="B53" s="1195"/>
      <c r="C53" s="1339">
        <v>100</v>
      </c>
      <c r="D53" s="1199"/>
      <c r="E53" s="1199"/>
      <c r="F53" s="1199"/>
      <c r="G53" s="1199"/>
      <c r="H53" s="1199"/>
      <c r="I53" s="1199"/>
      <c r="J53" s="1199"/>
      <c r="K53" s="1199"/>
      <c r="L53" s="1199"/>
      <c r="M53" s="1007"/>
      <c r="N53" s="1199"/>
      <c r="O53" s="1237"/>
      <c r="P53" s="1421"/>
    </row>
    <row r="54" s="953" customFormat="1" ht="15.15" spans="1:17">
      <c r="A54" s="1190" t="s">
        <v>1428</v>
      </c>
      <c r="B54" s="1191"/>
      <c r="C54" s="1192"/>
      <c r="D54" s="1193"/>
      <c r="E54" s="1193"/>
      <c r="F54" s="1193"/>
      <c r="G54" s="1193"/>
      <c r="H54" s="1193"/>
      <c r="I54" s="1193"/>
      <c r="J54" s="1193"/>
      <c r="K54" s="1193"/>
      <c r="L54" s="1193"/>
      <c r="M54" s="1232"/>
      <c r="N54" s="1422"/>
      <c r="O54" s="1423"/>
      <c r="P54" s="1421"/>
      <c r="Q54" s="1421"/>
    </row>
    <row r="55" s="953" customFormat="1" ht="14.4" spans="1:17">
      <c r="A55" s="1194" t="s">
        <v>1389</v>
      </c>
      <c r="B55" s="1195"/>
      <c r="C55" s="1196" t="s">
        <v>1390</v>
      </c>
      <c r="D55" s="1197"/>
      <c r="E55" s="1197"/>
      <c r="F55" s="1197"/>
      <c r="G55" s="1197"/>
      <c r="H55" s="1197"/>
      <c r="I55" s="1197"/>
      <c r="J55" s="1197"/>
      <c r="K55" s="1197"/>
      <c r="L55" s="1234"/>
      <c r="M55" s="1235"/>
      <c r="N55" s="1405"/>
      <c r="O55" s="1405"/>
      <c r="P55" s="1424"/>
      <c r="Q55" s="1421"/>
    </row>
    <row r="56" s="953" customFormat="1" ht="14.55" spans="1:17">
      <c r="A56" s="1194"/>
      <c r="B56" s="1195"/>
      <c r="C56" s="1198">
        <v>100</v>
      </c>
      <c r="D56" s="1199"/>
      <c r="E56" s="1199"/>
      <c r="F56" s="1199"/>
      <c r="G56" s="1199"/>
      <c r="H56" s="1199"/>
      <c r="I56" s="1199"/>
      <c r="J56" s="1199"/>
      <c r="K56" s="1199"/>
      <c r="L56" s="1199"/>
      <c r="M56" s="1237"/>
      <c r="N56" s="1405"/>
      <c r="O56" s="1405"/>
      <c r="P56" s="1421"/>
      <c r="Q56" s="1421"/>
    </row>
    <row r="57" ht="14.4" spans="1:17">
      <c r="A57" s="1017" t="s">
        <v>1429</v>
      </c>
      <c r="B57" s="1200" t="s">
        <v>1393</v>
      </c>
      <c r="C57" s="1088">
        <f>C9</f>
        <v>0</v>
      </c>
      <c r="D57" s="1144"/>
      <c r="E57" s="1144"/>
      <c r="F57" s="1144"/>
      <c r="G57" s="1144"/>
      <c r="H57" s="1144"/>
      <c r="I57" s="1144"/>
      <c r="J57" s="1144"/>
      <c r="K57" s="1238"/>
      <c r="L57" s="1239"/>
      <c r="M57" s="1240"/>
      <c r="N57" s="1413"/>
      <c r="O57" s="1413"/>
      <c r="P57" s="1421"/>
      <c r="Q57" s="1421"/>
    </row>
    <row r="58" ht="14.55" spans="1:17">
      <c r="A58" s="1003"/>
      <c r="B58" s="1201"/>
      <c r="C58" s="1202">
        <v>100</v>
      </c>
      <c r="D58" s="1202"/>
      <c r="E58" s="1202"/>
      <c r="F58" s="1202"/>
      <c r="G58" s="1202"/>
      <c r="H58" s="1202"/>
      <c r="I58" s="1202"/>
      <c r="J58" s="1202"/>
      <c r="K58" s="1202"/>
      <c r="L58" s="1202"/>
      <c r="M58" s="1241"/>
      <c r="N58" s="1425"/>
      <c r="O58" s="1425"/>
      <c r="P58" s="1421"/>
      <c r="Q58" s="1421"/>
    </row>
    <row r="59" ht="29.55" spans="1:17">
      <c r="A59" s="1003"/>
      <c r="B59" s="1203" t="s">
        <v>1396</v>
      </c>
      <c r="C59" s="1204" t="s">
        <v>1430</v>
      </c>
      <c r="D59" s="1204" t="s">
        <v>1431</v>
      </c>
      <c r="E59" s="1204" t="s">
        <v>1432</v>
      </c>
      <c r="F59" s="1204" t="s">
        <v>1433</v>
      </c>
      <c r="G59" s="1204" t="s">
        <v>1434</v>
      </c>
      <c r="H59" s="1204" t="s">
        <v>1435</v>
      </c>
      <c r="I59" s="1204" t="s">
        <v>1436</v>
      </c>
      <c r="J59" s="1204"/>
      <c r="K59" s="1243"/>
      <c r="L59" s="1244"/>
      <c r="M59" s="1245"/>
      <c r="N59" s="1413"/>
      <c r="O59" s="1413"/>
      <c r="P59" s="1421"/>
      <c r="Q59" s="1421"/>
    </row>
    <row r="60" ht="14.55" spans="1:17">
      <c r="A60" s="1003"/>
      <c r="B60" s="1205"/>
      <c r="C60" s="1206" t="s">
        <v>1478</v>
      </c>
      <c r="D60" s="1206" t="s">
        <v>1478</v>
      </c>
      <c r="E60" s="1206">
        <v>100</v>
      </c>
      <c r="F60" s="1206">
        <f>E60-$K10</f>
        <v>100</v>
      </c>
      <c r="G60" s="1206">
        <f>F60-$K10</f>
        <v>100</v>
      </c>
      <c r="H60" s="1206">
        <f>G60-$K10</f>
        <v>100</v>
      </c>
      <c r="I60" s="1206">
        <f>H60-$K10</f>
        <v>100</v>
      </c>
      <c r="J60" s="1206"/>
      <c r="K60" s="1206"/>
      <c r="L60" s="1206"/>
      <c r="M60" s="1246"/>
      <c r="N60" s="1425"/>
      <c r="O60" s="1425"/>
      <c r="P60" s="1421"/>
      <c r="Q60" s="1421"/>
    </row>
    <row r="61" ht="15.15" spans="1:17">
      <c r="A61" s="1003"/>
      <c r="B61" s="1207" t="s">
        <v>1397</v>
      </c>
      <c r="C61" s="1208" t="str">
        <f>C62&amp;"（含）"&amp;"-"&amp;D62</f>
        <v>（含）-</v>
      </c>
      <c r="D61" s="1208" t="str">
        <f t="shared" ref="D61:L61" si="17">D62&amp;"（含）"&amp;"-"&amp;E62</f>
        <v>（含）-</v>
      </c>
      <c r="E61" s="1208" t="str">
        <f t="shared" si="17"/>
        <v>（含）-</v>
      </c>
      <c r="F61" s="1208" t="str">
        <f t="shared" si="17"/>
        <v>（含）-</v>
      </c>
      <c r="G61" s="1208" t="str">
        <f t="shared" si="17"/>
        <v>（含）-</v>
      </c>
      <c r="H61" s="1208" t="str">
        <f t="shared" si="17"/>
        <v>（含）-</v>
      </c>
      <c r="I61" s="1208" t="str">
        <f t="shared" si="17"/>
        <v>（含）-</v>
      </c>
      <c r="J61" s="1208" t="str">
        <f t="shared" si="17"/>
        <v>（含）-</v>
      </c>
      <c r="K61" s="1208" t="str">
        <f t="shared" si="17"/>
        <v>（含）-</v>
      </c>
      <c r="L61" s="1208" t="str">
        <f t="shared" si="17"/>
        <v>（含）-</v>
      </c>
      <c r="M61" s="1024" t="str">
        <f>M62&amp;"（含）"&amp;"-"&amp;P62</f>
        <v>（含）-</v>
      </c>
      <c r="N61" s="1425"/>
      <c r="O61" s="1425"/>
      <c r="P61" s="1421"/>
      <c r="Q61" s="1421"/>
    </row>
    <row r="62" spans="1:17">
      <c r="A62" s="1003"/>
      <c r="B62" s="1209"/>
      <c r="C62" s="1009"/>
      <c r="D62" s="1009"/>
      <c r="E62" s="1009"/>
      <c r="F62" s="1009"/>
      <c r="G62" s="1009"/>
      <c r="H62" s="1009"/>
      <c r="I62" s="1009"/>
      <c r="J62" s="1009"/>
      <c r="K62" s="1247"/>
      <c r="L62" s="1248"/>
      <c r="M62" s="1249"/>
      <c r="N62" s="1413"/>
      <c r="O62" s="1413"/>
      <c r="P62" s="1421"/>
      <c r="Q62" s="1421"/>
    </row>
    <row r="63" ht="14.55" spans="1:17">
      <c r="A63" s="1003"/>
      <c r="B63" s="1201"/>
      <c r="C63" s="1206">
        <v>100</v>
      </c>
      <c r="D63" s="1206">
        <f t="shared" ref="D63:M63" si="18">C63-$K11</f>
        <v>100</v>
      </c>
      <c r="E63" s="1206">
        <f t="shared" si="18"/>
        <v>100</v>
      </c>
      <c r="F63" s="1206">
        <f t="shared" si="18"/>
        <v>100</v>
      </c>
      <c r="G63" s="1206">
        <f t="shared" si="18"/>
        <v>100</v>
      </c>
      <c r="H63" s="1206">
        <f t="shared" si="18"/>
        <v>100</v>
      </c>
      <c r="I63" s="1206">
        <f t="shared" si="18"/>
        <v>100</v>
      </c>
      <c r="J63" s="1206">
        <f t="shared" si="18"/>
        <v>100</v>
      </c>
      <c r="K63" s="1206">
        <f t="shared" si="18"/>
        <v>100</v>
      </c>
      <c r="L63" s="1206">
        <f t="shared" si="18"/>
        <v>100</v>
      </c>
      <c r="M63" s="1246">
        <f t="shared" si="18"/>
        <v>100</v>
      </c>
      <c r="N63" s="1425"/>
      <c r="O63" s="1425"/>
      <c r="P63" s="1421"/>
      <c r="Q63" s="1421"/>
    </row>
    <row r="64" s="955" customFormat="1" ht="14.55" spans="1:17">
      <c r="A64" s="1210"/>
      <c r="B64" s="1203">
        <f>B12</f>
        <v>111</v>
      </c>
      <c r="C64" s="1211"/>
      <c r="D64" s="1211"/>
      <c r="E64" s="1211"/>
      <c r="F64" s="1211"/>
      <c r="G64" s="1211"/>
      <c r="H64" s="1212"/>
      <c r="I64" s="1212"/>
      <c r="J64" s="1212"/>
      <c r="K64" s="1212"/>
      <c r="L64" s="1250"/>
      <c r="M64" s="1251"/>
      <c r="N64" s="1411"/>
      <c r="O64" s="1411"/>
      <c r="P64" s="1426"/>
      <c r="Q64" s="1426"/>
    </row>
    <row r="65" s="955" customFormat="1" ht="14.55" spans="1:17">
      <c r="A65" s="1210"/>
      <c r="B65" s="1205"/>
      <c r="C65" s="1213"/>
      <c r="D65" s="1202"/>
      <c r="E65" s="1202"/>
      <c r="F65" s="1202"/>
      <c r="G65" s="1202"/>
      <c r="H65" s="1202"/>
      <c r="I65" s="1202"/>
      <c r="J65" s="1202"/>
      <c r="K65" s="1202"/>
      <c r="L65" s="1202"/>
      <c r="M65" s="1241"/>
      <c r="N65" s="1425"/>
      <c r="O65" s="1425"/>
      <c r="P65" s="1426"/>
      <c r="Q65" s="1426"/>
    </row>
    <row r="66" s="955" customFormat="1" ht="14.55" spans="1:17">
      <c r="A66" s="1210"/>
      <c r="B66" s="1203">
        <f>B13</f>
        <v>111</v>
      </c>
      <c r="C66" s="1211"/>
      <c r="D66" s="1211"/>
      <c r="E66" s="1211"/>
      <c r="F66" s="1211"/>
      <c r="G66" s="1211"/>
      <c r="H66" s="1212"/>
      <c r="I66" s="1212"/>
      <c r="J66" s="1212"/>
      <c r="K66" s="1212"/>
      <c r="L66" s="1250"/>
      <c r="M66" s="1251"/>
      <c r="N66" s="1411"/>
      <c r="O66" s="1411"/>
      <c r="P66" s="1427"/>
      <c r="Q66" s="1427"/>
    </row>
    <row r="67" s="955" customFormat="1" ht="14.55" spans="1:17">
      <c r="A67" s="1210"/>
      <c r="B67" s="1205"/>
      <c r="C67" s="1213"/>
      <c r="D67" s="1202"/>
      <c r="E67" s="1202"/>
      <c r="F67" s="1202"/>
      <c r="G67" s="1213"/>
      <c r="H67" s="1214"/>
      <c r="I67" s="1214"/>
      <c r="J67" s="1214"/>
      <c r="K67" s="1214"/>
      <c r="L67" s="1214"/>
      <c r="M67" s="1252"/>
      <c r="N67" s="1411"/>
      <c r="O67" s="1411"/>
      <c r="P67" s="1426"/>
      <c r="Q67" s="1426"/>
    </row>
    <row r="68" s="955" customFormat="1" ht="14.55" spans="1:17">
      <c r="A68" s="1210"/>
      <c r="B68" s="1207">
        <f>B14</f>
        <v>111</v>
      </c>
      <c r="C68" s="1197"/>
      <c r="D68" s="1197"/>
      <c r="E68" s="1197"/>
      <c r="F68" s="1197"/>
      <c r="G68" s="1197"/>
      <c r="H68" s="1215"/>
      <c r="I68" s="1215"/>
      <c r="J68" s="1215"/>
      <c r="K68" s="1215"/>
      <c r="L68" s="1253"/>
      <c r="M68" s="1254"/>
      <c r="N68" s="1411"/>
      <c r="O68" s="1411"/>
      <c r="P68" s="1428"/>
      <c r="Q68" s="1426"/>
    </row>
    <row r="69" s="955" customFormat="1" ht="14.55" spans="1:17">
      <c r="A69" s="1216"/>
      <c r="B69" s="1217"/>
      <c r="C69" s="1218"/>
      <c r="D69" s="1218"/>
      <c r="E69" s="1218"/>
      <c r="F69" s="1218"/>
      <c r="G69" s="1218"/>
      <c r="H69" s="1219"/>
      <c r="I69" s="1219"/>
      <c r="J69" s="1219"/>
      <c r="K69" s="1219"/>
      <c r="L69" s="1219"/>
      <c r="M69" s="1256"/>
      <c r="N69" s="1411"/>
      <c r="O69" s="1411"/>
      <c r="P69" s="1426"/>
      <c r="Q69" s="1426"/>
    </row>
    <row r="70" ht="14.4" spans="1:17">
      <c r="A70" s="1017" t="s">
        <v>1398</v>
      </c>
      <c r="B70" s="1200" t="s">
        <v>1488</v>
      </c>
      <c r="C70" s="1220" t="s">
        <v>1437</v>
      </c>
      <c r="D70" s="1220" t="s">
        <v>1438</v>
      </c>
      <c r="E70" s="1220" t="s">
        <v>1439</v>
      </c>
      <c r="F70" s="1220" t="s">
        <v>1440</v>
      </c>
      <c r="G70" s="1220" t="s">
        <v>1441</v>
      </c>
      <c r="H70" s="1088"/>
      <c r="I70" s="1088"/>
      <c r="J70" s="1088"/>
      <c r="K70" s="1257"/>
      <c r="L70" s="1258"/>
      <c r="M70" s="1259"/>
      <c r="N70" s="1413"/>
      <c r="O70" s="1413"/>
      <c r="P70" s="1429"/>
      <c r="Q70" s="1421"/>
    </row>
    <row r="71" ht="14.55" spans="1:17">
      <c r="A71" s="1003"/>
      <c r="B71" s="1205"/>
      <c r="C71" s="1206">
        <v>100</v>
      </c>
      <c r="D71" s="1206">
        <f>C71-$K15</f>
        <v>100</v>
      </c>
      <c r="E71" s="1206">
        <f>D71-$K15</f>
        <v>100</v>
      </c>
      <c r="F71" s="1206">
        <f>E71-$K15</f>
        <v>100</v>
      </c>
      <c r="G71" s="1206">
        <f>F71-$K15</f>
        <v>100</v>
      </c>
      <c r="H71" s="1206"/>
      <c r="I71" s="1206"/>
      <c r="J71" s="1206"/>
      <c r="K71" s="1206"/>
      <c r="L71" s="1206"/>
      <c r="M71" s="1246"/>
      <c r="N71" s="1425"/>
      <c r="O71" s="1425"/>
      <c r="P71" s="1421"/>
      <c r="Q71" s="1421"/>
    </row>
    <row r="72" ht="15.15" spans="1:17">
      <c r="A72" s="1003"/>
      <c r="B72" s="1203" t="s">
        <v>1401</v>
      </c>
      <c r="C72" s="1221" t="s">
        <v>1437</v>
      </c>
      <c r="D72" s="1221" t="s">
        <v>1438</v>
      </c>
      <c r="E72" s="1221" t="s">
        <v>1439</v>
      </c>
      <c r="F72" s="1221" t="s">
        <v>1440</v>
      </c>
      <c r="G72" s="1221" t="s">
        <v>1441</v>
      </c>
      <c r="H72" s="1204"/>
      <c r="I72" s="1204"/>
      <c r="J72" s="1204"/>
      <c r="K72" s="1243"/>
      <c r="L72" s="1244"/>
      <c r="M72" s="1245"/>
      <c r="N72" s="1413"/>
      <c r="O72" s="1413"/>
      <c r="P72" s="1421"/>
      <c r="Q72" s="1421"/>
    </row>
    <row r="73" ht="14.55" spans="1:17">
      <c r="A73" s="1003"/>
      <c r="B73" s="1205"/>
      <c r="C73" s="1206">
        <v>100</v>
      </c>
      <c r="D73" s="1206">
        <f>C73-$K17</f>
        <v>100</v>
      </c>
      <c r="E73" s="1206">
        <f>D73-$K17</f>
        <v>100</v>
      </c>
      <c r="F73" s="1206">
        <f>E73-$K17</f>
        <v>100</v>
      </c>
      <c r="G73" s="1206">
        <f>F73-$K17</f>
        <v>100</v>
      </c>
      <c r="H73" s="1206"/>
      <c r="I73" s="1206"/>
      <c r="J73" s="1206"/>
      <c r="K73" s="1206"/>
      <c r="L73" s="1206"/>
      <c r="M73" s="1246"/>
      <c r="N73" s="1425"/>
      <c r="O73" s="1425"/>
      <c r="P73" s="1421"/>
      <c r="Q73" s="1421"/>
    </row>
    <row r="74" ht="15.15" spans="1:17">
      <c r="A74" s="1003"/>
      <c r="B74" s="1203" t="s">
        <v>1402</v>
      </c>
      <c r="C74" s="1221" t="s">
        <v>1437</v>
      </c>
      <c r="D74" s="1221" t="s">
        <v>1438</v>
      </c>
      <c r="E74" s="1221" t="s">
        <v>1439</v>
      </c>
      <c r="F74" s="1221" t="s">
        <v>1440</v>
      </c>
      <c r="G74" s="1221" t="s">
        <v>1441</v>
      </c>
      <c r="H74" s="1204"/>
      <c r="I74" s="1204"/>
      <c r="J74" s="1204"/>
      <c r="K74" s="1243"/>
      <c r="L74" s="1244"/>
      <c r="M74" s="1245"/>
      <c r="N74" s="1413"/>
      <c r="O74" s="1413"/>
      <c r="P74" s="1421"/>
      <c r="Q74" s="1421"/>
    </row>
    <row r="75" ht="14.55" spans="1:17">
      <c r="A75" s="1003"/>
      <c r="B75" s="1205"/>
      <c r="C75" s="1206">
        <v>100</v>
      </c>
      <c r="D75" s="1206">
        <f>C75-$K19</f>
        <v>100</v>
      </c>
      <c r="E75" s="1206">
        <f>D75-$K19</f>
        <v>100</v>
      </c>
      <c r="F75" s="1206">
        <f>E75-$K19</f>
        <v>100</v>
      </c>
      <c r="G75" s="1206">
        <f>F75-$K19</f>
        <v>100</v>
      </c>
      <c r="H75" s="1206"/>
      <c r="I75" s="1206"/>
      <c r="J75" s="1206"/>
      <c r="K75" s="1206"/>
      <c r="L75" s="1206"/>
      <c r="M75" s="1246"/>
      <c r="N75" s="1425"/>
      <c r="O75" s="1425"/>
      <c r="P75" s="1421"/>
      <c r="Q75" s="1421"/>
    </row>
    <row r="76" ht="15.15" spans="1:17">
      <c r="A76" s="1003"/>
      <c r="B76" s="1207" t="s">
        <v>1403</v>
      </c>
      <c r="C76" s="1135" t="s">
        <v>1442</v>
      </c>
      <c r="D76" s="1135" t="s">
        <v>1443</v>
      </c>
      <c r="E76" s="1135" t="s">
        <v>1444</v>
      </c>
      <c r="F76" s="1135" t="s">
        <v>1445</v>
      </c>
      <c r="G76" s="1135" t="s">
        <v>1446</v>
      </c>
      <c r="H76" s="1204"/>
      <c r="I76" s="1204"/>
      <c r="J76" s="1204"/>
      <c r="K76" s="1204"/>
      <c r="L76" s="1204"/>
      <c r="M76" s="1349"/>
      <c r="N76" s="1425"/>
      <c r="O76" s="1425"/>
      <c r="P76" s="1421"/>
      <c r="Q76" s="1421"/>
    </row>
    <row r="77" ht="14.55" spans="1:17">
      <c r="A77" s="1003"/>
      <c r="B77" s="1207"/>
      <c r="C77" s="1206">
        <v>100</v>
      </c>
      <c r="D77" s="1206">
        <f>C77-$K21</f>
        <v>100</v>
      </c>
      <c r="E77" s="1206">
        <f>D77-$K21</f>
        <v>100</v>
      </c>
      <c r="F77" s="1206">
        <f>E77-$K21</f>
        <v>100</v>
      </c>
      <c r="G77" s="1206">
        <f>F77-$K21</f>
        <v>100</v>
      </c>
      <c r="H77" s="1135"/>
      <c r="I77" s="1135"/>
      <c r="J77" s="1135"/>
      <c r="K77" s="1135"/>
      <c r="L77" s="1135"/>
      <c r="M77" s="1026"/>
      <c r="N77" s="1425"/>
      <c r="O77" s="1425"/>
      <c r="P77" s="1421"/>
      <c r="Q77" s="1421"/>
    </row>
    <row r="78" ht="15.15" spans="1:17">
      <c r="A78" s="1003"/>
      <c r="B78" s="1203" t="s">
        <v>1482</v>
      </c>
      <c r="C78" s="1221" t="s">
        <v>1437</v>
      </c>
      <c r="D78" s="1221" t="s">
        <v>1438</v>
      </c>
      <c r="E78" s="1221" t="s">
        <v>1439</v>
      </c>
      <c r="F78" s="1221" t="s">
        <v>1440</v>
      </c>
      <c r="G78" s="1221" t="s">
        <v>1441</v>
      </c>
      <c r="H78" s="1204"/>
      <c r="I78" s="1204"/>
      <c r="J78" s="1204"/>
      <c r="K78" s="1243"/>
      <c r="L78" s="1244"/>
      <c r="M78" s="1245"/>
      <c r="N78" s="1413"/>
      <c r="O78" s="1413"/>
      <c r="P78" s="1421"/>
      <c r="Q78" s="1421"/>
    </row>
    <row r="79" ht="14.55" spans="1:17">
      <c r="A79" s="1003"/>
      <c r="B79" s="1205"/>
      <c r="C79" s="1206">
        <v>100</v>
      </c>
      <c r="D79" s="1206">
        <f>C79-$K23</f>
        <v>100</v>
      </c>
      <c r="E79" s="1206">
        <f>D79-$K23</f>
        <v>100</v>
      </c>
      <c r="F79" s="1206">
        <f>E79-$K23</f>
        <v>100</v>
      </c>
      <c r="G79" s="1206">
        <f>F79-$K23</f>
        <v>100</v>
      </c>
      <c r="H79" s="1206"/>
      <c r="I79" s="1206"/>
      <c r="J79" s="1206"/>
      <c r="K79" s="1206"/>
      <c r="L79" s="1206"/>
      <c r="M79" s="1246"/>
      <c r="N79" s="1425"/>
      <c r="O79" s="1425"/>
      <c r="P79" s="1421"/>
      <c r="Q79" s="1421"/>
    </row>
    <row r="80" s="953" customFormat="1" ht="14.55" spans="1:17">
      <c r="A80" s="1006"/>
      <c r="B80" s="1203">
        <f>B25</f>
        <v>111</v>
      </c>
      <c r="C80" s="1211"/>
      <c r="D80" s="1211"/>
      <c r="E80" s="1211"/>
      <c r="F80" s="1211"/>
      <c r="G80" s="1211"/>
      <c r="H80" s="1211"/>
      <c r="I80" s="1211"/>
      <c r="J80" s="1211"/>
      <c r="K80" s="1211"/>
      <c r="L80" s="1350"/>
      <c r="M80" s="1351"/>
      <c r="N80" s="1405"/>
      <c r="O80" s="1405"/>
      <c r="P80" s="1421"/>
      <c r="Q80" s="1421"/>
    </row>
    <row r="81" s="953" customFormat="1" ht="14.55" spans="1:17">
      <c r="A81" s="1006"/>
      <c r="B81" s="1205"/>
      <c r="C81" s="1213"/>
      <c r="D81" s="1202"/>
      <c r="E81" s="1202"/>
      <c r="F81" s="1202"/>
      <c r="G81" s="1202"/>
      <c r="H81" s="1202"/>
      <c r="I81" s="1202"/>
      <c r="J81" s="1202"/>
      <c r="K81" s="1202"/>
      <c r="L81" s="1202"/>
      <c r="M81" s="1241"/>
      <c r="N81" s="1425"/>
      <c r="O81" s="1425"/>
      <c r="P81" s="1421"/>
      <c r="Q81" s="1421"/>
    </row>
    <row r="82" s="953" customFormat="1" ht="14.55" spans="1:17">
      <c r="A82" s="1006"/>
      <c r="B82" s="1203">
        <f>B26</f>
        <v>111</v>
      </c>
      <c r="C82" s="1211"/>
      <c r="D82" s="1211"/>
      <c r="E82" s="1211"/>
      <c r="F82" s="1211"/>
      <c r="G82" s="1211"/>
      <c r="H82" s="1211"/>
      <c r="I82" s="1211"/>
      <c r="J82" s="1211"/>
      <c r="K82" s="1211"/>
      <c r="L82" s="1350"/>
      <c r="M82" s="1351"/>
      <c r="N82" s="1405"/>
      <c r="O82" s="1405"/>
      <c r="P82" s="1421"/>
      <c r="Q82" s="1421"/>
    </row>
    <row r="83" s="953" customFormat="1" ht="14.55" spans="1:17">
      <c r="A83" s="1006"/>
      <c r="B83" s="1205"/>
      <c r="C83" s="1213"/>
      <c r="D83" s="1202"/>
      <c r="E83" s="1202"/>
      <c r="F83" s="1202"/>
      <c r="G83" s="1202"/>
      <c r="H83" s="1202"/>
      <c r="I83" s="1202"/>
      <c r="J83" s="1202"/>
      <c r="K83" s="1202"/>
      <c r="L83" s="1202"/>
      <c r="M83" s="1241"/>
      <c r="N83" s="1425"/>
      <c r="O83" s="1425"/>
      <c r="P83" s="1421"/>
      <c r="Q83" s="1421"/>
    </row>
    <row r="84" s="955" customFormat="1" ht="14.55" spans="1:17">
      <c r="A84" s="1210"/>
      <c r="B84" s="1203">
        <f>B27</f>
        <v>111</v>
      </c>
      <c r="C84" s="1211"/>
      <c r="D84" s="1211"/>
      <c r="E84" s="1211"/>
      <c r="F84" s="1211"/>
      <c r="G84" s="1211"/>
      <c r="H84" s="1211"/>
      <c r="I84" s="1211"/>
      <c r="J84" s="1211"/>
      <c r="K84" s="1211"/>
      <c r="L84" s="1350"/>
      <c r="M84" s="1351"/>
      <c r="N84" s="1411"/>
      <c r="O84" s="1411"/>
      <c r="P84" s="1426"/>
      <c r="Q84" s="1426"/>
    </row>
    <row r="85" s="955" customFormat="1" ht="14.55" spans="1:17">
      <c r="A85" s="1210"/>
      <c r="B85" s="1205"/>
      <c r="C85" s="1213"/>
      <c r="D85" s="1202"/>
      <c r="E85" s="1202"/>
      <c r="F85" s="1202"/>
      <c r="G85" s="1202"/>
      <c r="H85" s="1202"/>
      <c r="I85" s="1202"/>
      <c r="J85" s="1202"/>
      <c r="K85" s="1202"/>
      <c r="L85" s="1202"/>
      <c r="M85" s="1241"/>
      <c r="N85" s="1411"/>
      <c r="O85" s="1411"/>
      <c r="P85" s="1426"/>
      <c r="Q85" s="1426"/>
    </row>
    <row r="86" ht="14.55" spans="1:17">
      <c r="A86" s="1003"/>
      <c r="B86" s="1207">
        <f>B28</f>
        <v>111</v>
      </c>
      <c r="C86" s="1197"/>
      <c r="D86" s="1197"/>
      <c r="E86" s="1197"/>
      <c r="F86" s="1197"/>
      <c r="G86" s="1226"/>
      <c r="H86" s="1226"/>
      <c r="I86" s="1226"/>
      <c r="J86" s="1226"/>
      <c r="K86" s="1269"/>
      <c r="L86" s="1270"/>
      <c r="M86" s="1271"/>
      <c r="N86" s="1413"/>
      <c r="O86" s="1413"/>
      <c r="P86" s="1421"/>
      <c r="Q86" s="1421"/>
    </row>
    <row r="87" ht="14.55" spans="1:17">
      <c r="A87" s="1013"/>
      <c r="B87" s="1217"/>
      <c r="C87" s="1218"/>
      <c r="D87" s="1218"/>
      <c r="E87" s="1218"/>
      <c r="F87" s="1218"/>
      <c r="G87" s="1227"/>
      <c r="H87" s="1227"/>
      <c r="I87" s="1227"/>
      <c r="J87" s="1227"/>
      <c r="K87" s="1227"/>
      <c r="L87" s="1227"/>
      <c r="M87" s="1272"/>
      <c r="N87" s="1425"/>
      <c r="O87" s="1425"/>
      <c r="P87" s="1421"/>
      <c r="Q87" s="1421"/>
    </row>
    <row r="88" ht="14.4" spans="1:17">
      <c r="A88" s="1017" t="s">
        <v>1407</v>
      </c>
      <c r="B88" s="1200" t="s">
        <v>1408</v>
      </c>
      <c r="C88" s="1144"/>
      <c r="D88" s="1144"/>
      <c r="E88" s="1144"/>
      <c r="F88" s="1144"/>
      <c r="G88" s="1144"/>
      <c r="H88" s="1144"/>
      <c r="I88" s="1144"/>
      <c r="J88" s="1144"/>
      <c r="K88" s="1238"/>
      <c r="L88" s="1239"/>
      <c r="M88" s="1240"/>
      <c r="N88" s="1413"/>
      <c r="O88" s="1413"/>
      <c r="P88" s="1421"/>
      <c r="Q88" s="1421"/>
    </row>
    <row r="89" ht="14.55" spans="1:17">
      <c r="A89" s="1003"/>
      <c r="B89" s="1205"/>
      <c r="C89" s="1206">
        <v>100</v>
      </c>
      <c r="D89" s="1206">
        <f t="shared" ref="D89:M89" si="19">C89-$K29</f>
        <v>100</v>
      </c>
      <c r="E89" s="1206">
        <f t="shared" si="19"/>
        <v>100</v>
      </c>
      <c r="F89" s="1206">
        <f t="shared" si="19"/>
        <v>100</v>
      </c>
      <c r="G89" s="1206">
        <f t="shared" si="19"/>
        <v>100</v>
      </c>
      <c r="H89" s="1206">
        <f t="shared" si="19"/>
        <v>100</v>
      </c>
      <c r="I89" s="1206">
        <f t="shared" si="19"/>
        <v>100</v>
      </c>
      <c r="J89" s="1206">
        <f t="shared" si="19"/>
        <v>100</v>
      </c>
      <c r="K89" s="1206">
        <f t="shared" si="19"/>
        <v>100</v>
      </c>
      <c r="L89" s="1206">
        <f t="shared" si="19"/>
        <v>100</v>
      </c>
      <c r="M89" s="1246">
        <f t="shared" si="19"/>
        <v>100</v>
      </c>
      <c r="N89" s="1425"/>
      <c r="O89" s="1425"/>
      <c r="P89" s="1421"/>
      <c r="Q89" s="1421"/>
    </row>
    <row r="90" ht="15.15" spans="1:17">
      <c r="A90" s="1003"/>
      <c r="B90" s="1203" t="s">
        <v>1410</v>
      </c>
      <c r="C90" s="1221" t="str">
        <f>C91&amp;"(含)"&amp;"-"&amp;D91</f>
        <v>(含)-</v>
      </c>
      <c r="D90" s="1221" t="str">
        <f t="shared" ref="D90:L90" si="20">D91&amp;"(含)"&amp;"-"&amp;E91</f>
        <v>(含)-</v>
      </c>
      <c r="E90" s="1221" t="str">
        <f t="shared" si="20"/>
        <v>(含)-</v>
      </c>
      <c r="F90" s="1221" t="str">
        <f t="shared" si="20"/>
        <v>(含)-</v>
      </c>
      <c r="G90" s="1221" t="str">
        <f t="shared" si="20"/>
        <v>(含)-</v>
      </c>
      <c r="H90" s="1221" t="str">
        <f t="shared" si="20"/>
        <v>(含)-</v>
      </c>
      <c r="I90" s="1221" t="str">
        <f t="shared" si="20"/>
        <v>(含)-</v>
      </c>
      <c r="J90" s="1221" t="str">
        <f t="shared" si="20"/>
        <v>(含)-</v>
      </c>
      <c r="K90" s="1221" t="str">
        <f t="shared" si="20"/>
        <v>(含)-</v>
      </c>
      <c r="L90" s="1221" t="str">
        <f t="shared" si="20"/>
        <v>(含)-</v>
      </c>
      <c r="M90" s="1261" t="str">
        <f>M91&amp;"(含)"&amp;"-"&amp;P91</f>
        <v>(含)-</v>
      </c>
      <c r="N90" s="1405"/>
      <c r="O90" s="1405"/>
      <c r="P90" s="1421"/>
      <c r="Q90" s="1421"/>
    </row>
    <row r="91" s="955" customFormat="1" spans="1:17">
      <c r="A91" s="1056"/>
      <c r="B91" s="1228"/>
      <c r="C91" s="1189"/>
      <c r="D91" s="1189"/>
      <c r="E91" s="1189"/>
      <c r="F91" s="1189"/>
      <c r="G91" s="1189"/>
      <c r="H91" s="1189"/>
      <c r="I91" s="1189"/>
      <c r="J91" s="1273"/>
      <c r="K91" s="1273"/>
      <c r="L91" s="1274"/>
      <c r="M91" s="1275"/>
      <c r="N91" s="1411"/>
      <c r="O91" s="1411"/>
      <c r="P91" s="1426"/>
      <c r="Q91" s="1426"/>
    </row>
    <row r="92" s="955" customFormat="1" ht="14.55" spans="1:17">
      <c r="A92" s="1210"/>
      <c r="B92" s="1205"/>
      <c r="C92" s="1213"/>
      <c r="D92" s="1202"/>
      <c r="E92" s="1202"/>
      <c r="F92" s="1202"/>
      <c r="G92" s="1202"/>
      <c r="H92" s="1202"/>
      <c r="I92" s="1202"/>
      <c r="J92" s="1202"/>
      <c r="K92" s="1202"/>
      <c r="L92" s="1202"/>
      <c r="M92" s="1241"/>
      <c r="N92" s="1425"/>
      <c r="O92" s="1425"/>
      <c r="P92" s="1426"/>
      <c r="Q92" s="1426"/>
    </row>
    <row r="93" ht="15.15" spans="1:17">
      <c r="A93" s="1051"/>
      <c r="B93" s="1203" t="s">
        <v>1411</v>
      </c>
      <c r="C93" s="1211"/>
      <c r="D93" s="1211"/>
      <c r="E93" s="1225"/>
      <c r="F93" s="1225"/>
      <c r="G93" s="1225"/>
      <c r="H93" s="1225"/>
      <c r="I93" s="1225"/>
      <c r="J93" s="1225"/>
      <c r="K93" s="1266"/>
      <c r="L93" s="1267"/>
      <c r="M93" s="1268"/>
      <c r="N93" s="1413"/>
      <c r="O93" s="1413"/>
      <c r="P93" s="1421"/>
      <c r="Q93" s="1421"/>
    </row>
    <row r="94" ht="14.55" spans="1:17">
      <c r="A94" s="1003"/>
      <c r="B94" s="1205"/>
      <c r="C94" s="1206">
        <v>100</v>
      </c>
      <c r="D94" s="1206">
        <f t="shared" ref="D94:M94" si="21">C94-$K31</f>
        <v>100</v>
      </c>
      <c r="E94" s="1206">
        <f t="shared" si="21"/>
        <v>100</v>
      </c>
      <c r="F94" s="1206">
        <f t="shared" si="21"/>
        <v>100</v>
      </c>
      <c r="G94" s="1206">
        <f t="shared" si="21"/>
        <v>100</v>
      </c>
      <c r="H94" s="1206">
        <f t="shared" si="21"/>
        <v>100</v>
      </c>
      <c r="I94" s="1206">
        <f t="shared" si="21"/>
        <v>100</v>
      </c>
      <c r="J94" s="1206">
        <f t="shared" si="21"/>
        <v>100</v>
      </c>
      <c r="K94" s="1206">
        <f t="shared" si="21"/>
        <v>100</v>
      </c>
      <c r="L94" s="1206">
        <f t="shared" si="21"/>
        <v>100</v>
      </c>
      <c r="M94" s="1246">
        <f t="shared" si="21"/>
        <v>100</v>
      </c>
      <c r="N94" s="1425"/>
      <c r="O94" s="1425"/>
      <c r="P94" s="1421"/>
      <c r="Q94" s="1421"/>
    </row>
    <row r="95" ht="15.15" spans="1:17">
      <c r="A95" s="1051"/>
      <c r="B95" s="1203" t="s">
        <v>1413</v>
      </c>
      <c r="C95" s="1211"/>
      <c r="D95" s="1211"/>
      <c r="E95" s="1211"/>
      <c r="F95" s="1225"/>
      <c r="G95" s="1225"/>
      <c r="H95" s="1225"/>
      <c r="I95" s="1225"/>
      <c r="J95" s="1225"/>
      <c r="K95" s="1266"/>
      <c r="L95" s="1267"/>
      <c r="M95" s="1268"/>
      <c r="N95" s="1413"/>
      <c r="O95" s="1413"/>
      <c r="P95" s="1421"/>
      <c r="Q95" s="1421"/>
    </row>
    <row r="96" ht="14.55" spans="1:17">
      <c r="A96" s="1003"/>
      <c r="B96" s="1205"/>
      <c r="C96" s="1206">
        <v>100</v>
      </c>
      <c r="D96" s="1206">
        <f t="shared" ref="D96:M96" si="22">C96-$K32</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46">
        <f t="shared" si="22"/>
        <v>100</v>
      </c>
      <c r="N96" s="1425"/>
      <c r="O96" s="1425"/>
      <c r="P96" s="1421"/>
      <c r="Q96" s="1421"/>
    </row>
    <row r="97" ht="15.15" spans="1:17">
      <c r="A97" s="1051"/>
      <c r="B97" s="1203" t="s">
        <v>541</v>
      </c>
      <c r="C97" s="1221" t="str">
        <f>C98&amp;"(含)"&amp;"-"&amp;D98</f>
        <v>0.5(含)-0.6</v>
      </c>
      <c r="D97" s="1221" t="str">
        <f>D98&amp;"(含)"&amp;"-"&amp;E98</f>
        <v>0.6(含)-0.7</v>
      </c>
      <c r="E97" s="1221" t="str">
        <f>E98&amp;"(含)"&amp;"-"&amp;F98</f>
        <v>0.7(含)-0.8</v>
      </c>
      <c r="F97" s="1221" t="str">
        <f>F98&amp;"(含)"&amp;"-"&amp;G98</f>
        <v>0.8(含)-0.9</v>
      </c>
      <c r="G97" s="1221" t="str">
        <f>G98&amp;"(含)"&amp;"-"&amp;ROUND(H98,0)&amp;"(含)"</f>
        <v>0.9(含)-1(含)</v>
      </c>
      <c r="H97" s="1221"/>
      <c r="I97" s="1225"/>
      <c r="J97" s="1225"/>
      <c r="K97" s="1266"/>
      <c r="L97" s="1267"/>
      <c r="M97" s="1268"/>
      <c r="N97" s="1413"/>
      <c r="O97" s="1413"/>
      <c r="P97" s="1421"/>
      <c r="Q97" s="1421"/>
    </row>
    <row r="98" spans="1:17">
      <c r="A98" s="1051"/>
      <c r="B98" s="1207"/>
      <c r="C98" s="1170">
        <v>0.5</v>
      </c>
      <c r="D98" s="1170">
        <v>0.6</v>
      </c>
      <c r="E98" s="1170">
        <v>0.7</v>
      </c>
      <c r="F98" s="1170">
        <v>0.8</v>
      </c>
      <c r="G98" s="1170">
        <v>0.9</v>
      </c>
      <c r="H98" s="1170">
        <v>1.0001</v>
      </c>
      <c r="I98" s="1396"/>
      <c r="J98" s="1396"/>
      <c r="K98" s="1397"/>
      <c r="L98" s="1398"/>
      <c r="M98" s="1399"/>
      <c r="N98" s="1413"/>
      <c r="O98" s="1413"/>
      <c r="P98" s="1421"/>
      <c r="Q98" s="1421"/>
    </row>
    <row r="99" ht="14.55" spans="1:17">
      <c r="A99" s="1003"/>
      <c r="B99" s="1205"/>
      <c r="C99" s="1222">
        <v>100</v>
      </c>
      <c r="D99" s="1206">
        <f>C99+$K33</f>
        <v>100</v>
      </c>
      <c r="E99" s="1206">
        <f t="shared" ref="E99:M99" si="23">D99+$K33</f>
        <v>100</v>
      </c>
      <c r="F99" s="1206">
        <f t="shared" si="23"/>
        <v>100</v>
      </c>
      <c r="G99" s="1206">
        <f t="shared" si="23"/>
        <v>100</v>
      </c>
      <c r="H99" s="1206">
        <f t="shared" si="23"/>
        <v>100</v>
      </c>
      <c r="I99" s="1206">
        <f t="shared" si="23"/>
        <v>100</v>
      </c>
      <c r="J99" s="1206">
        <f t="shared" si="23"/>
        <v>100</v>
      </c>
      <c r="K99" s="1206">
        <f t="shared" si="23"/>
        <v>100</v>
      </c>
      <c r="L99" s="1206">
        <f t="shared" si="23"/>
        <v>100</v>
      </c>
      <c r="M99" s="1206">
        <f t="shared" si="23"/>
        <v>100</v>
      </c>
      <c r="N99" s="1425"/>
      <c r="O99" s="1425"/>
      <c r="P99" s="1421"/>
      <c r="Q99" s="1421"/>
    </row>
    <row r="100" s="955" customFormat="1" ht="15.15" spans="1:17">
      <c r="A100" s="1056"/>
      <c r="B100" s="1203" t="s">
        <v>1414</v>
      </c>
      <c r="C100" s="1211"/>
      <c r="D100" s="1211"/>
      <c r="E100" s="1211"/>
      <c r="F100" s="1211"/>
      <c r="G100" s="1211"/>
      <c r="H100" s="1225"/>
      <c r="I100" s="1225"/>
      <c r="J100" s="1225"/>
      <c r="K100" s="1266"/>
      <c r="L100" s="1267"/>
      <c r="M100" s="1268"/>
      <c r="N100" s="1411"/>
      <c r="O100" s="1411"/>
      <c r="P100" s="1426"/>
      <c r="Q100" s="1426"/>
    </row>
    <row r="101" s="955" customFormat="1" ht="14.55" spans="1:17">
      <c r="A101" s="1210"/>
      <c r="B101" s="1205"/>
      <c r="C101" s="1206">
        <v>100</v>
      </c>
      <c r="D101" s="1206">
        <f>C101-$K34</f>
        <v>100</v>
      </c>
      <c r="E101" s="1206">
        <f t="shared" ref="E101:M101" si="24">D101-$K34</f>
        <v>100</v>
      </c>
      <c r="F101" s="1206">
        <f t="shared" si="24"/>
        <v>100</v>
      </c>
      <c r="G101" s="1206">
        <f t="shared" si="24"/>
        <v>100</v>
      </c>
      <c r="H101" s="1206">
        <f t="shared" si="24"/>
        <v>100</v>
      </c>
      <c r="I101" s="1206">
        <f t="shared" si="24"/>
        <v>100</v>
      </c>
      <c r="J101" s="1206">
        <f t="shared" si="24"/>
        <v>100</v>
      </c>
      <c r="K101" s="1206">
        <f t="shared" si="24"/>
        <v>100</v>
      </c>
      <c r="L101" s="1206">
        <f t="shared" si="24"/>
        <v>100</v>
      </c>
      <c r="M101" s="1206">
        <f t="shared" si="24"/>
        <v>100</v>
      </c>
      <c r="N101" s="1411"/>
      <c r="O101" s="1411"/>
      <c r="P101" s="1426"/>
      <c r="Q101" s="1426"/>
    </row>
    <row r="102" ht="15.15" spans="1:17">
      <c r="A102" s="1051"/>
      <c r="B102" s="1203" t="s">
        <v>1415</v>
      </c>
      <c r="C102" s="1211"/>
      <c r="D102" s="1211"/>
      <c r="E102" s="1211"/>
      <c r="F102" s="1211"/>
      <c r="G102" s="1211"/>
      <c r="H102" s="1225"/>
      <c r="I102" s="1225"/>
      <c r="J102" s="1225"/>
      <c r="K102" s="1266"/>
      <c r="L102" s="1267"/>
      <c r="M102" s="1268"/>
      <c r="N102" s="1413"/>
      <c r="O102" s="1413"/>
      <c r="P102" s="1421"/>
      <c r="Q102" s="1421"/>
    </row>
    <row r="103" ht="14.55" spans="1:17">
      <c r="A103" s="1003"/>
      <c r="B103" s="1205"/>
      <c r="C103" s="1206">
        <v>100</v>
      </c>
      <c r="D103" s="1206">
        <f t="shared" ref="D103:M103" si="25">C103-$K35</f>
        <v>100</v>
      </c>
      <c r="E103" s="1206">
        <f t="shared" si="25"/>
        <v>100</v>
      </c>
      <c r="F103" s="1206">
        <f t="shared" si="25"/>
        <v>100</v>
      </c>
      <c r="G103" s="1206">
        <f t="shared" si="25"/>
        <v>100</v>
      </c>
      <c r="H103" s="1206">
        <f t="shared" si="25"/>
        <v>100</v>
      </c>
      <c r="I103" s="1206">
        <f t="shared" si="25"/>
        <v>100</v>
      </c>
      <c r="J103" s="1206">
        <f t="shared" si="25"/>
        <v>100</v>
      </c>
      <c r="K103" s="1206">
        <f t="shared" si="25"/>
        <v>100</v>
      </c>
      <c r="L103" s="1206">
        <f t="shared" si="25"/>
        <v>100</v>
      </c>
      <c r="M103" s="1246">
        <f t="shared" si="25"/>
        <v>100</v>
      </c>
      <c r="N103" s="1425"/>
      <c r="O103" s="1425"/>
      <c r="P103" s="1421"/>
      <c r="Q103" s="1421"/>
    </row>
    <row r="104" ht="15.15" spans="1:17">
      <c r="A104" s="1051"/>
      <c r="B104" s="1203" t="s">
        <v>1418</v>
      </c>
      <c r="C104" s="1211"/>
      <c r="D104" s="1211"/>
      <c r="E104" s="1211"/>
      <c r="F104" s="1211"/>
      <c r="G104" s="1211"/>
      <c r="H104" s="1225"/>
      <c r="I104" s="1225"/>
      <c r="J104" s="1225"/>
      <c r="K104" s="1266"/>
      <c r="L104" s="1267"/>
      <c r="M104" s="1268"/>
      <c r="N104" s="1413"/>
      <c r="O104" s="1413"/>
      <c r="P104" s="1421"/>
      <c r="Q104" s="1421"/>
    </row>
    <row r="105" ht="14.55" spans="1:17">
      <c r="A105" s="1003"/>
      <c r="B105" s="1205"/>
      <c r="C105" s="1206">
        <v>100</v>
      </c>
      <c r="D105" s="1206">
        <f>C105-$K36</f>
        <v>100</v>
      </c>
      <c r="E105" s="1206">
        <f>D105-$K36</f>
        <v>100</v>
      </c>
      <c r="F105" s="1206">
        <f>E105-$K36</f>
        <v>100</v>
      </c>
      <c r="G105" s="1206">
        <f>F105-$K36</f>
        <v>100</v>
      </c>
      <c r="H105" s="1206"/>
      <c r="I105" s="1206"/>
      <c r="J105" s="1206"/>
      <c r="K105" s="1206"/>
      <c r="L105" s="1206"/>
      <c r="M105" s="1246"/>
      <c r="N105" s="1425"/>
      <c r="O105" s="1425"/>
      <c r="P105" s="1421"/>
      <c r="Q105" s="1421"/>
    </row>
    <row r="106" ht="29.55" spans="1:17">
      <c r="A106" s="1051"/>
      <c r="B106" s="1347" t="s">
        <v>1490</v>
      </c>
      <c r="C106" s="1221" t="s">
        <v>1437</v>
      </c>
      <c r="D106" s="1221" t="s">
        <v>1438</v>
      </c>
      <c r="E106" s="1221" t="s">
        <v>1439</v>
      </c>
      <c r="F106" s="1221" t="s">
        <v>1440</v>
      </c>
      <c r="G106" s="1221" t="s">
        <v>1441</v>
      </c>
      <c r="H106" s="1204"/>
      <c r="I106" s="1204"/>
      <c r="J106" s="1204"/>
      <c r="K106" s="1243"/>
      <c r="L106" s="1244"/>
      <c r="M106" s="1245"/>
      <c r="N106" s="1425"/>
      <c r="O106" s="1425"/>
      <c r="P106" s="1430"/>
      <c r="Q106" s="1430"/>
    </row>
    <row r="107" ht="14.55" spans="1:17">
      <c r="A107" s="1003"/>
      <c r="B107" s="1205"/>
      <c r="C107" s="1222">
        <v>100</v>
      </c>
      <c r="D107" s="1206">
        <f t="shared" ref="D107:M107" si="26">C107-$K37</f>
        <v>100</v>
      </c>
      <c r="E107" s="1206">
        <f t="shared" si="26"/>
        <v>100</v>
      </c>
      <c r="F107" s="1206">
        <f t="shared" si="26"/>
        <v>100</v>
      </c>
      <c r="G107" s="1206">
        <f t="shared" si="26"/>
        <v>100</v>
      </c>
      <c r="H107" s="1206">
        <f t="shared" si="26"/>
        <v>100</v>
      </c>
      <c r="I107" s="1206">
        <f t="shared" si="26"/>
        <v>100</v>
      </c>
      <c r="J107" s="1206">
        <f t="shared" si="26"/>
        <v>100</v>
      </c>
      <c r="K107" s="1206">
        <f t="shared" si="26"/>
        <v>100</v>
      </c>
      <c r="L107" s="1206">
        <f t="shared" si="26"/>
        <v>100</v>
      </c>
      <c r="M107" s="1206">
        <f t="shared" si="26"/>
        <v>100</v>
      </c>
      <c r="N107" s="1425"/>
      <c r="O107" s="1425"/>
      <c r="P107" s="1421"/>
      <c r="Q107" s="1421"/>
    </row>
    <row r="108" s="955" customFormat="1" ht="14.55" spans="1:17">
      <c r="A108" s="1056"/>
      <c r="B108" s="1203">
        <f>B38</f>
        <v>111</v>
      </c>
      <c r="C108" s="1211"/>
      <c r="D108" s="1211"/>
      <c r="E108" s="1211"/>
      <c r="F108" s="1211"/>
      <c r="G108" s="1211"/>
      <c r="H108" s="1212"/>
      <c r="I108" s="1212"/>
      <c r="J108" s="1212"/>
      <c r="K108" s="1212"/>
      <c r="L108" s="1250"/>
      <c r="M108" s="1251"/>
      <c r="N108" s="1411"/>
      <c r="O108" s="1411"/>
      <c r="P108" s="1426"/>
      <c r="Q108" s="1426"/>
    </row>
    <row r="109" s="955" customFormat="1" ht="14.55" spans="1:17">
      <c r="A109" s="1210"/>
      <c r="B109" s="1201"/>
      <c r="C109" s="1213"/>
      <c r="D109" s="1202"/>
      <c r="E109" s="1202"/>
      <c r="F109" s="1202"/>
      <c r="G109" s="1213"/>
      <c r="H109" s="1214"/>
      <c r="I109" s="1214"/>
      <c r="J109" s="1214"/>
      <c r="K109" s="1214"/>
      <c r="L109" s="1214"/>
      <c r="M109" s="1252"/>
      <c r="N109" s="1411"/>
      <c r="O109" s="1411"/>
      <c r="P109" s="1426"/>
      <c r="Q109" s="1426"/>
    </row>
    <row r="110" ht="14.55" spans="1:17">
      <c r="A110" s="1051"/>
      <c r="B110" s="1203">
        <f>B39</f>
        <v>111</v>
      </c>
      <c r="C110" s="1211"/>
      <c r="D110" s="1211"/>
      <c r="E110" s="1211"/>
      <c r="F110" s="1211"/>
      <c r="G110" s="1211"/>
      <c r="H110" s="1212"/>
      <c r="I110" s="1212"/>
      <c r="J110" s="1212"/>
      <c r="K110" s="1212"/>
      <c r="L110" s="1250"/>
      <c r="M110" s="1251"/>
      <c r="N110" s="1413"/>
      <c r="O110" s="1413"/>
      <c r="P110" s="1421"/>
      <c r="Q110" s="1421"/>
    </row>
    <row r="111" ht="14.55" spans="1:17">
      <c r="A111" s="1003"/>
      <c r="B111" s="1205"/>
      <c r="C111" s="1213"/>
      <c r="D111" s="1202"/>
      <c r="E111" s="1202"/>
      <c r="F111" s="1202"/>
      <c r="G111" s="1213"/>
      <c r="H111" s="1214"/>
      <c r="I111" s="1214"/>
      <c r="J111" s="1214"/>
      <c r="K111" s="1214"/>
      <c r="L111" s="1214"/>
      <c r="M111" s="1252"/>
      <c r="N111" s="1425"/>
      <c r="O111" s="1425"/>
      <c r="P111" s="1421"/>
      <c r="Q111" s="1421"/>
    </row>
    <row r="112" ht="14.55" spans="1:17">
      <c r="A112" s="1051"/>
      <c r="B112" s="1207">
        <f>B40</f>
        <v>111</v>
      </c>
      <c r="C112" s="1197"/>
      <c r="D112" s="1197"/>
      <c r="E112" s="1197"/>
      <c r="F112" s="1197"/>
      <c r="G112" s="1226"/>
      <c r="H112" s="1226"/>
      <c r="I112" s="1226"/>
      <c r="J112" s="1226"/>
      <c r="K112" s="1197"/>
      <c r="L112" s="1234"/>
      <c r="M112" s="1271"/>
      <c r="N112" s="1413"/>
      <c r="O112" s="1413"/>
      <c r="P112" s="1421"/>
      <c r="Q112" s="1421"/>
    </row>
    <row r="113" ht="14.55" spans="1:17">
      <c r="A113" s="1013"/>
      <c r="B113" s="1217"/>
      <c r="C113" s="1218"/>
      <c r="D113" s="1218"/>
      <c r="E113" s="1218"/>
      <c r="F113" s="1218"/>
      <c r="G113" s="1227"/>
      <c r="H113" s="1227"/>
      <c r="I113" s="1227"/>
      <c r="J113" s="1227"/>
      <c r="K113" s="1227"/>
      <c r="L113" s="1227"/>
      <c r="M113" s="1272"/>
      <c r="N113" s="1425"/>
      <c r="O113" s="1425"/>
      <c r="P113" s="1421"/>
      <c r="Q113" s="1421"/>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42">
      <formula1>"简单平均,加权平均"</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5.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56"/>
      <c r="F1" s="1315"/>
      <c r="G1" s="1357" t="s">
        <v>1371</v>
      </c>
      <c r="H1" s="1356"/>
      <c r="I1" s="1356"/>
      <c r="J1" s="1356"/>
      <c r="K1" s="1382"/>
      <c r="L1" s="1356"/>
      <c r="M1" s="1382"/>
      <c r="N1" s="1382"/>
      <c r="O1" s="1382"/>
      <c r="P1" s="1383"/>
      <c r="Q1" s="1312"/>
      <c r="R1" s="1312"/>
      <c r="S1" s="1312"/>
      <c r="T1" s="1312"/>
      <c r="U1" s="1312"/>
      <c r="V1" s="1312"/>
      <c r="W1" s="1312"/>
      <c r="X1" s="1312"/>
      <c r="Y1" s="1312"/>
      <c r="Z1" s="1312"/>
      <c r="AA1" s="1312"/>
      <c r="AB1" s="1312"/>
      <c r="AC1" s="1346"/>
    </row>
    <row r="2" s="952" customFormat="1" ht="28.5" customHeight="1" spans="1:29">
      <c r="A2" s="1317" t="s">
        <v>888</v>
      </c>
      <c r="B2" s="1318" t="e">
        <f ca="1">IF(C2="——",IF(B37="元/平方米",ROUND(C39*D3/10000,0),ROUND(F3*C39/10000,0)),IF(B37="元/平方米",ROUND(C39*D3/10000,0),ROUND(F3*C39/10000,0))-D2)</f>
        <v>#DIV/0!</v>
      </c>
      <c r="C2" s="1319"/>
      <c r="D2" s="1280" t="e">
        <f ca="1">SUMIF(INDIRECT("'"&amp;F2&amp;"'"&amp;"!A:A"),"承租人权益价值",INDIRECT("'"&amp;F2&amp;"'"&amp;"!c:c"))</f>
        <v>#REF!</v>
      </c>
      <c r="E2" s="1320" t="s">
        <v>889</v>
      </c>
      <c r="F2" s="1321"/>
      <c r="G2" s="965"/>
      <c r="H2" s="965"/>
      <c r="I2" s="965"/>
      <c r="J2" s="965"/>
      <c r="K2" s="1112"/>
      <c r="L2" s="1113"/>
      <c r="M2" s="1114"/>
      <c r="N2" s="1114"/>
      <c r="O2" s="1114"/>
      <c r="P2" s="1384"/>
      <c r="Q2" s="1111"/>
      <c r="R2" s="1111"/>
      <c r="S2" s="1111"/>
      <c r="T2" s="1111"/>
      <c r="U2" s="1111"/>
      <c r="V2" s="1111"/>
      <c r="W2" s="1111"/>
      <c r="X2" s="1111"/>
      <c r="Y2" s="1111"/>
      <c r="Z2" s="1111"/>
      <c r="AA2" s="1111"/>
      <c r="AB2" s="1111"/>
      <c r="AC2" s="1176"/>
    </row>
    <row r="3" s="952" customFormat="1" ht="28.5" customHeight="1" spans="1:29">
      <c r="A3" s="250" t="s">
        <v>890</v>
      </c>
      <c r="B3" s="967" t="e">
        <f ca="1">IF(AND(C2="——",B37="元/平方米"),C39,ROUND(B2*10000/D3,0))</f>
        <v>#DIV/0!</v>
      </c>
      <c r="C3" s="1322" t="s">
        <v>1372</v>
      </c>
      <c r="D3" s="967">
        <f>SUMIF('数据-汇总表'!$C19:$C33,D1,'数据-汇总表'!$E19:$E33)</f>
        <v>0</v>
      </c>
      <c r="E3" s="1322" t="s">
        <v>1492</v>
      </c>
      <c r="F3" s="967">
        <f>SUMIF('数据-取费表'!A5:A15,D1,'数据-取费表'!AH5:AH15)</f>
        <v>0</v>
      </c>
      <c r="G3" s="965"/>
      <c r="H3" s="965"/>
      <c r="I3" s="965"/>
      <c r="J3" s="965"/>
      <c r="K3" s="1112"/>
      <c r="L3" s="1113"/>
      <c r="M3" s="1114"/>
      <c r="N3" s="1114"/>
      <c r="O3" s="1114"/>
      <c r="P3" s="1384"/>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SUMIF(48:48,YEAR(E7)&amp;"-"&amp;MONTH(E7),49:49)</f>
        <v>0</v>
      </c>
      <c r="G7" s="991"/>
      <c r="H7" s="990">
        <f>SUMIF(48:48,YEAR(G7)&amp;"-"&amp;MONTH(G7),49:49)</f>
        <v>0</v>
      </c>
      <c r="I7" s="991"/>
      <c r="J7" s="990">
        <f>SUMIF(48:48,YEAR(I7)&amp;"-"&amp;MONTH(I7),49:49)</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SUMIF(51:51,E8,52:52)-SUMIF(51:51,C8,52:52)+100</f>
        <v>0</v>
      </c>
      <c r="G8" s="994"/>
      <c r="H8" s="990">
        <f>SUMIF(51:51,G8,52:52)-SUMIF(51:51,C8,52:52)+100</f>
        <v>0</v>
      </c>
      <c r="I8" s="994"/>
      <c r="J8" s="990">
        <f>SUMIF(51:51,I8,52:52)-SUMIF(51:51,C8,52:52)+100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6" si="3">D8/F8</f>
        <v>#DIV/0!</v>
      </c>
      <c r="AB8" s="1181" t="e">
        <f t="shared" ref="AB8:AB36" si="4">D8/H8</f>
        <v>#DIV/0!</v>
      </c>
      <c r="AC8" s="1181" t="e">
        <f t="shared" ref="AC8:AC36" si="5">D8/J8</f>
        <v>#DIV/0!</v>
      </c>
    </row>
    <row r="9" s="953" customFormat="1" ht="14.4" spans="1:29">
      <c r="A9" s="1358" t="s">
        <v>1392</v>
      </c>
      <c r="B9" s="1359" t="s">
        <v>1393</v>
      </c>
      <c r="C9" s="1323"/>
      <c r="D9" s="998">
        <v>100</v>
      </c>
      <c r="E9" s="1324"/>
      <c r="F9" s="998">
        <f>SUMIF(53:53,E9,54:54)-SUMIF(53:53,C9,54:54)+100</f>
        <v>100</v>
      </c>
      <c r="G9" s="1360"/>
      <c r="H9" s="998">
        <f>SUMIF(53:53,G9,54:54)-SUMIF(53:53,C9,54:54)+100</f>
        <v>100</v>
      </c>
      <c r="I9" s="1360"/>
      <c r="J9" s="998">
        <f>SUMIF(53:53,I9,54:54)-SUMIF(53:53,C9,54:54)+100</f>
        <v>100</v>
      </c>
      <c r="K9" s="1115"/>
      <c r="L9" s="1121"/>
      <c r="M9" s="1122"/>
      <c r="N9" s="1122"/>
      <c r="O9" s="1122"/>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1361"/>
      <c r="B10" s="1362" t="s">
        <v>1396</v>
      </c>
      <c r="C10" s="1325"/>
      <c r="D10" s="1002">
        <v>100</v>
      </c>
      <c r="E10" s="1325"/>
      <c r="F10" s="1002">
        <f>SUMIF(55:55,E10,56:56)-SUMIF(55:55,C10,56:56)+100</f>
        <v>100</v>
      </c>
      <c r="G10" s="1363"/>
      <c r="H10" s="1002">
        <f>SUMIF(55:55,G10,56:56)-SUMIF(55:55,C10,56:56)+100</f>
        <v>100</v>
      </c>
      <c r="I10" s="1325"/>
      <c r="J10" s="1002">
        <f>SUMIF(55:55,I10,56:56)-SUMIF(55:55,C10,56:56)+100</f>
        <v>100</v>
      </c>
      <c r="K10" s="1139"/>
      <c r="L10" s="1126"/>
      <c r="M10" s="1127"/>
      <c r="N10" s="1127"/>
      <c r="O10" s="1127"/>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364"/>
      <c r="B11" s="1365">
        <v>111</v>
      </c>
      <c r="C11" s="1001"/>
      <c r="D11" s="1002">
        <v>100</v>
      </c>
      <c r="E11" s="1001"/>
      <c r="F11" s="1002">
        <f>SUMIF(57:57,E11,58:58)-SUMIF(57:57,C11,58:58)+100</f>
        <v>100</v>
      </c>
      <c r="G11" s="1001"/>
      <c r="H11" s="1002">
        <f>SUMIF(57:57,G11,58:58)-SUMIF(57:57,C11,58:58)+100</f>
        <v>100</v>
      </c>
      <c r="I11" s="1001"/>
      <c r="J11" s="1002">
        <f>SUMIF(57:57,I11,58:58)-SUMIF(57:57,C11,58:58)+100</f>
        <v>100</v>
      </c>
      <c r="K11" s="1138"/>
      <c r="L11" s="1130"/>
      <c r="M11" s="1117"/>
      <c r="N11" s="1117"/>
      <c r="O11" s="1117"/>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366"/>
      <c r="B12" s="1365">
        <v>111</v>
      </c>
      <c r="C12" s="1001"/>
      <c r="D12" s="1008">
        <v>100</v>
      </c>
      <c r="E12" s="1001"/>
      <c r="F12" s="1002">
        <f>SUMIF(59:59,E12,60:60)-SUMIF(59:59,C12,60:60)+100</f>
        <v>100</v>
      </c>
      <c r="G12" s="1001"/>
      <c r="H12" s="1002">
        <f>SUMIF(59:59,G12,60:60)-SUMIF(59:59,C12,60:60)+100</f>
        <v>100</v>
      </c>
      <c r="I12" s="1001"/>
      <c r="J12" s="1002">
        <f>SUMIF(59:59,I12,60:60)-SUMIF(59:59,C12,60:60)+100</f>
        <v>100</v>
      </c>
      <c r="K12" s="1138"/>
      <c r="L12" s="1121"/>
      <c r="M12" s="1122"/>
      <c r="N12" s="1122"/>
      <c r="O12" s="1122"/>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367"/>
      <c r="B13" s="1365">
        <v>111</v>
      </c>
      <c r="C13" s="1011"/>
      <c r="D13" s="1012">
        <v>100</v>
      </c>
      <c r="E13" s="1001"/>
      <c r="F13" s="1002">
        <f>SUMIF(61:61,E13,62:62)-SUMIF(61:61,C13,62:62)+100</f>
        <v>100</v>
      </c>
      <c r="G13" s="1001"/>
      <c r="H13" s="1012">
        <f>SUMIF(61:61,G13,62:62)-SUMIF(61:61,C13,62:62)+100</f>
        <v>100</v>
      </c>
      <c r="I13" s="1001"/>
      <c r="J13" s="1012">
        <f>SUMIF(61:61,I13,62:62)-SUMIF(61:61,C13,62:62)+100</f>
        <v>100</v>
      </c>
      <c r="K13" s="1138"/>
      <c r="L13" s="1132"/>
      <c r="M13" s="1117"/>
      <c r="N13" s="1117"/>
      <c r="O13" s="1117"/>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969" t="s">
        <v>1398</v>
      </c>
      <c r="B14" s="1018" t="s">
        <v>1401</v>
      </c>
      <c r="C14" s="1019" t="str">
        <f>IF(B1="工业",估价对象房地状况!G4,估价对象房地状况!C6)</f>
        <v>估价对象周边道路状况、公共交通通达情况、停车便捷程度，综合评价交通便捷度较好</v>
      </c>
      <c r="D14" s="1020">
        <v>100</v>
      </c>
      <c r="E14" s="1021"/>
      <c r="F14" s="1328">
        <f>SUMIF(63:63,E15,64:64)-SUMIF(63:63,C15,64:64)+100</f>
        <v>100</v>
      </c>
      <c r="G14" s="1133"/>
      <c r="H14" s="1020">
        <f>SUMIF(63:63,G15,64:64)-SUMIF(63:63,C15,64:64)+100</f>
        <v>100</v>
      </c>
      <c r="I14" s="1021"/>
      <c r="J14" s="1020">
        <f>SUMIF(63:63,I15,64:64)-SUMIF(63:63,C15,64:64)+100</f>
        <v>100</v>
      </c>
      <c r="K14" s="1341"/>
      <c r="L14" s="1132"/>
      <c r="M14" s="1117"/>
      <c r="N14" s="1117"/>
      <c r="O14" s="1117"/>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975"/>
      <c r="B15" s="1368"/>
      <c r="C15" s="1023"/>
      <c r="D15" s="1024"/>
      <c r="E15" s="1023"/>
      <c r="F15" s="1120"/>
      <c r="G15" s="1023"/>
      <c r="H15" s="1026"/>
      <c r="I15" s="1023"/>
      <c r="J15" s="1024"/>
      <c r="K15" s="1342"/>
      <c r="L15" s="1132"/>
      <c r="M15" s="1117"/>
      <c r="N15" s="1117"/>
      <c r="O15" s="1117"/>
      <c r="P15" s="1135"/>
      <c r="Q15" s="1093"/>
      <c r="R15" s="1077"/>
      <c r="S15" s="1146"/>
      <c r="T15" s="1077"/>
      <c r="U15" s="1146"/>
      <c r="V15" s="1077"/>
      <c r="W15" s="1146"/>
      <c r="X15" s="1160"/>
      <c r="Y15" s="1135"/>
      <c r="Z15" s="1150"/>
      <c r="AA15" s="1150">
        <v>1</v>
      </c>
      <c r="AB15" s="1150">
        <v>1</v>
      </c>
      <c r="AC15" s="1150">
        <v>1</v>
      </c>
    </row>
    <row r="16" ht="43.2" spans="1:29">
      <c r="A16" s="975"/>
      <c r="B16" s="1027" t="s">
        <v>1402</v>
      </c>
      <c r="C16" s="1028" t="str">
        <f>IF(B1="工业",估价对象房地状况!G5,估价对象房地状况!C7)</f>
        <v>估价对象所在区域公共配套设施齐备情况</v>
      </c>
      <c r="D16" s="1030">
        <v>100</v>
      </c>
      <c r="E16" s="985"/>
      <c r="F16" s="1118">
        <f>SUMIF(65:65,E17,66:66)-SUMIF(65:65,C17,66:66)+100</f>
        <v>100</v>
      </c>
      <c r="G16" s="983"/>
      <c r="H16" s="1030">
        <f>SUMIF(65:65,G17,66:66)-SUMIF(65:65,C17,66:66)+100</f>
        <v>100</v>
      </c>
      <c r="I16" s="985"/>
      <c r="J16" s="1030">
        <f>SUMIF(65:65,I17,66:66)-SUMIF(65:65,C17,66:66)+100</f>
        <v>100</v>
      </c>
      <c r="K16" s="1341"/>
      <c r="L16" s="1132"/>
      <c r="M16" s="1117"/>
      <c r="N16" s="1117"/>
      <c r="O16" s="1117"/>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975"/>
      <c r="B17" s="1031"/>
      <c r="C17" s="1289"/>
      <c r="D17" s="1024"/>
      <c r="E17" s="1023"/>
      <c r="F17" s="1120"/>
      <c r="G17" s="1023"/>
      <c r="H17" s="1024"/>
      <c r="I17" s="1023"/>
      <c r="J17" s="1024"/>
      <c r="K17" s="1342"/>
      <c r="L17" s="1132"/>
      <c r="M17" s="1117"/>
      <c r="N17" s="1117"/>
      <c r="O17" s="1117"/>
      <c r="P17" s="1135"/>
      <c r="Q17" s="1093"/>
      <c r="R17" s="1077"/>
      <c r="S17" s="1146"/>
      <c r="T17" s="1077"/>
      <c r="U17" s="1146"/>
      <c r="V17" s="1077"/>
      <c r="W17" s="1146"/>
      <c r="X17" s="1160"/>
      <c r="Y17" s="1135"/>
      <c r="Z17" s="1150"/>
      <c r="AA17" s="1150">
        <v>1</v>
      </c>
      <c r="AB17" s="1150">
        <v>1</v>
      </c>
      <c r="AC17" s="1150">
        <v>1</v>
      </c>
    </row>
    <row r="18" ht="43.2" spans="1:29">
      <c r="A18" s="975"/>
      <c r="B18" s="1033" t="s">
        <v>1403</v>
      </c>
      <c r="C18" s="1028" t="str">
        <f>IF(B1="工业",估价对象房地状况!G6,估价对象房地状况!C8)</f>
        <v>估价对象所在区域基础设施水平</v>
      </c>
      <c r="D18" s="1026">
        <v>100</v>
      </c>
      <c r="E18" s="1029"/>
      <c r="F18" s="1118">
        <f>SUMIF(67:67,E19,68:68)-SUMIF(67:67,C19,68:68)+100</f>
        <v>100</v>
      </c>
      <c r="G18" s="1136"/>
      <c r="H18" s="1030">
        <f>SUMIF(67:67,G19,68:68)-SUMIF(67:67,C19,68:68)+100</f>
        <v>100</v>
      </c>
      <c r="I18" s="1029"/>
      <c r="J18" s="1030">
        <f>SUMIF(67:67,I19,68:68)-SUMIF(67:67,C19,68:68)+100</f>
        <v>100</v>
      </c>
      <c r="K18" s="1341"/>
      <c r="L18" s="1132"/>
      <c r="M18" s="1117"/>
      <c r="N18" s="1117"/>
      <c r="O18" s="1117"/>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975"/>
      <c r="B19" s="1033"/>
      <c r="C19" s="1289"/>
      <c r="D19" s="1026"/>
      <c r="E19" s="1289"/>
      <c r="F19" s="1119"/>
      <c r="G19" s="1289"/>
      <c r="H19" s="1024"/>
      <c r="I19" s="1023"/>
      <c r="J19" s="1024"/>
      <c r="K19" s="1343"/>
      <c r="L19" s="1132"/>
      <c r="M19" s="1117"/>
      <c r="N19" s="1117"/>
      <c r="O19" s="1117"/>
      <c r="P19" s="1135"/>
      <c r="Q19" s="1093"/>
      <c r="R19" s="1077"/>
      <c r="S19" s="1146"/>
      <c r="T19" s="1077"/>
      <c r="U19" s="1146"/>
      <c r="V19" s="1077"/>
      <c r="W19" s="1146"/>
      <c r="X19" s="1160"/>
      <c r="Y19" s="1135"/>
      <c r="Z19" s="1150"/>
      <c r="AA19" s="1150">
        <v>1</v>
      </c>
      <c r="AB19" s="1150">
        <v>1</v>
      </c>
      <c r="AC19" s="1150">
        <v>1</v>
      </c>
    </row>
    <row r="20" ht="57.6" spans="1:29">
      <c r="A20" s="975"/>
      <c r="B20" s="1027" t="s">
        <v>1404</v>
      </c>
      <c r="C20" s="1028" t="str">
        <f>IF(B1="工业",估价对象房地状况!G7,估价对象房地状况!C9)</f>
        <v>区域自然环境：；人文环境；综合评价环境状况一般</v>
      </c>
      <c r="D20" s="1030">
        <v>100</v>
      </c>
      <c r="E20" s="985"/>
      <c r="F20" s="1118">
        <f>SUMIF(69:69,E21,70:70)-SUMIF(69:69,C21,70:70)+100</f>
        <v>100</v>
      </c>
      <c r="G20" s="983"/>
      <c r="H20" s="1026">
        <f>SUMIF(69:69,G21,70:70)-SUMIF(69:69,C21,70:70)+100</f>
        <v>100</v>
      </c>
      <c r="I20" s="1029"/>
      <c r="J20" s="1026">
        <f>SUMIF(69:69,I21,70:70)-SUMIF(69:69,C21,70:70)+100</f>
        <v>100</v>
      </c>
      <c r="K20" s="1341"/>
      <c r="L20" s="1132"/>
      <c r="M20" s="1117"/>
      <c r="N20" s="1117"/>
      <c r="O20" s="1117"/>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975"/>
      <c r="B21" s="1031"/>
      <c r="C21" s="1023"/>
      <c r="D21" s="1024"/>
      <c r="E21" s="1023"/>
      <c r="F21" s="1120"/>
      <c r="G21" s="1023"/>
      <c r="H21" s="1024"/>
      <c r="I21" s="1023"/>
      <c r="J21" s="1024"/>
      <c r="K21" s="1342"/>
      <c r="L21" s="1132"/>
      <c r="M21" s="1117"/>
      <c r="N21" s="1117"/>
      <c r="O21" s="1117"/>
      <c r="P21" s="1135"/>
      <c r="Q21" s="1093"/>
      <c r="R21" s="1077"/>
      <c r="S21" s="1146"/>
      <c r="T21" s="1077"/>
      <c r="U21" s="1146"/>
      <c r="V21" s="1077"/>
      <c r="W21" s="1146"/>
      <c r="X21" s="1160"/>
      <c r="Y21" s="1135"/>
      <c r="Z21" s="1150"/>
      <c r="AA21" s="1150">
        <v>1</v>
      </c>
      <c r="AB21" s="1150">
        <v>1</v>
      </c>
      <c r="AC21" s="1150">
        <v>1</v>
      </c>
    </row>
    <row r="22" ht="15" spans="1:29">
      <c r="A22" s="975"/>
      <c r="B22" s="1027" t="s">
        <v>1472</v>
      </c>
      <c r="C22" s="1036"/>
      <c r="D22" s="1026">
        <v>100</v>
      </c>
      <c r="E22" s="1036"/>
      <c r="F22" s="1149">
        <f>SUMIF(71:71,E22,72:72)-SUMIF(71:71,C22,72:72)+100</f>
        <v>100</v>
      </c>
      <c r="G22" s="1036"/>
      <c r="H22" s="1012">
        <f>SUMIF(71:71,G22,72:72)-SUMIF(71:71,C22,72:72)+100</f>
        <v>100</v>
      </c>
      <c r="I22" s="1036"/>
      <c r="J22" s="1012">
        <f>SUMIF(71:71,I22,72:72)-SUMIF(71:71,C22,72:72)+100</f>
        <v>100</v>
      </c>
      <c r="K22" s="1139"/>
      <c r="L22" s="1132"/>
      <c r="M22" s="1117"/>
      <c r="N22" s="1117"/>
      <c r="O22" s="1117"/>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237">
        <v>111</v>
      </c>
      <c r="C23" s="1001"/>
      <c r="D23" s="1012">
        <v>100</v>
      </c>
      <c r="E23" s="1001"/>
      <c r="F23" s="1149">
        <f>SUMIF(73:73,E23,74:74)-SUMIF(73:73,C23,74:74)+100</f>
        <v>100</v>
      </c>
      <c r="G23" s="1001"/>
      <c r="H23" s="1012">
        <f>SUMIF(73:73,G23,74:74)-SUMIF(73:73,C23,74:74)+100</f>
        <v>100</v>
      </c>
      <c r="I23" s="1001"/>
      <c r="J23" s="1012">
        <f>SUMIF(73:73,I23,74:74)-SUMIF(73:73,C23,74:74)+100</f>
        <v>100</v>
      </c>
      <c r="K23" s="1138"/>
      <c r="L23" s="1132"/>
      <c r="M23" s="1117"/>
      <c r="N23" s="1117"/>
      <c r="O23" s="1117"/>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975"/>
      <c r="B24" s="1237">
        <v>111</v>
      </c>
      <c r="C24" s="1001"/>
      <c r="D24" s="1012">
        <v>100</v>
      </c>
      <c r="E24" s="1001"/>
      <c r="F24" s="1149">
        <f>SUMIF(75:75,E24,76:76)-SUMIF(75:75,C24,76:76)+100</f>
        <v>100</v>
      </c>
      <c r="G24" s="1001"/>
      <c r="H24" s="1012">
        <f>SUMIF(75:75,G24,76:76)-SUMIF(75:75,C24,76:76)+100</f>
        <v>100</v>
      </c>
      <c r="I24" s="1001"/>
      <c r="J24" s="1012">
        <f>SUMIF(75:75,I24,76:76)-SUMIF(75:75,C24,76:76)+100</f>
        <v>100</v>
      </c>
      <c r="K24" s="1138"/>
      <c r="L24" s="1132"/>
      <c r="M24" s="1117"/>
      <c r="N24" s="1117"/>
      <c r="O24" s="1117"/>
      <c r="P24" s="1135"/>
      <c r="Q24" s="1093">
        <f t="shared" ref="Q24:Q36"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32"/>
      <c r="B25" s="1369">
        <v>111</v>
      </c>
      <c r="C25" s="1015"/>
      <c r="D25" s="1370">
        <v>100</v>
      </c>
      <c r="E25" s="1371"/>
      <c r="F25" s="1372">
        <f>SUMIF(77:77,E25,78:78)-SUMIF(77:77,C25,78:78)+100</f>
        <v>100</v>
      </c>
      <c r="G25" s="1371"/>
      <c r="H25" s="1370">
        <f>SUMIF(77:77,G25,78:78)-SUMIF(77:77,C25,78:78)+100</f>
        <v>100</v>
      </c>
      <c r="I25" s="1371"/>
      <c r="J25" s="1370">
        <f>SUMIF(77:77,I25,78:78)-SUMIF(77:77,C25,78:78)+100</f>
        <v>100</v>
      </c>
      <c r="K25" s="1138"/>
      <c r="L25" s="1121"/>
      <c r="M25" s="1122"/>
      <c r="N25" s="1122"/>
      <c r="O25" s="1122"/>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73" t="s">
        <v>1407</v>
      </c>
      <c r="B26" s="998" t="s">
        <v>1493</v>
      </c>
      <c r="C26" s="1374">
        <f>B1</f>
        <v>0</v>
      </c>
      <c r="D26" s="1024">
        <v>100</v>
      </c>
      <c r="E26" s="1023"/>
      <c r="F26" s="1120">
        <f>SUMIF(79:79,E26,80:80)-SUMIF(79:79,C26,80:80)+100</f>
        <v>100</v>
      </c>
      <c r="G26" s="1023"/>
      <c r="H26" s="1024">
        <f>SUMIF(79:79,G26,80:80)-SUMIF(79:79,C26,80:80)+100</f>
        <v>100</v>
      </c>
      <c r="I26" s="1023"/>
      <c r="J26" s="1024">
        <f>SUMIF(79:79,I26,80:80)-SUMIF(79:79,C26,80:80)+100</f>
        <v>100</v>
      </c>
      <c r="K26" s="1139"/>
      <c r="L26" s="1132"/>
      <c r="M26" s="1117"/>
      <c r="N26" s="1117"/>
      <c r="O26" s="1117"/>
      <c r="P26" s="1140" t="s">
        <v>1409</v>
      </c>
      <c r="Q26" s="1093" t="str">
        <f t="shared" si="11"/>
        <v>配套类型</v>
      </c>
      <c r="R26" s="1077" t="s">
        <v>1388</v>
      </c>
      <c r="S26" s="1146">
        <f t="shared" ref="S26:S36" si="12">F26</f>
        <v>100</v>
      </c>
      <c r="T26" s="1077" t="s">
        <v>1388</v>
      </c>
      <c r="U26" s="1146">
        <f t="shared" ref="U26:U36" si="13">H26</f>
        <v>100</v>
      </c>
      <c r="V26" s="1077" t="s">
        <v>1388</v>
      </c>
      <c r="W26" s="1146">
        <f t="shared" ref="W26:W36" si="14">J26</f>
        <v>100</v>
      </c>
      <c r="X26" s="1160"/>
      <c r="Y26" s="1143" t="s">
        <v>1409</v>
      </c>
      <c r="Z26" s="1150" t="str">
        <f t="shared" ref="Z26:Z36" si="15">Q26</f>
        <v>配套类型</v>
      </c>
      <c r="AA26" s="1150">
        <f t="shared" si="3"/>
        <v>1</v>
      </c>
      <c r="AB26" s="1150">
        <f t="shared" si="4"/>
        <v>1</v>
      </c>
      <c r="AC26" s="1150">
        <f t="shared" si="5"/>
        <v>1</v>
      </c>
    </row>
    <row r="27" s="955" customFormat="1" ht="15" spans="1:29">
      <c r="A27" s="1375"/>
      <c r="B27" s="1002" t="s">
        <v>1494</v>
      </c>
      <c r="C27" s="1326"/>
      <c r="D27" s="1002">
        <v>100</v>
      </c>
      <c r="E27" s="1326"/>
      <c r="F27" s="1149">
        <f>SUMIF(81:81,E27,82:82)-SUMIF(81:81,C27,82:82)+100</f>
        <v>100</v>
      </c>
      <c r="G27" s="1326"/>
      <c r="H27" s="1012">
        <f>SUMIF(81:81,G27,82:82)-SUMIF(81:81,C27,82:82)+100</f>
        <v>100</v>
      </c>
      <c r="I27" s="1326"/>
      <c r="J27" s="1012">
        <f>SUMIF(81:81,I27,82:82)-SUMIF(81:81,C27,82:82)+100</f>
        <v>100</v>
      </c>
      <c r="K27" s="1138"/>
      <c r="L27" s="1130"/>
      <c r="M27" s="1141"/>
      <c r="N27" s="1141"/>
      <c r="O27" s="1141"/>
      <c r="P27" s="1143"/>
      <c r="Q27" s="1344" t="str">
        <f t="shared" si="11"/>
        <v>项目停车位配比</v>
      </c>
      <c r="R27" s="1171" t="s">
        <v>1388</v>
      </c>
      <c r="S27" s="1172">
        <f t="shared" si="12"/>
        <v>100</v>
      </c>
      <c r="T27" s="1171" t="s">
        <v>1388</v>
      </c>
      <c r="U27" s="1172">
        <f t="shared" si="13"/>
        <v>100</v>
      </c>
      <c r="V27" s="1171" t="s">
        <v>1388</v>
      </c>
      <c r="W27" s="1172">
        <f t="shared" si="14"/>
        <v>100</v>
      </c>
      <c r="X27" s="1173"/>
      <c r="Y27" s="1143"/>
      <c r="Z27" s="1182" t="str">
        <f t="shared" si="15"/>
        <v>项目停车位配比</v>
      </c>
      <c r="AA27" s="1150">
        <f t="shared" si="3"/>
        <v>1</v>
      </c>
      <c r="AB27" s="1150">
        <f t="shared" si="4"/>
        <v>1</v>
      </c>
      <c r="AC27" s="1150">
        <f t="shared" si="5"/>
        <v>1</v>
      </c>
    </row>
    <row r="28" ht="15" spans="1:29">
      <c r="A28" s="1376"/>
      <c r="B28" s="1002" t="s">
        <v>1413</v>
      </c>
      <c r="C28" s="1052"/>
      <c r="D28" s="1012">
        <v>100</v>
      </c>
      <c r="E28" s="1052"/>
      <c r="F28" s="1149">
        <f>SUMIF(83:83,E28,84:84)-SUMIF(83:83,C28,84:84)+100</f>
        <v>100</v>
      </c>
      <c r="G28" s="1052"/>
      <c r="H28" s="1012">
        <f>SUMIF(83:83,G28,84:84)-SUMIF(83:83,C28,84:84)+100</f>
        <v>100</v>
      </c>
      <c r="I28" s="1052"/>
      <c r="J28" s="1012">
        <f>SUMIF(83:83,I28,84:84)-SUMIF(83:83,C28,84:84)+100</f>
        <v>100</v>
      </c>
      <c r="K28" s="1139"/>
      <c r="L28" s="1132"/>
      <c r="M28" s="1117"/>
      <c r="N28" s="1117"/>
      <c r="O28" s="1117"/>
      <c r="P28" s="1143"/>
      <c r="Q28" s="1093" t="str">
        <f t="shared" si="11"/>
        <v>公共部分装修</v>
      </c>
      <c r="R28" s="1077" t="s">
        <v>1388</v>
      </c>
      <c r="S28" s="1146">
        <f t="shared" si="12"/>
        <v>100</v>
      </c>
      <c r="T28" s="1077" t="s">
        <v>1388</v>
      </c>
      <c r="U28" s="1146">
        <f t="shared" si="13"/>
        <v>100</v>
      </c>
      <c r="V28" s="1077" t="s">
        <v>1388</v>
      </c>
      <c r="W28" s="1146">
        <f t="shared" si="14"/>
        <v>100</v>
      </c>
      <c r="X28" s="1160"/>
      <c r="Y28" s="1143"/>
      <c r="Z28" s="1150" t="str">
        <f t="shared" si="15"/>
        <v>公共部分装修</v>
      </c>
      <c r="AA28" s="1150">
        <f t="shared" si="3"/>
        <v>1</v>
      </c>
      <c r="AB28" s="1150">
        <f t="shared" si="4"/>
        <v>1</v>
      </c>
      <c r="AC28" s="1150">
        <f t="shared" si="5"/>
        <v>1</v>
      </c>
    </row>
    <row r="29" ht="15" spans="1:29">
      <c r="A29" s="1376"/>
      <c r="B29" s="1002" t="s">
        <v>1495</v>
      </c>
      <c r="C29" s="1326"/>
      <c r="D29" s="1012">
        <v>100</v>
      </c>
      <c r="E29" s="1326"/>
      <c r="F29" s="1149" t="e">
        <f>LOOKUP(E29,86:86,87:87)-LOOKUP(C29,86:86,87:87)+100</f>
        <v>#N/A</v>
      </c>
      <c r="G29" s="1326"/>
      <c r="H29" s="1149" t="e">
        <f>LOOKUP(G29,86:86,87:87)-LOOKUP(C29,86:86,87:87)+100</f>
        <v>#N/A</v>
      </c>
      <c r="I29" s="1326"/>
      <c r="J29" s="1012" t="e">
        <f>LOOKUP(I29,86:86,87:87)-LOOKUP(C29,86:86,87:87)+100</f>
        <v>#N/A</v>
      </c>
      <c r="K29" s="1139"/>
      <c r="L29" s="1132"/>
      <c r="M29" s="1117"/>
      <c r="N29" s="1117"/>
      <c r="O29" s="1117"/>
      <c r="P29" s="1143"/>
      <c r="Q29" s="1093" t="str">
        <f t="shared" si="11"/>
        <v>成新率</v>
      </c>
      <c r="R29" s="1077" t="s">
        <v>1388</v>
      </c>
      <c r="S29" s="1146" t="e">
        <f t="shared" si="12"/>
        <v>#N/A</v>
      </c>
      <c r="T29" s="1077" t="s">
        <v>1388</v>
      </c>
      <c r="U29" s="1146" t="e">
        <f t="shared" si="13"/>
        <v>#N/A</v>
      </c>
      <c r="V29" s="1077" t="s">
        <v>1388</v>
      </c>
      <c r="W29" s="1146" t="e">
        <f t="shared" si="14"/>
        <v>#N/A</v>
      </c>
      <c r="X29" s="1160"/>
      <c r="Y29" s="1143"/>
      <c r="Z29" s="1150" t="str">
        <f t="shared" si="15"/>
        <v>成新率</v>
      </c>
      <c r="AA29" s="1150" t="e">
        <f t="shared" si="3"/>
        <v>#N/A</v>
      </c>
      <c r="AB29" s="1150" t="e">
        <f t="shared" si="4"/>
        <v>#N/A</v>
      </c>
      <c r="AC29" s="1150" t="e">
        <f t="shared" si="5"/>
        <v>#N/A</v>
      </c>
    </row>
    <row r="30" ht="15" spans="1:29">
      <c r="A30" s="1376"/>
      <c r="B30" s="1002" t="s">
        <v>1496</v>
      </c>
      <c r="C30" s="1054"/>
      <c r="D30" s="1012">
        <v>100</v>
      </c>
      <c r="E30" s="1054"/>
      <c r="F30" s="1149">
        <f>SUMIF(88:88,E30,89:89)-SUMIF(88:88,C30,89:89)+100</f>
        <v>100</v>
      </c>
      <c r="G30" s="1054"/>
      <c r="H30" s="1012">
        <f>SUMIF(88:88,E30,89:89)-SUMIF(88:88,C30,89:89)+100</f>
        <v>100</v>
      </c>
      <c r="I30" s="1054"/>
      <c r="J30" s="1012">
        <f>SUMIF(88:88,E30,89:89)-SUMIF(88:88,C30,89:89)+100</f>
        <v>100</v>
      </c>
      <c r="K30" s="1139"/>
      <c r="L30" s="1132"/>
      <c r="M30" s="1117"/>
      <c r="N30" s="1117"/>
      <c r="O30" s="1117"/>
      <c r="P30" s="1143"/>
      <c r="Q30" s="1093" t="str">
        <f t="shared" si="11"/>
        <v>物业等级</v>
      </c>
      <c r="R30" s="1077" t="s">
        <v>1388</v>
      </c>
      <c r="S30" s="1146">
        <f t="shared" si="12"/>
        <v>100</v>
      </c>
      <c r="T30" s="1077" t="s">
        <v>1388</v>
      </c>
      <c r="U30" s="1146">
        <f t="shared" si="13"/>
        <v>100</v>
      </c>
      <c r="V30" s="1077" t="s">
        <v>1388</v>
      </c>
      <c r="W30" s="1146">
        <f t="shared" si="14"/>
        <v>100</v>
      </c>
      <c r="X30" s="1160"/>
      <c r="Y30" s="1143"/>
      <c r="Z30" s="1150" t="str">
        <f t="shared" si="15"/>
        <v>物业等级</v>
      </c>
      <c r="AA30" s="1150">
        <f t="shared" si="3"/>
        <v>1</v>
      </c>
      <c r="AB30" s="1150">
        <f t="shared" si="4"/>
        <v>1</v>
      </c>
      <c r="AC30" s="1150">
        <f t="shared" si="5"/>
        <v>1</v>
      </c>
    </row>
    <row r="31" s="953" customFormat="1" ht="15" spans="1:29">
      <c r="A31" s="1377"/>
      <c r="B31" s="1002" t="s">
        <v>1497</v>
      </c>
      <c r="C31" s="1326"/>
      <c r="D31" s="1002">
        <v>100</v>
      </c>
      <c r="E31" s="1326"/>
      <c r="F31" s="1149" t="e">
        <f>LOOKUP(E31,91:91,92:92)-LOOKUP(C31,91:91,92:92)+100</f>
        <v>#N/A</v>
      </c>
      <c r="G31" s="1326"/>
      <c r="H31" s="1012" t="e">
        <f>LOOKUP(G31,91:91,92:92)-LOOKUP(C31,91:91,92:92)+100</f>
        <v>#N/A</v>
      </c>
      <c r="I31" s="1326"/>
      <c r="J31" s="1012" t="e">
        <f>LOOKUP(I31,91:91,92:92)-LOOKUP(C31,91:91,92:92)+100</f>
        <v>#N/A</v>
      </c>
      <c r="K31" s="1139"/>
      <c r="L31" s="1121"/>
      <c r="M31" s="1122"/>
      <c r="N31" s="1122"/>
      <c r="O31" s="1122"/>
      <c r="P31" s="1143"/>
      <c r="Q31" s="1170" t="str">
        <f t="shared" si="11"/>
        <v>停车位面积</v>
      </c>
      <c r="R31" s="1123" t="s">
        <v>1388</v>
      </c>
      <c r="S31" s="1168" t="e">
        <f t="shared" si="12"/>
        <v>#N/A</v>
      </c>
      <c r="T31" s="1123" t="s">
        <v>1388</v>
      </c>
      <c r="U31" s="1168" t="e">
        <f t="shared" si="13"/>
        <v>#N/A</v>
      </c>
      <c r="V31" s="1123" t="s">
        <v>1388</v>
      </c>
      <c r="W31" s="1168" t="e">
        <f t="shared" si="14"/>
        <v>#N/A</v>
      </c>
      <c r="X31" s="1169"/>
      <c r="Y31" s="1143"/>
      <c r="Z31" s="1181" t="str">
        <f t="shared" si="15"/>
        <v>停车位面积</v>
      </c>
      <c r="AA31" s="1181" t="e">
        <f t="shared" si="3"/>
        <v>#N/A</v>
      </c>
      <c r="AB31" s="1181" t="e">
        <f t="shared" si="4"/>
        <v>#N/A</v>
      </c>
      <c r="AC31" s="1181" t="e">
        <f t="shared" si="5"/>
        <v>#N/A</v>
      </c>
    </row>
    <row r="32" ht="15" spans="1:29">
      <c r="A32" s="1376"/>
      <c r="B32" s="1002" t="s">
        <v>1498</v>
      </c>
      <c r="C32" s="1052"/>
      <c r="D32" s="1012">
        <v>100</v>
      </c>
      <c r="E32" s="1052"/>
      <c r="F32" s="1149">
        <f>SUMIF(93:93,E32,94:94)-SUMIF(93:93,C32,94:94)+100</f>
        <v>100</v>
      </c>
      <c r="G32" s="1052"/>
      <c r="H32" s="1012">
        <f>SUMIF(93:93,G32,94:94)-SUMIF(93:93,C32,94:94)+100</f>
        <v>100</v>
      </c>
      <c r="I32" s="1052"/>
      <c r="J32" s="1012">
        <f>SUMIF(93:93,I32,94:94)-SUMIF(93:93,C32,94:94)+100</f>
        <v>100</v>
      </c>
      <c r="K32" s="1139"/>
      <c r="L32" s="1132"/>
      <c r="M32" s="1117"/>
      <c r="N32" s="1117"/>
      <c r="O32" s="1117"/>
      <c r="P32" s="1143" t="s">
        <v>1409</v>
      </c>
      <c r="Q32" s="1093" t="str">
        <f t="shared" si="11"/>
        <v>车位类型</v>
      </c>
      <c r="R32" s="1077" t="s">
        <v>1388</v>
      </c>
      <c r="S32" s="1146">
        <f t="shared" si="12"/>
        <v>100</v>
      </c>
      <c r="T32" s="1077" t="s">
        <v>1388</v>
      </c>
      <c r="U32" s="1146">
        <f t="shared" si="13"/>
        <v>100</v>
      </c>
      <c r="V32" s="1077" t="s">
        <v>1388</v>
      </c>
      <c r="W32" s="1146">
        <f t="shared" si="14"/>
        <v>100</v>
      </c>
      <c r="X32" s="1160"/>
      <c r="Y32" s="1143" t="s">
        <v>1409</v>
      </c>
      <c r="Z32" s="1150" t="str">
        <f t="shared" si="15"/>
        <v>车位类型</v>
      </c>
      <c r="AA32" s="1150">
        <f t="shared" si="3"/>
        <v>1</v>
      </c>
      <c r="AB32" s="1150">
        <f t="shared" si="4"/>
        <v>1</v>
      </c>
      <c r="AC32" s="1150">
        <f t="shared" si="5"/>
        <v>1</v>
      </c>
    </row>
    <row r="33" ht="15" spans="1:29">
      <c r="A33" s="1376"/>
      <c r="B33" s="1002" t="s">
        <v>1499</v>
      </c>
      <c r="C33" s="1052"/>
      <c r="D33" s="1012">
        <v>100</v>
      </c>
      <c r="E33" s="1052"/>
      <c r="F33" s="1149">
        <f>SUMIF(95:95,E33,96:96)-SUMIF(95:95,C33,96:96)+100</f>
        <v>100</v>
      </c>
      <c r="G33" s="1052"/>
      <c r="H33" s="1012">
        <f>SUMIF(95:95,G33,96:96)-SUMIF(95:95,C33,96:96)+100</f>
        <v>100</v>
      </c>
      <c r="I33" s="1052"/>
      <c r="J33" s="1012">
        <f>SUMIF(95:95,I33,96:96)-SUMIF(95:95,C33,96:96)+100</f>
        <v>100</v>
      </c>
      <c r="K33" s="1139"/>
      <c r="L33" s="1132"/>
      <c r="M33" s="1117"/>
      <c r="N33" s="1117"/>
      <c r="O33" s="1117"/>
      <c r="P33" s="1143"/>
      <c r="Q33" s="1093" t="str">
        <f t="shared" si="11"/>
        <v>是否直接入户</v>
      </c>
      <c r="R33" s="1077" t="s">
        <v>1388</v>
      </c>
      <c r="S33" s="1146">
        <f t="shared" si="12"/>
        <v>100</v>
      </c>
      <c r="T33" s="1077" t="s">
        <v>1388</v>
      </c>
      <c r="U33" s="1146">
        <f t="shared" si="13"/>
        <v>100</v>
      </c>
      <c r="V33" s="1077" t="s">
        <v>1388</v>
      </c>
      <c r="W33" s="1146">
        <f t="shared" si="14"/>
        <v>100</v>
      </c>
      <c r="X33" s="1160"/>
      <c r="Y33" s="1143"/>
      <c r="Z33" s="1150" t="str">
        <f t="shared" si="15"/>
        <v>是否直接入户</v>
      </c>
      <c r="AA33" s="1150">
        <f t="shared" si="3"/>
        <v>1</v>
      </c>
      <c r="AB33" s="1150">
        <f t="shared" si="4"/>
        <v>1</v>
      </c>
      <c r="AC33" s="1150">
        <f t="shared" si="5"/>
        <v>1</v>
      </c>
    </row>
    <row r="34" ht="15" spans="1:29">
      <c r="A34" s="1376"/>
      <c r="B34" s="1237">
        <v>111</v>
      </c>
      <c r="C34" s="1001"/>
      <c r="D34" s="1012">
        <v>100</v>
      </c>
      <c r="E34" s="1001"/>
      <c r="F34" s="1149">
        <f>SUMIF(97:97,E34,98:98)-SUMIF(97:97,C34,98:98)+100</f>
        <v>100</v>
      </c>
      <c r="G34" s="1001"/>
      <c r="H34" s="1012">
        <f>SUMIF(97:97,G34,98:98)-SUMIF(97:97,C34,98:98)+100</f>
        <v>100</v>
      </c>
      <c r="I34" s="1001"/>
      <c r="J34" s="1012">
        <f>SUMIF(97:97,I34,98:98)-SUMIF(97:97,C34,98:98)+100</f>
        <v>100</v>
      </c>
      <c r="K34" s="1138"/>
      <c r="L34" s="1132"/>
      <c r="M34" s="1117"/>
      <c r="N34" s="1117"/>
      <c r="O34" s="1117"/>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s="955" customFormat="1" ht="15" spans="1:29">
      <c r="A35" s="1375"/>
      <c r="B35" s="1237">
        <v>111</v>
      </c>
      <c r="C35" s="1001"/>
      <c r="D35" s="1012">
        <v>100</v>
      </c>
      <c r="E35" s="1001"/>
      <c r="F35" s="1149">
        <f>SUMIF(99:99,E35,100:100)-SUMIF(99:99,C35,100:100)+100</f>
        <v>100</v>
      </c>
      <c r="G35" s="1001"/>
      <c r="H35" s="1012">
        <f>SUMIF(99:99,G35,100:100)-SUMIF(99:99,C35,100:100)+100</f>
        <v>100</v>
      </c>
      <c r="I35" s="1001"/>
      <c r="J35" s="1012">
        <f>SUMIF(99:99,I35,100:100)-SUMIF(99:99,C35,100:100)+100</f>
        <v>100</v>
      </c>
      <c r="K35" s="1138"/>
      <c r="L35" s="1130"/>
      <c r="M35" s="1141"/>
      <c r="N35" s="1141"/>
      <c r="O35" s="1141"/>
      <c r="P35" s="1143"/>
      <c r="Q35" s="1344">
        <f t="shared" si="11"/>
        <v>111</v>
      </c>
      <c r="R35" s="1171" t="s">
        <v>1388</v>
      </c>
      <c r="S35" s="1172">
        <f t="shared" si="12"/>
        <v>100</v>
      </c>
      <c r="T35" s="1171" t="s">
        <v>1388</v>
      </c>
      <c r="U35" s="1172">
        <f t="shared" si="13"/>
        <v>100</v>
      </c>
      <c r="V35" s="1171" t="s">
        <v>1388</v>
      </c>
      <c r="W35" s="1172">
        <f t="shared" si="14"/>
        <v>100</v>
      </c>
      <c r="X35" s="1173"/>
      <c r="Y35" s="1143"/>
      <c r="Z35" s="1182">
        <f t="shared" si="15"/>
        <v>111</v>
      </c>
      <c r="AA35" s="1150">
        <f t="shared" si="3"/>
        <v>1</v>
      </c>
      <c r="AB35" s="1150">
        <f t="shared" si="4"/>
        <v>1</v>
      </c>
      <c r="AC35" s="1150">
        <f t="shared" si="5"/>
        <v>1</v>
      </c>
    </row>
    <row r="36" ht="15.75" spans="1:29">
      <c r="A36" s="1378"/>
      <c r="B36" s="1369">
        <v>111</v>
      </c>
      <c r="C36" s="1011"/>
      <c r="D36" s="1012">
        <v>100</v>
      </c>
      <c r="E36" s="1001"/>
      <c r="F36" s="1149">
        <f>SUMIF(101:101,E36,102:102)-SUMIF(101:101,C36,102:102)+100</f>
        <v>100</v>
      </c>
      <c r="G36" s="1001"/>
      <c r="H36" s="1012">
        <f>SUMIF(101:101,G36,102:102)-SUMIF(101:101,C36,102:102)+100</f>
        <v>100</v>
      </c>
      <c r="I36" s="1001"/>
      <c r="J36" s="1012">
        <f>SUMIF(101:101,I36,102:102)-SUMIF(101:101,C36,102:102)+100</f>
        <v>100</v>
      </c>
      <c r="K36" s="1138"/>
      <c r="L36" s="1132"/>
      <c r="M36" s="1117"/>
      <c r="N36" s="1117"/>
      <c r="O36" s="1117"/>
      <c r="P36" s="1143"/>
      <c r="Q36" s="1093">
        <f t="shared" si="11"/>
        <v>111</v>
      </c>
      <c r="R36" s="1077" t="s">
        <v>1388</v>
      </c>
      <c r="S36" s="1146">
        <f t="shared" si="12"/>
        <v>100</v>
      </c>
      <c r="T36" s="1077" t="s">
        <v>1388</v>
      </c>
      <c r="U36" s="1146">
        <f t="shared" si="13"/>
        <v>100</v>
      </c>
      <c r="V36" s="1077" t="s">
        <v>1388</v>
      </c>
      <c r="W36" s="1146">
        <f t="shared" si="14"/>
        <v>100</v>
      </c>
      <c r="X36" s="1160"/>
      <c r="Y36" s="1143"/>
      <c r="Z36" s="1150">
        <f t="shared" si="15"/>
        <v>111</v>
      </c>
      <c r="AA36" s="1150">
        <f t="shared" si="3"/>
        <v>1</v>
      </c>
      <c r="AB36" s="1150">
        <f t="shared" si="4"/>
        <v>1</v>
      </c>
      <c r="AC36" s="1150">
        <f t="shared" si="5"/>
        <v>1</v>
      </c>
    </row>
    <row r="37" ht="14.4" spans="1:29">
      <c r="A37" s="1058" t="s">
        <v>1500</v>
      </c>
      <c r="B37" s="1379" t="s">
        <v>1501</v>
      </c>
      <c r="C37" s="1335" t="s">
        <v>124</v>
      </c>
      <c r="D37" s="1061"/>
      <c r="E37" s="1062"/>
      <c r="F37" s="1063"/>
      <c r="G37" s="1064"/>
      <c r="H37" s="1065"/>
      <c r="I37" s="1062"/>
      <c r="J37" s="1065"/>
      <c r="K37" s="1385"/>
      <c r="L37" s="1147"/>
      <c r="M37" s="1074"/>
      <c r="N37" s="1117"/>
      <c r="O37" s="1074"/>
      <c r="P37" s="1093" t="str">
        <f>A37</f>
        <v>成交单价</v>
      </c>
      <c r="Q37" s="1093"/>
      <c r="R37" s="1150">
        <f>E37</f>
        <v>0</v>
      </c>
      <c r="S37" s="1150"/>
      <c r="T37" s="1150">
        <f>G37</f>
        <v>0</v>
      </c>
      <c r="U37" s="1150"/>
      <c r="V37" s="1150">
        <f>I37</f>
        <v>0</v>
      </c>
      <c r="W37" s="1150"/>
      <c r="X37" s="1081"/>
      <c r="Y37" s="1183"/>
      <c r="Z37" s="1081"/>
      <c r="AA37" s="1081"/>
      <c r="AB37" s="1081"/>
      <c r="AC37" s="1081"/>
    </row>
    <row r="38" ht="15.15" spans="1:29">
      <c r="A38" s="1066" t="s">
        <v>1421</v>
      </c>
      <c r="B38" s="1336" t="str">
        <f>B37</f>
        <v>元/车位</v>
      </c>
      <c r="C38" s="1071" t="e">
        <f>R39</f>
        <v>#DIV/0!</v>
      </c>
      <c r="D38" s="1069" t="s">
        <v>1422</v>
      </c>
      <c r="E38" s="1068" t="e">
        <f>R38</f>
        <v>#DIV/0!</v>
      </c>
      <c r="F38" s="1070"/>
      <c r="G38" s="1071" t="e">
        <f>T38</f>
        <v>#DIV/0!</v>
      </c>
      <c r="H38" s="1070"/>
      <c r="I38" s="1068" t="e">
        <f>V38</f>
        <v>#DIV/0!</v>
      </c>
      <c r="J38" s="1070"/>
      <c r="K38" s="1148">
        <f>F38+H38+J38</f>
        <v>0</v>
      </c>
      <c r="L38" s="1147"/>
      <c r="M38" s="1074"/>
      <c r="N38" s="1074"/>
      <c r="O38" s="1074"/>
      <c r="P38" s="1093" t="str">
        <f>A38</f>
        <v>比较价值（元/平方米）</v>
      </c>
      <c r="Q38" s="1093"/>
      <c r="R38" s="1150" t="e">
        <f>IF(F1="售价",ROUND(PRODUCT(R37,AA7:AA36),0),ROUND(PRODUCT(R37,AA7:AA36),1))</f>
        <v>#DIV/0!</v>
      </c>
      <c r="S38" s="1150"/>
      <c r="T38" s="1150" t="e">
        <f>IF(F1="售价",ROUND(PRODUCT(T37,AB7:AB36),0),ROUND(PRODUCT(T37,AB7:AB36),1))</f>
        <v>#DIV/0!</v>
      </c>
      <c r="U38" s="1150"/>
      <c r="V38" s="1150" t="e">
        <f>IF(F1="售价",ROUND(PRODUCT(V37,AC7:AC36),0),ROUND(PRODUCT(V37,AC7:AC36),1))</f>
        <v>#DIV/0!</v>
      </c>
      <c r="W38" s="1150"/>
      <c r="X38" s="1081"/>
      <c r="Y38" s="1081"/>
      <c r="Z38" s="1081"/>
      <c r="AA38" s="1081"/>
      <c r="AB38" s="1081"/>
      <c r="AC38" s="1081"/>
    </row>
    <row r="39" ht="15.15" spans="1:29">
      <c r="A39" s="1072" t="s">
        <v>1502</v>
      </c>
      <c r="B39" s="1073"/>
      <c r="C39" s="982" t="e">
        <f>R39</f>
        <v>#DIV/0!</v>
      </c>
      <c r="D39" s="982"/>
      <c r="E39" s="982"/>
      <c r="F39" s="982"/>
      <c r="G39" s="982"/>
      <c r="H39" s="982"/>
      <c r="I39" s="982"/>
      <c r="J39" s="982"/>
      <c r="K39" s="1386"/>
      <c r="L39" s="1147"/>
      <c r="M39" s="1074"/>
      <c r="N39" s="1074"/>
      <c r="O39" s="1074"/>
      <c r="P39" s="1149" t="str">
        <f>A39</f>
        <v>估价对象XX用房的比较价值（楼面单价，元/平方米）</v>
      </c>
      <c r="Q39" s="1174"/>
      <c r="R39" s="1345" t="e">
        <f>IF(F1="售价",ROUND(IF(D38="简单平均",AVERAGE(R38:W38),R38*F38+T38*H38+V38*J38),0),ROUND(IF(D38="简单平均",AVERAGE(R38:V38),R38*F38+T38*H38+V38*J38),1))</f>
        <v>#DIV/0!</v>
      </c>
      <c r="S39" s="1345"/>
      <c r="T39" s="1345"/>
      <c r="U39" s="1345"/>
      <c r="V39" s="1345"/>
      <c r="W39" s="1345"/>
      <c r="X39" s="1081"/>
      <c r="Y39" s="1081"/>
      <c r="Z39" s="1081"/>
      <c r="AA39" s="1081"/>
      <c r="AB39" s="1081"/>
      <c r="AC39" s="1081"/>
    </row>
    <row r="40" spans="1:29">
      <c r="A40" s="1074"/>
      <c r="B40" s="1074"/>
      <c r="C40" s="1074"/>
      <c r="D40" s="1074"/>
      <c r="E40" s="1074"/>
      <c r="F40" s="1074"/>
      <c r="G40" s="1074"/>
      <c r="H40" s="1074"/>
      <c r="I40" s="1074"/>
      <c r="J40" s="1074"/>
      <c r="K40" s="1074"/>
      <c r="L40" s="1074"/>
      <c r="M40" s="1074"/>
      <c r="N40" s="1074"/>
      <c r="O40" s="1074"/>
      <c r="P40" s="1387"/>
      <c r="Q40" s="1074"/>
      <c r="R40" s="1074"/>
      <c r="S40" s="1074"/>
      <c r="T40" s="1074"/>
      <c r="U40" s="1074"/>
      <c r="V40" s="1074"/>
      <c r="W40" s="1074"/>
      <c r="X40" s="1074"/>
      <c r="Y40" s="1074"/>
      <c r="Z40" s="1074"/>
      <c r="AA40" s="1074"/>
      <c r="AB40" s="1074"/>
      <c r="AC40" s="1074"/>
    </row>
    <row r="41" spans="1:29">
      <c r="A41" s="1074"/>
      <c r="B41" s="1074"/>
      <c r="C41" s="1074"/>
      <c r="D41" s="1074"/>
      <c r="E41" s="1074"/>
      <c r="F41" s="1074"/>
      <c r="G41" s="1074"/>
      <c r="H41" s="1074"/>
      <c r="I41" s="1074"/>
      <c r="J41" s="1074"/>
      <c r="K41" s="1074"/>
      <c r="L41" s="1074"/>
      <c r="M41" s="1074"/>
      <c r="N41" s="1074"/>
      <c r="O41" s="1074"/>
      <c r="P41" s="1387"/>
      <c r="Q41" s="1074"/>
      <c r="R41" s="1074"/>
      <c r="S41" s="1074"/>
      <c r="T41" s="1074"/>
      <c r="U41" s="1074"/>
      <c r="V41" s="1074"/>
      <c r="W41" s="1074"/>
      <c r="X41" s="1074"/>
      <c r="Y41" s="1074"/>
      <c r="Z41" s="1074"/>
      <c r="AA41" s="1074"/>
      <c r="AB41" s="1074"/>
      <c r="AC41" s="1074"/>
    </row>
    <row r="42" ht="13.5" customHeight="1" spans="1:29">
      <c r="A42" s="1074"/>
      <c r="B42" s="1074"/>
      <c r="C42" s="1075" t="s">
        <v>1424</v>
      </c>
      <c r="D42" s="1076"/>
      <c r="E42" s="1077" t="e">
        <f>IF(E37&lt;E38,E38/E37-1,E37/E38-1)</f>
        <v>#DIV/0!</v>
      </c>
      <c r="F42" s="1078" t="e">
        <f>IF(OR(E42&gt;=0.3,E42&lt;=-0.3),"超过30%","")</f>
        <v>#DIV/0!</v>
      </c>
      <c r="G42" s="1077" t="e">
        <f>IF(G37&lt;G38,G38/G37-1,G37/G38-1)</f>
        <v>#DIV/0!</v>
      </c>
      <c r="H42" s="1078" t="e">
        <f>IF(OR(G42&gt;=0.3,G42&lt;=-0.3),"超过30%","")</f>
        <v>#DIV/0!</v>
      </c>
      <c r="I42" s="1077" t="e">
        <f>IF(I37&lt;I38,I38/I37-1,I37/I38-1)</f>
        <v>#DIV/0!</v>
      </c>
      <c r="J42" s="1078" t="e">
        <f>IF(OR(I42&gt;=0.3,I42&lt;=-0.3),"超过30%","")</f>
        <v>#DIV/0!</v>
      </c>
      <c r="K42" s="1074"/>
      <c r="L42" s="1074"/>
      <c r="M42" s="1074"/>
      <c r="N42" s="1074"/>
      <c r="O42" s="1074"/>
      <c r="P42" s="1387"/>
      <c r="Q42" s="1074"/>
      <c r="R42" s="1074"/>
      <c r="S42" s="1074"/>
      <c r="T42" s="1074"/>
      <c r="U42" s="1074"/>
      <c r="V42" s="1074"/>
      <c r="W42" s="1074"/>
      <c r="X42" s="1074"/>
      <c r="Y42" s="1074"/>
      <c r="Z42" s="1074"/>
      <c r="AA42" s="1074"/>
      <c r="AB42" s="1074"/>
      <c r="AC42" s="1074"/>
    </row>
    <row r="43" ht="13.5" customHeight="1" spans="1:29">
      <c r="A43" s="1074"/>
      <c r="B43" s="1074"/>
      <c r="C43" s="1075" t="s">
        <v>1425</v>
      </c>
      <c r="D43" s="1079"/>
      <c r="E43" s="1077" t="e">
        <f>IF(E38&lt;G38,G38/E38-1,E38/G38-1)</f>
        <v>#DIV/0!</v>
      </c>
      <c r="F43" s="1078" t="e">
        <f>IF(OR(E43&gt;=0.2,E43&lt;=-0.2),"超过20%","")</f>
        <v>#DIV/0!</v>
      </c>
      <c r="G43" s="1077" t="e">
        <f>IF(G38&lt;I38,I38/G38-1,G38/I38-1)</f>
        <v>#DIV/0!</v>
      </c>
      <c r="H43" s="1078" t="e">
        <f>IF(OR(G43&gt;=0.2,G43&lt;=-0.2),"超过20%","")</f>
        <v>#DIV/0!</v>
      </c>
      <c r="I43" s="1077" t="e">
        <f>IF(I38&lt;E38,E38/I38-1,I38/E38-1)</f>
        <v>#DIV/0!</v>
      </c>
      <c r="J43" s="1078" t="e">
        <f>IF(OR(I43&gt;=0.2,I43&lt;=-0.2),"超过20%","")</f>
        <v>#DIV/0!</v>
      </c>
      <c r="K43" s="1074"/>
      <c r="L43" s="1074"/>
      <c r="M43" s="1074"/>
      <c r="N43" s="1074"/>
      <c r="O43" s="1074"/>
      <c r="P43" s="1387"/>
      <c r="Q43" s="1074"/>
      <c r="R43" s="1074"/>
      <c r="S43" s="1074"/>
      <c r="T43" s="1074"/>
      <c r="U43" s="1074"/>
      <c r="V43" s="1074"/>
      <c r="W43" s="1074"/>
      <c r="X43" s="1074"/>
      <c r="Y43" s="1074"/>
      <c r="Z43" s="1074"/>
      <c r="AA43" s="1074"/>
      <c r="AB43" s="1074"/>
      <c r="AC43" s="1074"/>
    </row>
    <row r="44" s="956" customFormat="1" ht="13.5" customHeight="1" spans="1:29">
      <c r="A44" s="1080"/>
      <c r="B44" s="1080"/>
      <c r="C44" s="1075" t="s">
        <v>1426</v>
      </c>
      <c r="D44" s="1079"/>
      <c r="E44" s="1077" t="e">
        <f>IF(E37&lt;G37,G37/E37-1,E37/G37-1)</f>
        <v>#DIV/0!</v>
      </c>
      <c r="F44" s="1078" t="e">
        <f>IF(OR(E44&gt;=0.3,E44&lt;=-0.3),"超过30%","")</f>
        <v>#DIV/0!</v>
      </c>
      <c r="G44" s="1077" t="e">
        <f>IF(G37&lt;I37,I37/G37-1,G37/I37-1)</f>
        <v>#DIV/0!</v>
      </c>
      <c r="H44" s="1078" t="e">
        <f>IF(OR(G44&gt;=0.3,G44&lt;=-0.3),"超过30%","")</f>
        <v>#DIV/0!</v>
      </c>
      <c r="I44" s="1077" t="e">
        <f>IF(I37&lt;E37,E37/I37-1,I37/E37-1)</f>
        <v>#DIV/0!</v>
      </c>
      <c r="J44" s="1078" t="e">
        <f>IF(OR(I44&gt;=0.3,I44&lt;=-0.3),"超过30%","")</f>
        <v>#DIV/0!</v>
      </c>
      <c r="K44" s="1080"/>
      <c r="L44" s="1080"/>
      <c r="M44" s="1080"/>
      <c r="N44" s="1080"/>
      <c r="O44" s="1080"/>
      <c r="P44" s="1388"/>
      <c r="Q44" s="1080"/>
      <c r="R44" s="1080"/>
      <c r="S44" s="1080"/>
      <c r="T44" s="1080"/>
      <c r="U44" s="1080"/>
      <c r="V44" s="1080"/>
      <c r="W44" s="1080"/>
      <c r="X44" s="1080"/>
      <c r="Y44" s="1080"/>
      <c r="Z44" s="1080"/>
      <c r="AA44" s="1080"/>
      <c r="AB44" s="1080"/>
      <c r="AC44" s="1080"/>
    </row>
    <row r="45" s="956" customFormat="1" spans="1:29">
      <c r="A45" s="1080"/>
      <c r="B45" s="1074"/>
      <c r="C45" s="1074"/>
      <c r="D45" s="1080"/>
      <c r="E45" s="1080"/>
      <c r="F45" s="1080"/>
      <c r="G45" s="1080"/>
      <c r="H45" s="1080"/>
      <c r="I45" s="1080"/>
      <c r="J45" s="1080"/>
      <c r="K45" s="1080"/>
      <c r="L45" s="1080"/>
      <c r="M45" s="1080"/>
      <c r="N45" s="1080"/>
      <c r="O45" s="1080"/>
      <c r="P45" s="1388"/>
      <c r="Q45" s="1080"/>
      <c r="R45" s="1080"/>
      <c r="S45" s="1080"/>
      <c r="T45" s="1080"/>
      <c r="U45" s="1080"/>
      <c r="V45" s="1080"/>
      <c r="W45" s="1080"/>
      <c r="X45" s="1080"/>
      <c r="Y45" s="1080"/>
      <c r="Z45" s="1080"/>
      <c r="AA45" s="1080"/>
      <c r="AB45" s="1080"/>
      <c r="AC45" s="1080"/>
    </row>
    <row r="46" spans="1:29">
      <c r="A46" s="1074"/>
      <c r="B46" s="1074"/>
      <c r="C46" s="1074"/>
      <c r="D46" s="1074"/>
      <c r="E46" s="1074"/>
      <c r="F46" s="1074"/>
      <c r="G46" s="1074"/>
      <c r="H46" s="1074"/>
      <c r="I46" s="1074"/>
      <c r="J46" s="1074"/>
      <c r="K46" s="1074"/>
      <c r="L46" s="1074"/>
      <c r="M46" s="1074"/>
      <c r="N46" s="1074"/>
      <c r="O46" s="1074"/>
      <c r="P46" s="1387"/>
      <c r="Q46" s="1074"/>
      <c r="R46" s="1074"/>
      <c r="S46" s="1074"/>
      <c r="T46" s="1074"/>
      <c r="U46" s="1074"/>
      <c r="V46" s="1074"/>
      <c r="W46" s="1074"/>
      <c r="X46" s="1074"/>
      <c r="Y46" s="1074"/>
      <c r="Z46" s="1074"/>
      <c r="AA46" s="1074"/>
      <c r="AB46" s="1074"/>
      <c r="AC46" s="1074"/>
    </row>
    <row r="47" ht="21.15" spans="1:29">
      <c r="A47" s="1380" t="s">
        <v>1427</v>
      </c>
      <c r="B47" s="1106"/>
      <c r="C47" s="1155"/>
      <c r="D47" s="1155"/>
      <c r="E47" s="1155"/>
      <c r="F47" s="1306"/>
      <c r="G47" s="1306"/>
      <c r="H47" s="1155"/>
      <c r="I47" s="1155"/>
      <c r="J47" s="1155"/>
      <c r="K47" s="1306"/>
      <c r="L47" s="1155"/>
      <c r="M47" s="1155"/>
      <c r="N47" s="1156"/>
      <c r="O47" s="1156"/>
      <c r="P47" s="1389"/>
      <c r="Q47" s="1121"/>
      <c r="R47" s="1074"/>
      <c r="S47" s="1074"/>
      <c r="T47" s="1074"/>
      <c r="U47" s="1074"/>
      <c r="V47" s="1074"/>
      <c r="W47" s="1074"/>
      <c r="X47" s="1074"/>
      <c r="Y47" s="1074"/>
      <c r="Z47" s="1074"/>
      <c r="AA47" s="1074"/>
      <c r="AB47" s="1074"/>
      <c r="AC47" s="1074"/>
    </row>
    <row r="48" s="953" customFormat="1" ht="14.4" spans="1:29">
      <c r="A48" s="1337" t="s">
        <v>1386</v>
      </c>
      <c r="B48" s="1338"/>
      <c r="C48" s="1186" t="str">
        <f>YEAR(C7)&amp;"-"&amp;MONTH(C7)</f>
        <v>2022-7</v>
      </c>
      <c r="D48" s="1220">
        <f>EDATE(C48,-1)</f>
        <v>44713</v>
      </c>
      <c r="E48" s="1220">
        <f t="shared" ref="E48:O48" si="16">EDATE(D48,-1)</f>
        <v>44682</v>
      </c>
      <c r="F48" s="1220">
        <f t="shared" si="16"/>
        <v>44652</v>
      </c>
      <c r="G48" s="1220">
        <f t="shared" si="16"/>
        <v>44621</v>
      </c>
      <c r="H48" s="1220">
        <f t="shared" si="16"/>
        <v>44593</v>
      </c>
      <c r="I48" s="1220">
        <f t="shared" si="16"/>
        <v>44562</v>
      </c>
      <c r="J48" s="1220">
        <f t="shared" si="16"/>
        <v>44531</v>
      </c>
      <c r="K48" s="1220">
        <f t="shared" si="16"/>
        <v>44501</v>
      </c>
      <c r="L48" s="1220">
        <f t="shared" si="16"/>
        <v>44470</v>
      </c>
      <c r="M48" s="1220">
        <f t="shared" si="16"/>
        <v>44440</v>
      </c>
      <c r="N48" s="1220">
        <f t="shared" si="16"/>
        <v>44409</v>
      </c>
      <c r="O48" s="1220">
        <f t="shared" si="16"/>
        <v>44378</v>
      </c>
      <c r="P48" s="1390"/>
      <c r="Q48" s="1278"/>
      <c r="R48" s="1278"/>
      <c r="S48" s="1278"/>
      <c r="T48" s="1278"/>
      <c r="U48" s="1278"/>
      <c r="V48" s="1278"/>
      <c r="W48" s="1278"/>
      <c r="X48" s="1278"/>
      <c r="Y48" s="1278"/>
      <c r="Z48" s="1278"/>
      <c r="AA48" s="1278"/>
      <c r="AB48" s="1278"/>
      <c r="AC48" s="1278"/>
    </row>
    <row r="49" s="953" customFormat="1" spans="1:29">
      <c r="A49" s="1032"/>
      <c r="B49" s="1195"/>
      <c r="C49" s="1381">
        <v>100</v>
      </c>
      <c r="D49" s="1199"/>
      <c r="E49" s="1199"/>
      <c r="F49" s="1199"/>
      <c r="G49" s="1199"/>
      <c r="H49" s="1199"/>
      <c r="I49" s="1199"/>
      <c r="J49" s="1199"/>
      <c r="K49" s="1199"/>
      <c r="L49" s="1199"/>
      <c r="M49" s="1007"/>
      <c r="N49" s="1199"/>
      <c r="O49" s="1007"/>
      <c r="P49" s="1391"/>
      <c r="Q49" s="1278"/>
      <c r="R49" s="1278"/>
      <c r="S49" s="1278"/>
      <c r="T49" s="1278"/>
      <c r="U49" s="1278"/>
      <c r="V49" s="1278"/>
      <c r="W49" s="1278"/>
      <c r="X49" s="1278"/>
      <c r="Y49" s="1278"/>
      <c r="Z49" s="1278"/>
      <c r="AA49" s="1278"/>
      <c r="AB49" s="1278"/>
      <c r="AC49" s="1278"/>
    </row>
    <row r="50" s="953" customFormat="1" ht="15.15" spans="1:29">
      <c r="A50" s="1190" t="s">
        <v>1428</v>
      </c>
      <c r="B50" s="1191"/>
      <c r="C50" s="1192"/>
      <c r="D50" s="1193"/>
      <c r="E50" s="1193"/>
      <c r="F50" s="1193"/>
      <c r="G50" s="1193"/>
      <c r="H50" s="1193"/>
      <c r="I50" s="1193"/>
      <c r="J50" s="1193"/>
      <c r="K50" s="1193"/>
      <c r="L50" s="1193"/>
      <c r="M50" s="1232"/>
      <c r="N50" s="1193"/>
      <c r="O50" s="1232"/>
      <c r="P50" s="1391"/>
      <c r="Q50" s="1121"/>
      <c r="R50" s="1278"/>
      <c r="S50" s="1278"/>
      <c r="T50" s="1278"/>
      <c r="U50" s="1278"/>
      <c r="V50" s="1278"/>
      <c r="W50" s="1278"/>
      <c r="X50" s="1278"/>
      <c r="Y50" s="1278"/>
      <c r="Z50" s="1278"/>
      <c r="AA50" s="1278"/>
      <c r="AB50" s="1278"/>
      <c r="AC50" s="1278"/>
    </row>
    <row r="51" s="953" customFormat="1" ht="14.4" spans="1:29">
      <c r="A51" s="1194" t="s">
        <v>1389</v>
      </c>
      <c r="B51" s="1195"/>
      <c r="C51" s="1196" t="s">
        <v>1390</v>
      </c>
      <c r="D51" s="1197"/>
      <c r="E51" s="1197"/>
      <c r="F51" s="1197"/>
      <c r="G51" s="1197"/>
      <c r="H51" s="1197"/>
      <c r="I51" s="1197"/>
      <c r="J51" s="1197"/>
      <c r="K51" s="1197"/>
      <c r="L51" s="1234"/>
      <c r="M51" s="1235"/>
      <c r="N51" s="1121"/>
      <c r="O51" s="1121"/>
      <c r="P51" s="1392"/>
      <c r="Q51" s="1121"/>
      <c r="R51" s="1278"/>
      <c r="S51" s="1278"/>
      <c r="T51" s="1278"/>
      <c r="U51" s="1278"/>
      <c r="V51" s="1278"/>
      <c r="W51" s="1278"/>
      <c r="X51" s="1278"/>
      <c r="Y51" s="1278"/>
      <c r="Z51" s="1278"/>
      <c r="AA51" s="1278"/>
      <c r="AB51" s="1278"/>
      <c r="AC51" s="1278"/>
    </row>
    <row r="52" s="953" customFormat="1" ht="14.55" spans="1:29">
      <c r="A52" s="1194"/>
      <c r="B52" s="1195"/>
      <c r="C52" s="1198">
        <v>100</v>
      </c>
      <c r="D52" s="1199"/>
      <c r="E52" s="1199"/>
      <c r="F52" s="1199"/>
      <c r="G52" s="1199"/>
      <c r="H52" s="1199"/>
      <c r="I52" s="1199"/>
      <c r="J52" s="1199"/>
      <c r="K52" s="1199"/>
      <c r="L52" s="1199"/>
      <c r="M52" s="1237"/>
      <c r="N52" s="1121"/>
      <c r="O52" s="1121"/>
      <c r="P52" s="1391"/>
      <c r="Q52" s="1121"/>
      <c r="R52" s="1278"/>
      <c r="S52" s="1278"/>
      <c r="T52" s="1278"/>
      <c r="U52" s="1278"/>
      <c r="V52" s="1278"/>
      <c r="W52" s="1278"/>
      <c r="X52" s="1278"/>
      <c r="Y52" s="1278"/>
      <c r="Z52" s="1278"/>
      <c r="AA52" s="1278"/>
      <c r="AB52" s="1278"/>
      <c r="AC52" s="1278"/>
    </row>
    <row r="53" ht="14.4" spans="1:29">
      <c r="A53" s="1017" t="s">
        <v>1429</v>
      </c>
      <c r="B53" s="1200" t="s">
        <v>1393</v>
      </c>
      <c r="C53" s="1088">
        <f>C9</f>
        <v>0</v>
      </c>
      <c r="D53" s="1144"/>
      <c r="E53" s="1144"/>
      <c r="F53" s="1144"/>
      <c r="G53" s="1144"/>
      <c r="H53" s="1144"/>
      <c r="I53" s="1144"/>
      <c r="J53" s="1144"/>
      <c r="K53" s="1238"/>
      <c r="L53" s="1239"/>
      <c r="M53" s="1240"/>
      <c r="N53" s="1132"/>
      <c r="O53" s="1132"/>
      <c r="P53" s="1391"/>
      <c r="Q53" s="1121"/>
      <c r="R53" s="1074"/>
      <c r="S53" s="1074"/>
      <c r="T53" s="1074"/>
      <c r="U53" s="1074"/>
      <c r="V53" s="1074"/>
      <c r="W53" s="1074"/>
      <c r="X53" s="1074"/>
      <c r="Y53" s="1074"/>
      <c r="Z53" s="1074"/>
      <c r="AA53" s="1074"/>
      <c r="AB53" s="1074"/>
      <c r="AC53" s="1074"/>
    </row>
    <row r="54" ht="14.55" spans="1:29">
      <c r="A54" s="1003"/>
      <c r="B54" s="1201"/>
      <c r="C54" s="1202">
        <v>100</v>
      </c>
      <c r="D54" s="1202"/>
      <c r="E54" s="1202"/>
      <c r="F54" s="1202"/>
      <c r="G54" s="1202"/>
      <c r="H54" s="1202"/>
      <c r="I54" s="1202"/>
      <c r="J54" s="1202"/>
      <c r="K54" s="1202"/>
      <c r="L54" s="1202"/>
      <c r="M54" s="1241"/>
      <c r="N54" s="1242"/>
      <c r="O54" s="1242"/>
      <c r="P54" s="1391"/>
      <c r="Q54" s="1121"/>
      <c r="R54" s="1074"/>
      <c r="S54" s="1074"/>
      <c r="T54" s="1074"/>
      <c r="U54" s="1074"/>
      <c r="V54" s="1074"/>
      <c r="W54" s="1074"/>
      <c r="X54" s="1074"/>
      <c r="Y54" s="1074"/>
      <c r="Z54" s="1074"/>
      <c r="AA54" s="1074"/>
      <c r="AB54" s="1074"/>
      <c r="AC54" s="1074"/>
    </row>
    <row r="55" ht="29.55" spans="1:29">
      <c r="A55" s="1003"/>
      <c r="B55" s="1203" t="s">
        <v>1396</v>
      </c>
      <c r="C55" s="1204" t="s">
        <v>1430</v>
      </c>
      <c r="D55" s="1204" t="s">
        <v>1431</v>
      </c>
      <c r="E55" s="1204" t="s">
        <v>1432</v>
      </c>
      <c r="F55" s="1204" t="s">
        <v>1433</v>
      </c>
      <c r="G55" s="1204" t="s">
        <v>1434</v>
      </c>
      <c r="H55" s="1204" t="s">
        <v>1435</v>
      </c>
      <c r="I55" s="1204" t="s">
        <v>1436</v>
      </c>
      <c r="J55" s="1204"/>
      <c r="K55" s="1243"/>
      <c r="L55" s="1244"/>
      <c r="M55" s="1245"/>
      <c r="N55" s="1132"/>
      <c r="O55" s="1132"/>
      <c r="P55" s="1391"/>
      <c r="Q55" s="1121"/>
      <c r="R55" s="1074"/>
      <c r="S55" s="1074"/>
      <c r="T55" s="1074"/>
      <c r="U55" s="1074"/>
      <c r="V55" s="1074"/>
      <c r="W55" s="1074"/>
      <c r="X55" s="1074"/>
      <c r="Y55" s="1074"/>
      <c r="Z55" s="1074"/>
      <c r="AA55" s="1074"/>
      <c r="AB55" s="1074"/>
      <c r="AC55" s="1074"/>
    </row>
    <row r="56" ht="14.55" spans="1:29">
      <c r="A56" s="1003"/>
      <c r="B56" s="1205"/>
      <c r="C56" s="1206" t="s">
        <v>1478</v>
      </c>
      <c r="D56" s="1206" t="s">
        <v>1478</v>
      </c>
      <c r="E56" s="1206">
        <v>100</v>
      </c>
      <c r="F56" s="1206">
        <f>E56-$K10</f>
        <v>100</v>
      </c>
      <c r="G56" s="1206">
        <f>F56-$K10</f>
        <v>100</v>
      </c>
      <c r="H56" s="1206">
        <f>G56-$K10</f>
        <v>100</v>
      </c>
      <c r="I56" s="1206">
        <f>H56-$K10</f>
        <v>100</v>
      </c>
      <c r="J56" s="1206"/>
      <c r="K56" s="1206"/>
      <c r="L56" s="1206"/>
      <c r="M56" s="1246"/>
      <c r="N56" s="1242"/>
      <c r="O56" s="1242"/>
      <c r="P56" s="1391"/>
      <c r="Q56" s="1121"/>
      <c r="R56" s="1074"/>
      <c r="S56" s="1074"/>
      <c r="T56" s="1074"/>
      <c r="U56" s="1074"/>
      <c r="V56" s="1074"/>
      <c r="W56" s="1074"/>
      <c r="X56" s="1074"/>
      <c r="Y56" s="1074"/>
      <c r="Z56" s="1074"/>
      <c r="AA56" s="1074"/>
      <c r="AB56" s="1074"/>
      <c r="AC56" s="1074"/>
    </row>
    <row r="57" ht="14.55" spans="1:29">
      <c r="A57" s="1003"/>
      <c r="B57" s="1135">
        <f>B11</f>
        <v>111</v>
      </c>
      <c r="C57" s="1009"/>
      <c r="D57" s="1009"/>
      <c r="E57" s="1009"/>
      <c r="F57" s="1009"/>
      <c r="G57" s="1009"/>
      <c r="H57" s="1009"/>
      <c r="I57" s="1009"/>
      <c r="J57" s="1009"/>
      <c r="K57" s="1247"/>
      <c r="L57" s="1248"/>
      <c r="M57" s="1249"/>
      <c r="N57" s="1132"/>
      <c r="O57" s="1132"/>
      <c r="P57" s="1391"/>
      <c r="Q57" s="1121"/>
      <c r="R57" s="1074"/>
      <c r="S57" s="1074"/>
      <c r="T57" s="1074"/>
      <c r="U57" s="1074"/>
      <c r="V57" s="1074"/>
      <c r="W57" s="1074"/>
      <c r="X57" s="1074"/>
      <c r="Y57" s="1074"/>
      <c r="Z57" s="1074"/>
      <c r="AA57" s="1074"/>
      <c r="AB57" s="1074"/>
      <c r="AC57" s="1074"/>
    </row>
    <row r="58" ht="14.55" spans="1:29">
      <c r="A58" s="1003"/>
      <c r="B58" s="1201"/>
      <c r="C58" s="1213"/>
      <c r="D58" s="1202"/>
      <c r="E58" s="1202"/>
      <c r="F58" s="1202"/>
      <c r="G58" s="1202"/>
      <c r="H58" s="1202"/>
      <c r="I58" s="1202"/>
      <c r="J58" s="1202"/>
      <c r="K58" s="1202"/>
      <c r="L58" s="1202"/>
      <c r="M58" s="1241"/>
      <c r="N58" s="1242"/>
      <c r="O58" s="1242"/>
      <c r="P58" s="1391"/>
      <c r="Q58" s="1121"/>
      <c r="R58" s="1074"/>
      <c r="S58" s="1074"/>
      <c r="T58" s="1074"/>
      <c r="U58" s="1074"/>
      <c r="V58" s="1074"/>
      <c r="W58" s="1074"/>
      <c r="X58" s="1074"/>
      <c r="Y58" s="1074"/>
      <c r="Z58" s="1074"/>
      <c r="AA58" s="1074"/>
      <c r="AB58" s="1074"/>
      <c r="AC58" s="1074"/>
    </row>
    <row r="59" s="955" customFormat="1" ht="14.55" spans="1:29">
      <c r="A59" s="1210"/>
      <c r="B59" s="1203">
        <f>B12</f>
        <v>111</v>
      </c>
      <c r="C59" s="1009"/>
      <c r="D59" s="1009"/>
      <c r="E59" s="1009"/>
      <c r="F59" s="1009"/>
      <c r="G59" s="1211"/>
      <c r="H59" s="1212"/>
      <c r="I59" s="1212"/>
      <c r="J59" s="1212"/>
      <c r="K59" s="1212"/>
      <c r="L59" s="1250"/>
      <c r="M59" s="1251"/>
      <c r="N59" s="1130"/>
      <c r="O59" s="1130"/>
      <c r="P59" s="1393"/>
      <c r="Q59" s="1130"/>
      <c r="R59" s="1279"/>
      <c r="S59" s="1279"/>
      <c r="T59" s="1279"/>
      <c r="U59" s="1279"/>
      <c r="V59" s="1279"/>
      <c r="W59" s="1279"/>
      <c r="X59" s="1279"/>
      <c r="Y59" s="1279"/>
      <c r="Z59" s="1279"/>
      <c r="AA59" s="1279"/>
      <c r="AB59" s="1279"/>
      <c r="AC59" s="1279"/>
    </row>
    <row r="60" s="955" customFormat="1" ht="14.55" spans="1:29">
      <c r="A60" s="1210"/>
      <c r="B60" s="1205"/>
      <c r="C60" s="1213"/>
      <c r="D60" s="1202"/>
      <c r="E60" s="1202"/>
      <c r="F60" s="1202"/>
      <c r="G60" s="1202"/>
      <c r="H60" s="1202"/>
      <c r="I60" s="1202"/>
      <c r="J60" s="1202"/>
      <c r="K60" s="1202"/>
      <c r="L60" s="1202"/>
      <c r="M60" s="1241"/>
      <c r="N60" s="1242"/>
      <c r="O60" s="1242"/>
      <c r="P60" s="1393"/>
      <c r="Q60" s="1130"/>
      <c r="R60" s="1279"/>
      <c r="S60" s="1279"/>
      <c r="T60" s="1279"/>
      <c r="U60" s="1279"/>
      <c r="V60" s="1279"/>
      <c r="W60" s="1279"/>
      <c r="X60" s="1279"/>
      <c r="Y60" s="1279"/>
      <c r="Z60" s="1279"/>
      <c r="AA60" s="1279"/>
      <c r="AB60" s="1279"/>
      <c r="AC60" s="1279"/>
    </row>
    <row r="61" s="955" customFormat="1" ht="14.55" spans="1:29">
      <c r="A61" s="1210"/>
      <c r="B61" s="1203">
        <f>B13</f>
        <v>111</v>
      </c>
      <c r="C61" s="1211"/>
      <c r="D61" s="1211"/>
      <c r="E61" s="1211"/>
      <c r="F61" s="1211"/>
      <c r="G61" s="1211"/>
      <c r="H61" s="1212"/>
      <c r="I61" s="1212"/>
      <c r="J61" s="1212"/>
      <c r="K61" s="1212"/>
      <c r="L61" s="1250"/>
      <c r="M61" s="1251"/>
      <c r="N61" s="1130"/>
      <c r="O61" s="1130"/>
      <c r="P61" s="1394"/>
      <c r="Q61" s="1141"/>
      <c r="R61" s="1279"/>
      <c r="S61" s="1279"/>
      <c r="T61" s="1279"/>
      <c r="U61" s="1279"/>
      <c r="V61" s="1279"/>
      <c r="W61" s="1279"/>
      <c r="X61" s="1279"/>
      <c r="Y61" s="1279"/>
      <c r="Z61" s="1279"/>
      <c r="AA61" s="1279"/>
      <c r="AB61" s="1279"/>
      <c r="AC61" s="1279"/>
    </row>
    <row r="62" s="955" customFormat="1" ht="14.55" spans="1:29">
      <c r="A62" s="1210"/>
      <c r="B62" s="1205"/>
      <c r="C62" s="1213"/>
      <c r="D62" s="1213"/>
      <c r="E62" s="1213"/>
      <c r="F62" s="1213"/>
      <c r="G62" s="1213"/>
      <c r="H62" s="1214"/>
      <c r="I62" s="1214"/>
      <c r="J62" s="1214"/>
      <c r="K62" s="1214"/>
      <c r="L62" s="1214"/>
      <c r="M62" s="1252"/>
      <c r="N62" s="1130"/>
      <c r="O62" s="1130"/>
      <c r="P62" s="1393"/>
      <c r="Q62" s="1130"/>
      <c r="R62" s="1279"/>
      <c r="S62" s="1279"/>
      <c r="T62" s="1279"/>
      <c r="U62" s="1279"/>
      <c r="V62" s="1279"/>
      <c r="W62" s="1279"/>
      <c r="X62" s="1279"/>
      <c r="Y62" s="1279"/>
      <c r="Z62" s="1279"/>
      <c r="AA62" s="1279"/>
      <c r="AB62" s="1279"/>
      <c r="AC62" s="1279"/>
    </row>
    <row r="63" ht="15.15" spans="1:29">
      <c r="A63" s="1017" t="s">
        <v>1398</v>
      </c>
      <c r="B63" s="1200" t="s">
        <v>1401</v>
      </c>
      <c r="C63" s="1220" t="s">
        <v>1437</v>
      </c>
      <c r="D63" s="1220" t="s">
        <v>1438</v>
      </c>
      <c r="E63" s="1220" t="s">
        <v>1439</v>
      </c>
      <c r="F63" s="1220" t="s">
        <v>1440</v>
      </c>
      <c r="G63" s="1220" t="s">
        <v>1441</v>
      </c>
      <c r="H63" s="1088"/>
      <c r="I63" s="1088"/>
      <c r="J63" s="1088"/>
      <c r="K63" s="1257"/>
      <c r="L63" s="1258"/>
      <c r="M63" s="1259"/>
      <c r="N63" s="1132"/>
      <c r="O63" s="1132"/>
      <c r="P63" s="1395"/>
      <c r="Q63" s="1121"/>
      <c r="R63" s="1074"/>
      <c r="S63" s="1074"/>
      <c r="T63" s="1074"/>
      <c r="U63" s="1074"/>
      <c r="V63" s="1074"/>
      <c r="W63" s="1074"/>
      <c r="X63" s="1074"/>
      <c r="Y63" s="1074"/>
      <c r="Z63" s="1074"/>
      <c r="AA63" s="1074"/>
      <c r="AB63" s="1074"/>
      <c r="AC63" s="1074"/>
    </row>
    <row r="64" ht="14.55" spans="1:29">
      <c r="A64" s="1003"/>
      <c r="B64" s="1205"/>
      <c r="C64" s="1206">
        <v>100</v>
      </c>
      <c r="D64" s="1206">
        <f>C64-$K14</f>
        <v>100</v>
      </c>
      <c r="E64" s="1206">
        <f>D64-$K14</f>
        <v>100</v>
      </c>
      <c r="F64" s="1206">
        <f>E64-$K14</f>
        <v>100</v>
      </c>
      <c r="G64" s="1206">
        <f>F64-$K14</f>
        <v>100</v>
      </c>
      <c r="H64" s="1206"/>
      <c r="I64" s="1206"/>
      <c r="J64" s="1206"/>
      <c r="K64" s="1206"/>
      <c r="L64" s="1206"/>
      <c r="M64" s="1246"/>
      <c r="N64" s="1242"/>
      <c r="O64" s="1242"/>
      <c r="P64" s="1391"/>
      <c r="Q64" s="1121"/>
      <c r="R64" s="1074"/>
      <c r="S64" s="1074"/>
      <c r="T64" s="1074"/>
      <c r="U64" s="1074"/>
      <c r="V64" s="1074"/>
      <c r="W64" s="1074"/>
      <c r="X64" s="1074"/>
      <c r="Y64" s="1074"/>
      <c r="Z64" s="1074"/>
      <c r="AA64" s="1074"/>
      <c r="AB64" s="1074"/>
      <c r="AC64" s="1074"/>
    </row>
    <row r="65" ht="15.15" spans="1:29">
      <c r="A65" s="1003"/>
      <c r="B65" s="1203" t="s">
        <v>1402</v>
      </c>
      <c r="C65" s="1221" t="s">
        <v>1437</v>
      </c>
      <c r="D65" s="1221" t="s">
        <v>1438</v>
      </c>
      <c r="E65" s="1221" t="s">
        <v>1439</v>
      </c>
      <c r="F65" s="1221" t="s">
        <v>1440</v>
      </c>
      <c r="G65" s="1221" t="s">
        <v>1441</v>
      </c>
      <c r="H65" s="1204"/>
      <c r="I65" s="1204"/>
      <c r="J65" s="1204"/>
      <c r="K65" s="1243"/>
      <c r="L65" s="1244"/>
      <c r="M65" s="1245"/>
      <c r="N65" s="1132"/>
      <c r="O65" s="1132"/>
      <c r="P65" s="1391"/>
      <c r="Q65" s="1121"/>
      <c r="R65" s="1074"/>
      <c r="S65" s="1074"/>
      <c r="T65" s="1074"/>
      <c r="U65" s="1074"/>
      <c r="V65" s="1074"/>
      <c r="W65" s="1074"/>
      <c r="X65" s="1074"/>
      <c r="Y65" s="1074"/>
      <c r="Z65" s="1074"/>
      <c r="AA65" s="1074"/>
      <c r="AB65" s="1074"/>
      <c r="AC65" s="1074"/>
    </row>
    <row r="66" ht="14.55" spans="1:29">
      <c r="A66" s="1003"/>
      <c r="B66" s="1205"/>
      <c r="C66" s="1206">
        <v>100</v>
      </c>
      <c r="D66" s="1206">
        <f>C66-$K16</f>
        <v>100</v>
      </c>
      <c r="E66" s="1206">
        <f>D66-$K16</f>
        <v>100</v>
      </c>
      <c r="F66" s="1206">
        <f>E66-$K16</f>
        <v>100</v>
      </c>
      <c r="G66" s="1206">
        <f>F66-$K16</f>
        <v>100</v>
      </c>
      <c r="H66" s="1206"/>
      <c r="I66" s="1206"/>
      <c r="J66" s="1206"/>
      <c r="K66" s="1206"/>
      <c r="L66" s="1206"/>
      <c r="M66" s="1246"/>
      <c r="N66" s="1242"/>
      <c r="O66" s="1242"/>
      <c r="P66" s="1391"/>
      <c r="Q66" s="1121"/>
      <c r="R66" s="1074"/>
      <c r="S66" s="1074"/>
      <c r="T66" s="1074"/>
      <c r="U66" s="1074"/>
      <c r="V66" s="1074"/>
      <c r="W66" s="1074"/>
      <c r="X66" s="1074"/>
      <c r="Y66" s="1074"/>
      <c r="Z66" s="1074"/>
      <c r="AA66" s="1074"/>
      <c r="AB66" s="1074"/>
      <c r="AC66" s="1074"/>
    </row>
    <row r="67" ht="15.15" spans="1:29">
      <c r="A67" s="1003"/>
      <c r="B67" s="1207" t="s">
        <v>1403</v>
      </c>
      <c r="C67" s="1135" t="s">
        <v>1442</v>
      </c>
      <c r="D67" s="1135" t="s">
        <v>1443</v>
      </c>
      <c r="E67" s="1135" t="s">
        <v>1444</v>
      </c>
      <c r="F67" s="1135" t="s">
        <v>1445</v>
      </c>
      <c r="G67" s="1135" t="s">
        <v>1446</v>
      </c>
      <c r="H67" s="1204"/>
      <c r="I67" s="1204"/>
      <c r="J67" s="1204"/>
      <c r="K67" s="1204"/>
      <c r="L67" s="1204"/>
      <c r="M67" s="1349"/>
      <c r="N67" s="1242"/>
      <c r="O67" s="1242"/>
      <c r="P67" s="1391"/>
      <c r="Q67" s="1121"/>
      <c r="R67" s="1074"/>
      <c r="S67" s="1074"/>
      <c r="T67" s="1074"/>
      <c r="U67" s="1074"/>
      <c r="V67" s="1074"/>
      <c r="W67" s="1074"/>
      <c r="X67" s="1074"/>
      <c r="Y67" s="1074"/>
      <c r="Z67" s="1074"/>
      <c r="AA67" s="1074"/>
      <c r="AB67" s="1074"/>
      <c r="AC67" s="1074"/>
    </row>
    <row r="68" ht="14.55" spans="1:29">
      <c r="A68" s="1003"/>
      <c r="B68" s="1207"/>
      <c r="C68" s="1206">
        <v>100</v>
      </c>
      <c r="D68" s="1206">
        <f>C68-$K18</f>
        <v>100</v>
      </c>
      <c r="E68" s="1206">
        <f>D68-$K18</f>
        <v>100</v>
      </c>
      <c r="F68" s="1206">
        <f>E68-$K18</f>
        <v>100</v>
      </c>
      <c r="G68" s="1206">
        <f>F68-$K18</f>
        <v>100</v>
      </c>
      <c r="H68" s="1135"/>
      <c r="I68" s="1135"/>
      <c r="J68" s="1135"/>
      <c r="K68" s="1135"/>
      <c r="L68" s="1135"/>
      <c r="M68" s="1026"/>
      <c r="N68" s="1242"/>
      <c r="O68" s="1242"/>
      <c r="P68" s="1391"/>
      <c r="Q68" s="1121"/>
      <c r="R68" s="1074"/>
      <c r="S68" s="1074"/>
      <c r="T68" s="1074"/>
      <c r="U68" s="1074"/>
      <c r="V68" s="1074"/>
      <c r="W68" s="1074"/>
      <c r="X68" s="1074"/>
      <c r="Y68" s="1074"/>
      <c r="Z68" s="1074"/>
      <c r="AA68" s="1074"/>
      <c r="AB68" s="1074"/>
      <c r="AC68" s="1074"/>
    </row>
    <row r="69" ht="15.15" spans="1:29">
      <c r="A69" s="1003"/>
      <c r="B69" s="1203" t="s">
        <v>1404</v>
      </c>
      <c r="C69" s="1221" t="s">
        <v>1437</v>
      </c>
      <c r="D69" s="1221" t="s">
        <v>1438</v>
      </c>
      <c r="E69" s="1221" t="s">
        <v>1439</v>
      </c>
      <c r="F69" s="1221" t="s">
        <v>1440</v>
      </c>
      <c r="G69" s="1221" t="s">
        <v>1441</v>
      </c>
      <c r="H69" s="1204"/>
      <c r="I69" s="1204"/>
      <c r="J69" s="1204"/>
      <c r="K69" s="1243"/>
      <c r="L69" s="1244"/>
      <c r="M69" s="1245"/>
      <c r="N69" s="1132"/>
      <c r="O69" s="1132"/>
      <c r="P69" s="1391"/>
      <c r="Q69" s="1121"/>
      <c r="R69" s="1074"/>
      <c r="S69" s="1074"/>
      <c r="T69" s="1074"/>
      <c r="U69" s="1074"/>
      <c r="V69" s="1074"/>
      <c r="W69" s="1074"/>
      <c r="X69" s="1074"/>
      <c r="Y69" s="1074"/>
      <c r="Z69" s="1074"/>
      <c r="AA69" s="1074"/>
      <c r="AB69" s="1074"/>
      <c r="AC69" s="1074"/>
    </row>
    <row r="70" ht="14.55" spans="1:29">
      <c r="A70" s="1003"/>
      <c r="B70" s="1205"/>
      <c r="C70" s="1206">
        <v>100</v>
      </c>
      <c r="D70" s="1206">
        <f>C70-$K20</f>
        <v>100</v>
      </c>
      <c r="E70" s="1206">
        <f>D70-$K20</f>
        <v>100</v>
      </c>
      <c r="F70" s="1206">
        <f>E70-$K20</f>
        <v>100</v>
      </c>
      <c r="G70" s="1206">
        <f>F70-$K20</f>
        <v>100</v>
      </c>
      <c r="H70" s="1206"/>
      <c r="I70" s="1206"/>
      <c r="J70" s="1206"/>
      <c r="K70" s="1206"/>
      <c r="L70" s="1206"/>
      <c r="M70" s="1246"/>
      <c r="N70" s="1242"/>
      <c r="O70" s="1242"/>
      <c r="P70" s="1391"/>
      <c r="Q70" s="1121"/>
      <c r="R70" s="1074"/>
      <c r="S70" s="1074"/>
      <c r="T70" s="1074"/>
      <c r="U70" s="1074"/>
      <c r="V70" s="1074"/>
      <c r="W70" s="1074"/>
      <c r="X70" s="1074"/>
      <c r="Y70" s="1074"/>
      <c r="Z70" s="1074"/>
      <c r="AA70" s="1074"/>
      <c r="AB70" s="1074"/>
      <c r="AC70" s="1074"/>
    </row>
    <row r="71" ht="15.15" spans="1:29">
      <c r="A71" s="1003"/>
      <c r="B71" s="1203" t="s">
        <v>1472</v>
      </c>
      <c r="C71" s="1211"/>
      <c r="D71" s="1211"/>
      <c r="E71" s="1211"/>
      <c r="F71" s="1211"/>
      <c r="G71" s="1211"/>
      <c r="H71" s="1225"/>
      <c r="I71" s="1225"/>
      <c r="J71" s="1225"/>
      <c r="K71" s="1266"/>
      <c r="L71" s="1267"/>
      <c r="M71" s="1268"/>
      <c r="N71" s="1132"/>
      <c r="O71" s="1132"/>
      <c r="P71" s="1391"/>
      <c r="Q71" s="1121"/>
      <c r="R71" s="1074"/>
      <c r="S71" s="1074"/>
      <c r="T71" s="1074"/>
      <c r="U71" s="1074"/>
      <c r="V71" s="1074"/>
      <c r="W71" s="1074"/>
      <c r="X71" s="1074"/>
      <c r="Y71" s="1074"/>
      <c r="Z71" s="1074"/>
      <c r="AA71" s="1074"/>
      <c r="AB71" s="1074"/>
      <c r="AC71" s="1074"/>
    </row>
    <row r="72" ht="14.55" spans="1:29">
      <c r="A72" s="1003"/>
      <c r="B72" s="1205"/>
      <c r="C72" s="1206">
        <v>100</v>
      </c>
      <c r="D72" s="1206">
        <f>C72-$K22</f>
        <v>100</v>
      </c>
      <c r="E72" s="1206">
        <f>D72-$K22</f>
        <v>100</v>
      </c>
      <c r="F72" s="1206">
        <f>E72-$K22</f>
        <v>100</v>
      </c>
      <c r="G72" s="1206">
        <f>F72-$K22</f>
        <v>100</v>
      </c>
      <c r="H72" s="1206"/>
      <c r="I72" s="1206"/>
      <c r="J72" s="1206"/>
      <c r="K72" s="1206"/>
      <c r="L72" s="1206"/>
      <c r="M72" s="1246"/>
      <c r="N72" s="1242"/>
      <c r="O72" s="1242"/>
      <c r="P72" s="1391"/>
      <c r="Q72" s="1121"/>
      <c r="R72" s="1074"/>
      <c r="S72" s="1074"/>
      <c r="T72" s="1074"/>
      <c r="U72" s="1074"/>
      <c r="V72" s="1074"/>
      <c r="W72" s="1074"/>
      <c r="X72" s="1074"/>
      <c r="Y72" s="1074"/>
      <c r="Z72" s="1074"/>
      <c r="AA72" s="1074"/>
      <c r="AB72" s="1074"/>
      <c r="AC72" s="1074"/>
    </row>
    <row r="73" s="953" customFormat="1" ht="14.55" spans="1:29">
      <c r="A73" s="1006"/>
      <c r="B73" s="1203">
        <f>B23</f>
        <v>111</v>
      </c>
      <c r="C73" s="1009"/>
      <c r="D73" s="1009"/>
      <c r="E73" s="1009"/>
      <c r="F73" s="1009"/>
      <c r="G73" s="1211"/>
      <c r="H73" s="1211"/>
      <c r="I73" s="1211"/>
      <c r="J73" s="1211"/>
      <c r="K73" s="1211"/>
      <c r="L73" s="1350"/>
      <c r="M73" s="1351"/>
      <c r="N73" s="1121"/>
      <c r="O73" s="1121"/>
      <c r="P73" s="1391"/>
      <c r="Q73" s="1121"/>
      <c r="R73" s="1278"/>
      <c r="S73" s="1278"/>
      <c r="T73" s="1278"/>
      <c r="U73" s="1278"/>
      <c r="V73" s="1278"/>
      <c r="W73" s="1278"/>
      <c r="X73" s="1278"/>
      <c r="Y73" s="1278"/>
      <c r="Z73" s="1278"/>
      <c r="AA73" s="1278"/>
      <c r="AB73" s="1278"/>
      <c r="AC73" s="1278"/>
    </row>
    <row r="74" s="953" customFormat="1" ht="14.55" spans="1:29">
      <c r="A74" s="1006"/>
      <c r="B74" s="1205"/>
      <c r="C74" s="1213"/>
      <c r="D74" s="1202"/>
      <c r="E74" s="1202"/>
      <c r="F74" s="1202"/>
      <c r="G74" s="1202"/>
      <c r="H74" s="1202"/>
      <c r="I74" s="1202"/>
      <c r="J74" s="1202"/>
      <c r="K74" s="1202"/>
      <c r="L74" s="1202"/>
      <c r="M74" s="1241"/>
      <c r="N74" s="1242"/>
      <c r="O74" s="1242"/>
      <c r="P74" s="1391"/>
      <c r="Q74" s="1121"/>
      <c r="R74" s="1278"/>
      <c r="S74" s="1278"/>
      <c r="T74" s="1278"/>
      <c r="U74" s="1278"/>
      <c r="V74" s="1278"/>
      <c r="W74" s="1278"/>
      <c r="X74" s="1278"/>
      <c r="Y74" s="1278"/>
      <c r="Z74" s="1278"/>
      <c r="AA74" s="1278"/>
      <c r="AB74" s="1278"/>
      <c r="AC74" s="1278"/>
    </row>
    <row r="75" s="953" customFormat="1" ht="14.55" spans="1:29">
      <c r="A75" s="1006"/>
      <c r="B75" s="1203">
        <f>B24</f>
        <v>111</v>
      </c>
      <c r="C75" s="1009"/>
      <c r="D75" s="1009"/>
      <c r="E75" s="1009"/>
      <c r="F75" s="1009"/>
      <c r="G75" s="1211"/>
      <c r="H75" s="1211"/>
      <c r="I75" s="1211"/>
      <c r="J75" s="1211"/>
      <c r="K75" s="1211"/>
      <c r="L75" s="1211"/>
      <c r="M75" s="1351"/>
      <c r="N75" s="1121"/>
      <c r="O75" s="1121"/>
      <c r="P75" s="1391"/>
      <c r="Q75" s="1121"/>
      <c r="R75" s="1278"/>
      <c r="S75" s="1278"/>
      <c r="T75" s="1278"/>
      <c r="U75" s="1278"/>
      <c r="V75" s="1278"/>
      <c r="W75" s="1278"/>
      <c r="X75" s="1278"/>
      <c r="Y75" s="1278"/>
      <c r="Z75" s="1278"/>
      <c r="AA75" s="1278"/>
      <c r="AB75" s="1278"/>
      <c r="AC75" s="1278"/>
    </row>
    <row r="76" s="953" customFormat="1" ht="14.55" spans="1:29">
      <c r="A76" s="1006"/>
      <c r="B76" s="1205"/>
      <c r="C76" s="1213"/>
      <c r="D76" s="1202"/>
      <c r="E76" s="1202"/>
      <c r="F76" s="1202"/>
      <c r="G76" s="1202"/>
      <c r="H76" s="1202"/>
      <c r="I76" s="1202"/>
      <c r="J76" s="1202"/>
      <c r="K76" s="1202"/>
      <c r="L76" s="1202"/>
      <c r="M76" s="1241"/>
      <c r="N76" s="1242"/>
      <c r="O76" s="1242"/>
      <c r="P76" s="1391"/>
      <c r="Q76" s="1121"/>
      <c r="R76" s="1278"/>
      <c r="S76" s="1278"/>
      <c r="T76" s="1278"/>
      <c r="U76" s="1278"/>
      <c r="V76" s="1278"/>
      <c r="W76" s="1278"/>
      <c r="X76" s="1278"/>
      <c r="Y76" s="1278"/>
      <c r="Z76" s="1278"/>
      <c r="AA76" s="1278"/>
      <c r="AB76" s="1278"/>
      <c r="AC76" s="1278"/>
    </row>
    <row r="77" s="955" customFormat="1" ht="14.55" spans="1:29">
      <c r="A77" s="1210"/>
      <c r="B77" s="1203">
        <f>B25</f>
        <v>111</v>
      </c>
      <c r="C77" s="1211"/>
      <c r="D77" s="1211"/>
      <c r="E77" s="1211"/>
      <c r="F77" s="1211"/>
      <c r="G77" s="1211"/>
      <c r="H77" s="1212"/>
      <c r="I77" s="1212"/>
      <c r="J77" s="1212"/>
      <c r="K77" s="1212"/>
      <c r="L77" s="1250"/>
      <c r="M77" s="1251"/>
      <c r="N77" s="1130"/>
      <c r="O77" s="1130"/>
      <c r="P77" s="1393"/>
      <c r="Q77" s="1130"/>
      <c r="R77" s="1279"/>
      <c r="S77" s="1279"/>
      <c r="T77" s="1279"/>
      <c r="U77" s="1279"/>
      <c r="V77" s="1279"/>
      <c r="W77" s="1279"/>
      <c r="X77" s="1279"/>
      <c r="Y77" s="1279"/>
      <c r="Z77" s="1279"/>
      <c r="AA77" s="1279"/>
      <c r="AB77" s="1279"/>
      <c r="AC77" s="1279"/>
    </row>
    <row r="78" s="955" customFormat="1" ht="14.55" spans="1:29">
      <c r="A78" s="1210"/>
      <c r="B78" s="1205"/>
      <c r="C78" s="1213"/>
      <c r="D78" s="1213"/>
      <c r="E78" s="1213"/>
      <c r="F78" s="1213"/>
      <c r="G78" s="1202"/>
      <c r="H78" s="1202"/>
      <c r="I78" s="1202"/>
      <c r="J78" s="1202"/>
      <c r="K78" s="1202"/>
      <c r="L78" s="1202"/>
      <c r="M78" s="1241"/>
      <c r="N78" s="1130"/>
      <c r="O78" s="1130"/>
      <c r="P78" s="1393"/>
      <c r="Q78" s="1130"/>
      <c r="R78" s="1279"/>
      <c r="S78" s="1279"/>
      <c r="T78" s="1279"/>
      <c r="U78" s="1279"/>
      <c r="V78" s="1279"/>
      <c r="W78" s="1279"/>
      <c r="X78" s="1279"/>
      <c r="Y78" s="1279"/>
      <c r="Z78" s="1279"/>
      <c r="AA78" s="1279"/>
      <c r="AB78" s="1279"/>
      <c r="AC78" s="1279"/>
    </row>
    <row r="79" ht="29.55" spans="1:29">
      <c r="A79" s="1017" t="s">
        <v>1407</v>
      </c>
      <c r="B79" s="1200" t="s">
        <v>1503</v>
      </c>
      <c r="C79" s="1088">
        <f>C26</f>
        <v>0</v>
      </c>
      <c r="D79" s="1144"/>
      <c r="E79" s="1144"/>
      <c r="F79" s="1144"/>
      <c r="G79" s="1144"/>
      <c r="H79" s="1144"/>
      <c r="I79" s="1144"/>
      <c r="J79" s="1144"/>
      <c r="K79" s="1238"/>
      <c r="L79" s="1239"/>
      <c r="M79" s="1240"/>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 t="shared" ref="D80:M80" si="17">C80-$K26</f>
        <v>100</v>
      </c>
      <c r="E80" s="1206">
        <f t="shared" si="17"/>
        <v>100</v>
      </c>
      <c r="F80" s="1206">
        <f t="shared" si="17"/>
        <v>100</v>
      </c>
      <c r="G80" s="1206">
        <f t="shared" si="17"/>
        <v>100</v>
      </c>
      <c r="H80" s="1206">
        <f t="shared" si="17"/>
        <v>100</v>
      </c>
      <c r="I80" s="1206">
        <f t="shared" si="17"/>
        <v>100</v>
      </c>
      <c r="J80" s="1206">
        <f t="shared" si="17"/>
        <v>100</v>
      </c>
      <c r="K80" s="1206">
        <f t="shared" si="17"/>
        <v>100</v>
      </c>
      <c r="L80" s="1206">
        <f t="shared" si="17"/>
        <v>100</v>
      </c>
      <c r="M80" s="1246">
        <f t="shared" si="17"/>
        <v>100</v>
      </c>
      <c r="N80" s="1242"/>
      <c r="O80" s="1242"/>
      <c r="P80" s="1391"/>
      <c r="Q80" s="1121"/>
      <c r="R80" s="1074"/>
      <c r="S80" s="1074"/>
      <c r="T80" s="1074"/>
      <c r="U80" s="1074"/>
      <c r="V80" s="1074"/>
      <c r="W80" s="1074"/>
      <c r="X80" s="1074"/>
      <c r="Y80" s="1074"/>
      <c r="Z80" s="1074"/>
      <c r="AA80" s="1074"/>
      <c r="AB80" s="1074"/>
      <c r="AC80" s="1074"/>
    </row>
    <row r="81" ht="15.15" spans="1:29">
      <c r="A81" s="1003"/>
      <c r="B81" s="1203" t="s">
        <v>1494</v>
      </c>
      <c r="C81" s="1144"/>
      <c r="D81" s="1144"/>
      <c r="E81" s="1144"/>
      <c r="F81" s="1144"/>
      <c r="G81" s="1144"/>
      <c r="H81" s="1144"/>
      <c r="I81" s="1144"/>
      <c r="J81" s="1144"/>
      <c r="K81" s="1238"/>
      <c r="L81" s="1239"/>
      <c r="M81" s="1240"/>
      <c r="N81" s="1121"/>
      <c r="O81" s="1121"/>
      <c r="P81" s="1391"/>
      <c r="Q81" s="1121"/>
      <c r="R81" s="1074"/>
      <c r="S81" s="1074"/>
      <c r="T81" s="1074"/>
      <c r="U81" s="1074"/>
      <c r="V81" s="1074"/>
      <c r="W81" s="1074"/>
      <c r="X81" s="1074"/>
      <c r="Y81" s="1074"/>
      <c r="Z81" s="1074"/>
      <c r="AA81" s="1074"/>
      <c r="AB81" s="1074"/>
      <c r="AC81" s="1074"/>
    </row>
    <row r="82" s="955" customFormat="1" ht="14.55" spans="1:29">
      <c r="A82" s="1210"/>
      <c r="B82" s="1205"/>
      <c r="C82" s="1213"/>
      <c r="D82" s="1202"/>
      <c r="E82" s="1202"/>
      <c r="F82" s="1202"/>
      <c r="G82" s="1202"/>
      <c r="H82" s="1202"/>
      <c r="I82" s="1202"/>
      <c r="J82" s="1202"/>
      <c r="K82" s="1202"/>
      <c r="L82" s="1202"/>
      <c r="M82" s="1241"/>
      <c r="N82" s="1242"/>
      <c r="O82" s="1242"/>
      <c r="P82" s="1393"/>
      <c r="Q82" s="1130"/>
      <c r="R82" s="1279"/>
      <c r="S82" s="1279"/>
      <c r="T82" s="1279"/>
      <c r="U82" s="1279"/>
      <c r="V82" s="1279"/>
      <c r="W82" s="1279"/>
      <c r="X82" s="1279"/>
      <c r="Y82" s="1279"/>
      <c r="Z82" s="1279"/>
      <c r="AA82" s="1279"/>
      <c r="AB82" s="1279"/>
      <c r="AC82" s="1279"/>
    </row>
    <row r="83" ht="15.15" spans="1:29">
      <c r="A83" s="1051"/>
      <c r="B83" s="1203" t="s">
        <v>1413</v>
      </c>
      <c r="C83" s="1211"/>
      <c r="D83" s="1211"/>
      <c r="E83" s="1225"/>
      <c r="F83" s="1225"/>
      <c r="G83" s="1225"/>
      <c r="H83" s="1225"/>
      <c r="I83" s="1225"/>
      <c r="J83" s="1225"/>
      <c r="K83" s="1266"/>
      <c r="L83" s="1267"/>
      <c r="M83" s="1268"/>
      <c r="N83" s="1132"/>
      <c r="O83" s="1132"/>
      <c r="P83" s="1391"/>
      <c r="Q83" s="1121"/>
      <c r="R83" s="1074"/>
      <c r="S83" s="1074"/>
      <c r="T83" s="1074"/>
      <c r="U83" s="1074"/>
      <c r="V83" s="1074"/>
      <c r="W83" s="1074"/>
      <c r="X83" s="1074"/>
      <c r="Y83" s="1074"/>
      <c r="Z83" s="1074"/>
      <c r="AA83" s="1074"/>
      <c r="AB83" s="1074"/>
      <c r="AC83" s="1074"/>
    </row>
    <row r="84" ht="14.55" spans="1:29">
      <c r="A84" s="1003"/>
      <c r="B84" s="1205"/>
      <c r="C84" s="1206">
        <v>100</v>
      </c>
      <c r="D84" s="1206">
        <f t="shared" ref="D84:M84" si="18">C84-$K28</f>
        <v>100</v>
      </c>
      <c r="E84" s="1206">
        <f t="shared" si="18"/>
        <v>100</v>
      </c>
      <c r="F84" s="1206">
        <f t="shared" si="18"/>
        <v>100</v>
      </c>
      <c r="G84" s="1206">
        <f t="shared" si="18"/>
        <v>100</v>
      </c>
      <c r="H84" s="1206">
        <f t="shared" si="18"/>
        <v>100</v>
      </c>
      <c r="I84" s="1206">
        <f t="shared" si="18"/>
        <v>100</v>
      </c>
      <c r="J84" s="1206">
        <f t="shared" si="18"/>
        <v>100</v>
      </c>
      <c r="K84" s="1206">
        <f t="shared" si="18"/>
        <v>100</v>
      </c>
      <c r="L84" s="1206">
        <f t="shared" si="18"/>
        <v>100</v>
      </c>
      <c r="M84" s="1246">
        <f t="shared" si="18"/>
        <v>100</v>
      </c>
      <c r="N84" s="1242"/>
      <c r="O84" s="1242"/>
      <c r="P84" s="1391"/>
      <c r="Q84" s="1121"/>
      <c r="R84" s="1074"/>
      <c r="S84" s="1074"/>
      <c r="T84" s="1074"/>
      <c r="U84" s="1074"/>
      <c r="V84" s="1074"/>
      <c r="W84" s="1074"/>
      <c r="X84" s="1074"/>
      <c r="Y84" s="1074"/>
      <c r="Z84" s="1074"/>
      <c r="AA84" s="1074"/>
      <c r="AB84" s="1074"/>
      <c r="AC84" s="1074"/>
    </row>
    <row r="85" ht="15.15" spans="1:29">
      <c r="A85" s="1051"/>
      <c r="B85" s="1203" t="s">
        <v>1495</v>
      </c>
      <c r="C85" s="1221" t="str">
        <f>C86&amp;"(含)"&amp;"-"&amp;D86</f>
        <v>0.5(含)-0.6</v>
      </c>
      <c r="D85" s="1221" t="str">
        <f>D86&amp;"(含)"&amp;"-"&amp;E86</f>
        <v>0.6(含)-0.7</v>
      </c>
      <c r="E85" s="1221" t="str">
        <f>E86&amp;"(含)"&amp;"-"&amp;F86</f>
        <v>0.7(含)-0.8</v>
      </c>
      <c r="F85" s="1221" t="str">
        <f>F86&amp;"(含)"&amp;"-"&amp;G86</f>
        <v>0.8(含)-0.9</v>
      </c>
      <c r="G85" s="1221" t="str">
        <f>G86&amp;"(含)"&amp;"-"&amp;ROUND(H86,0)&amp;"(含)"</f>
        <v>0.9(含)-1(含)</v>
      </c>
      <c r="H85" s="1221"/>
      <c r="I85" s="1225"/>
      <c r="J85" s="1225"/>
      <c r="K85" s="1266"/>
      <c r="L85" s="1267"/>
      <c r="M85" s="1268"/>
      <c r="N85" s="1132"/>
      <c r="O85" s="1132"/>
      <c r="P85" s="1391"/>
      <c r="Q85" s="1121"/>
      <c r="R85" s="1074"/>
      <c r="S85" s="1074"/>
      <c r="T85" s="1074"/>
      <c r="U85" s="1074"/>
      <c r="V85" s="1074"/>
      <c r="W85" s="1074"/>
      <c r="X85" s="1074"/>
      <c r="Y85" s="1074"/>
      <c r="Z85" s="1074"/>
      <c r="AA85" s="1074"/>
      <c r="AB85" s="1074"/>
      <c r="AC85" s="1074"/>
    </row>
    <row r="86" spans="1:29">
      <c r="A86" s="1051"/>
      <c r="B86" s="1207"/>
      <c r="C86" s="1170">
        <v>0.5</v>
      </c>
      <c r="D86" s="1170">
        <v>0.6</v>
      </c>
      <c r="E86" s="1170">
        <v>0.7</v>
      </c>
      <c r="F86" s="1170">
        <v>0.8</v>
      </c>
      <c r="G86" s="1170">
        <v>0.9</v>
      </c>
      <c r="H86" s="1170">
        <v>1.0001</v>
      </c>
      <c r="I86" s="1396"/>
      <c r="J86" s="1396"/>
      <c r="K86" s="1397"/>
      <c r="L86" s="1398"/>
      <c r="M86" s="1399"/>
      <c r="N86" s="1132"/>
      <c r="O86" s="1132"/>
      <c r="P86" s="1391"/>
      <c r="Q86" s="1121"/>
      <c r="R86" s="1074"/>
      <c r="S86" s="1074"/>
      <c r="T86" s="1074"/>
      <c r="U86" s="1074"/>
      <c r="V86" s="1074"/>
      <c r="W86" s="1074"/>
      <c r="X86" s="1074"/>
      <c r="Y86" s="1074"/>
      <c r="Z86" s="1074"/>
      <c r="AA86" s="1074"/>
      <c r="AB86" s="1074"/>
      <c r="AC86" s="1074"/>
    </row>
    <row r="87" ht="14.55" spans="1:29">
      <c r="A87" s="1003"/>
      <c r="B87" s="1205"/>
      <c r="C87" s="1222">
        <v>100</v>
      </c>
      <c r="D87" s="1206">
        <f>C87+$K$29</f>
        <v>100</v>
      </c>
      <c r="E87" s="1206">
        <f t="shared" ref="E87:M87" si="19">D87+$K$29</f>
        <v>100</v>
      </c>
      <c r="F87" s="1206">
        <f t="shared" si="19"/>
        <v>100</v>
      </c>
      <c r="G87" s="1206">
        <f t="shared" si="19"/>
        <v>100</v>
      </c>
      <c r="H87" s="1206">
        <f t="shared" si="19"/>
        <v>100</v>
      </c>
      <c r="I87" s="1206">
        <f t="shared" si="19"/>
        <v>100</v>
      </c>
      <c r="J87" s="1206">
        <f t="shared" si="19"/>
        <v>100</v>
      </c>
      <c r="K87" s="1206">
        <f t="shared" si="19"/>
        <v>100</v>
      </c>
      <c r="L87" s="1206">
        <f t="shared" si="19"/>
        <v>100</v>
      </c>
      <c r="M87" s="1206">
        <f t="shared" si="19"/>
        <v>100</v>
      </c>
      <c r="N87" s="1242"/>
      <c r="O87" s="1242"/>
      <c r="P87" s="1391"/>
      <c r="Q87" s="1121"/>
      <c r="R87" s="1074"/>
      <c r="S87" s="1074"/>
      <c r="T87" s="1074"/>
      <c r="U87" s="1074"/>
      <c r="V87" s="1074"/>
      <c r="W87" s="1074"/>
      <c r="X87" s="1074"/>
      <c r="Y87" s="1074"/>
      <c r="Z87" s="1074"/>
      <c r="AA87" s="1074"/>
      <c r="AB87" s="1074"/>
      <c r="AC87" s="1074"/>
    </row>
    <row r="88" ht="15.15" spans="1:29">
      <c r="A88" s="1051"/>
      <c r="B88" s="1207" t="s">
        <v>1496</v>
      </c>
      <c r="C88" s="1144"/>
      <c r="D88" s="1144"/>
      <c r="E88" s="1144"/>
      <c r="F88" s="1144"/>
      <c r="G88" s="1144"/>
      <c r="H88" s="1144"/>
      <c r="I88" s="1144"/>
      <c r="J88" s="1144"/>
      <c r="K88" s="1238"/>
      <c r="L88" s="1239"/>
      <c r="M88" s="1240"/>
      <c r="N88" s="1132"/>
      <c r="O88" s="1132"/>
      <c r="P88" s="1391"/>
      <c r="Q88" s="1121"/>
      <c r="R88" s="1074"/>
      <c r="S88" s="1074"/>
      <c r="T88" s="1074"/>
      <c r="U88" s="1074"/>
      <c r="V88" s="1074"/>
      <c r="W88" s="1074"/>
      <c r="X88" s="1074"/>
      <c r="Y88" s="1074"/>
      <c r="Z88" s="1074"/>
      <c r="AA88" s="1074"/>
      <c r="AB88" s="1074"/>
      <c r="AC88" s="1074"/>
    </row>
    <row r="89" ht="14.55" spans="1:29">
      <c r="A89" s="1003"/>
      <c r="B89" s="1205"/>
      <c r="C89" s="1222">
        <v>100</v>
      </c>
      <c r="D89" s="1206">
        <f t="shared" ref="D89:M89" si="20">C89+$K30</f>
        <v>100</v>
      </c>
      <c r="E89" s="1206">
        <f t="shared" si="20"/>
        <v>100</v>
      </c>
      <c r="F89" s="1206">
        <f t="shared" si="20"/>
        <v>100</v>
      </c>
      <c r="G89" s="1206">
        <f t="shared" si="20"/>
        <v>100</v>
      </c>
      <c r="H89" s="1206">
        <f t="shared" si="20"/>
        <v>100</v>
      </c>
      <c r="I89" s="1206">
        <f t="shared" si="20"/>
        <v>100</v>
      </c>
      <c r="J89" s="1206">
        <f t="shared" si="20"/>
        <v>100</v>
      </c>
      <c r="K89" s="1206">
        <f t="shared" si="20"/>
        <v>100</v>
      </c>
      <c r="L89" s="1206">
        <f t="shared" si="20"/>
        <v>100</v>
      </c>
      <c r="M89" s="1206">
        <f t="shared" si="20"/>
        <v>100</v>
      </c>
      <c r="N89" s="1242"/>
      <c r="O89" s="1242"/>
      <c r="P89" s="1391"/>
      <c r="Q89" s="1121"/>
      <c r="R89" s="1074"/>
      <c r="S89" s="1074"/>
      <c r="T89" s="1074"/>
      <c r="U89" s="1074"/>
      <c r="V89" s="1074"/>
      <c r="W89" s="1074"/>
      <c r="X89" s="1074"/>
      <c r="Y89" s="1074"/>
      <c r="Z89" s="1074"/>
      <c r="AA89" s="1074"/>
      <c r="AB89" s="1074"/>
      <c r="AC89" s="1074"/>
    </row>
    <row r="90" s="955" customFormat="1" ht="15.15" spans="1:29">
      <c r="A90" s="1056"/>
      <c r="B90" s="1203" t="s">
        <v>1497</v>
      </c>
      <c r="C90" s="1221" t="str">
        <f>C91&amp;"(含)"&amp;"-"&amp;D91</f>
        <v>(含)-</v>
      </c>
      <c r="D90" s="1221" t="str">
        <f t="shared" ref="D90:L90" si="21">D91&amp;"(含)"&amp;"-"&amp;E91</f>
        <v>(含)-</v>
      </c>
      <c r="E90" s="1221" t="str">
        <f t="shared" si="21"/>
        <v>(含)-</v>
      </c>
      <c r="F90" s="1221" t="str">
        <f t="shared" si="21"/>
        <v>(含)-</v>
      </c>
      <c r="G90" s="1221" t="str">
        <f t="shared" si="21"/>
        <v>(含)-</v>
      </c>
      <c r="H90" s="1221" t="str">
        <f t="shared" si="21"/>
        <v>(含)-</v>
      </c>
      <c r="I90" s="1221" t="str">
        <f t="shared" si="21"/>
        <v>(含)-</v>
      </c>
      <c r="J90" s="1221" t="str">
        <f t="shared" si="21"/>
        <v>(含)-</v>
      </c>
      <c r="K90" s="1221" t="str">
        <f t="shared" si="21"/>
        <v>(含)-</v>
      </c>
      <c r="L90" s="1221" t="str">
        <f t="shared" si="21"/>
        <v>(含)-</v>
      </c>
      <c r="M90" s="1261" t="str">
        <f>M91&amp;"(含)"&amp;"-"&amp;P91</f>
        <v>(含)-</v>
      </c>
      <c r="N90" s="1130"/>
      <c r="O90" s="1130"/>
      <c r="P90" s="1393"/>
      <c r="Q90" s="1130"/>
      <c r="R90" s="1279"/>
      <c r="S90" s="1279"/>
      <c r="T90" s="1279"/>
      <c r="U90" s="1279"/>
      <c r="V90" s="1279"/>
      <c r="W90" s="1279"/>
      <c r="X90" s="1279"/>
      <c r="Y90" s="1279"/>
      <c r="Z90" s="1279"/>
      <c r="AA90" s="1279"/>
      <c r="AB90" s="1279"/>
      <c r="AC90" s="1279"/>
    </row>
    <row r="91" s="955" customFormat="1" spans="1:29">
      <c r="A91" s="1056"/>
      <c r="B91" s="1207"/>
      <c r="C91" s="1189"/>
      <c r="D91" s="1189"/>
      <c r="E91" s="1189"/>
      <c r="F91" s="1189"/>
      <c r="G91" s="1189"/>
      <c r="H91" s="1189"/>
      <c r="I91" s="1189"/>
      <c r="J91" s="1273"/>
      <c r="K91" s="1273"/>
      <c r="L91" s="1274"/>
      <c r="M91" s="1275"/>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13"/>
      <c r="D92" s="1202"/>
      <c r="E92" s="1202"/>
      <c r="F92" s="1202"/>
      <c r="G92" s="1202"/>
      <c r="H92" s="1202"/>
      <c r="I92" s="1202"/>
      <c r="J92" s="1202"/>
      <c r="K92" s="1202"/>
      <c r="L92" s="1202"/>
      <c r="M92" s="1241"/>
      <c r="N92" s="1130"/>
      <c r="O92" s="1130"/>
      <c r="P92" s="1393"/>
      <c r="Q92" s="1130"/>
      <c r="R92" s="1279"/>
      <c r="S92" s="1279"/>
      <c r="T92" s="1279"/>
      <c r="U92" s="1279"/>
      <c r="V92" s="1279"/>
      <c r="W92" s="1279"/>
      <c r="X92" s="1279"/>
      <c r="Y92" s="1279"/>
      <c r="Z92" s="1279"/>
      <c r="AA92" s="1279"/>
      <c r="AB92" s="1279"/>
      <c r="AC92" s="1279"/>
    </row>
    <row r="93" ht="15.15" spans="1:29">
      <c r="A93" s="1051"/>
      <c r="B93" s="1203" t="s">
        <v>1498</v>
      </c>
      <c r="C93" s="1211"/>
      <c r="D93" s="1211"/>
      <c r="E93" s="1225"/>
      <c r="F93" s="1225"/>
      <c r="G93" s="1225"/>
      <c r="H93" s="1225"/>
      <c r="I93" s="1225"/>
      <c r="J93" s="1225"/>
      <c r="K93" s="1266"/>
      <c r="L93" s="1267"/>
      <c r="M93" s="1268"/>
      <c r="N93" s="1132"/>
      <c r="O93" s="1132"/>
      <c r="P93" s="1391"/>
      <c r="Q93" s="1121"/>
      <c r="R93" s="1074"/>
      <c r="S93" s="1074"/>
      <c r="T93" s="1074"/>
      <c r="U93" s="1074"/>
      <c r="V93" s="1074"/>
      <c r="W93" s="1074"/>
      <c r="X93" s="1074"/>
      <c r="Y93" s="1074"/>
      <c r="Z93" s="1074"/>
      <c r="AA93" s="1074"/>
      <c r="AB93" s="1074"/>
      <c r="AC93" s="1074"/>
    </row>
    <row r="94" ht="14.55" spans="1:29">
      <c r="A94" s="1003"/>
      <c r="B94" s="1205"/>
      <c r="C94" s="1206">
        <v>100</v>
      </c>
      <c r="D94" s="1206">
        <f t="shared" ref="D94:M94" si="22">C94-$K32</f>
        <v>100</v>
      </c>
      <c r="E94" s="1206">
        <f t="shared" si="22"/>
        <v>100</v>
      </c>
      <c r="F94" s="1206">
        <f t="shared" si="22"/>
        <v>100</v>
      </c>
      <c r="G94" s="1206">
        <f t="shared" si="22"/>
        <v>100</v>
      </c>
      <c r="H94" s="1206">
        <f t="shared" si="22"/>
        <v>100</v>
      </c>
      <c r="I94" s="1206">
        <f t="shared" si="22"/>
        <v>100</v>
      </c>
      <c r="J94" s="1206">
        <f t="shared" si="22"/>
        <v>100</v>
      </c>
      <c r="K94" s="1206">
        <f t="shared" si="22"/>
        <v>100</v>
      </c>
      <c r="L94" s="1206">
        <f t="shared" si="22"/>
        <v>100</v>
      </c>
      <c r="M94" s="1246">
        <f t="shared" si="22"/>
        <v>100</v>
      </c>
      <c r="N94" s="1242"/>
      <c r="O94" s="1242"/>
      <c r="P94" s="1391"/>
      <c r="Q94" s="1121"/>
      <c r="R94" s="1074"/>
      <c r="S94" s="1074"/>
      <c r="T94" s="1074"/>
      <c r="U94" s="1074"/>
      <c r="V94" s="1074"/>
      <c r="W94" s="1074"/>
      <c r="X94" s="1074"/>
      <c r="Y94" s="1074"/>
      <c r="Z94" s="1074"/>
      <c r="AA94" s="1074"/>
      <c r="AB94" s="1074"/>
      <c r="AC94" s="1074"/>
    </row>
    <row r="95" ht="15.15" spans="1:29">
      <c r="A95" s="1051"/>
      <c r="B95" s="1203" t="s">
        <v>1499</v>
      </c>
      <c r="C95" s="1144"/>
      <c r="D95" s="1144"/>
      <c r="E95" s="1144"/>
      <c r="F95" s="1144"/>
      <c r="G95" s="1144"/>
      <c r="H95" s="1144"/>
      <c r="I95" s="1144"/>
      <c r="J95" s="1144"/>
      <c r="K95" s="1238"/>
      <c r="L95" s="1239"/>
      <c r="M95" s="1240"/>
      <c r="N95" s="1132"/>
      <c r="O95" s="1132"/>
      <c r="P95" s="1391"/>
      <c r="Q95" s="1121"/>
      <c r="R95" s="1074"/>
      <c r="S95" s="1074"/>
      <c r="T95" s="1074"/>
      <c r="U95" s="1074"/>
      <c r="V95" s="1074"/>
      <c r="W95" s="1074"/>
      <c r="X95" s="1074"/>
      <c r="Y95" s="1074"/>
      <c r="Z95" s="1074"/>
      <c r="AA95" s="1074"/>
      <c r="AB95" s="1074"/>
      <c r="AC95" s="1074"/>
    </row>
    <row r="96" ht="14.55" spans="1:29">
      <c r="A96" s="1003"/>
      <c r="B96" s="1205"/>
      <c r="C96" s="1206">
        <v>100</v>
      </c>
      <c r="D96" s="1206">
        <f>C96-$K33</f>
        <v>100</v>
      </c>
      <c r="E96" s="1206">
        <f>D96-$K33</f>
        <v>100</v>
      </c>
      <c r="F96" s="1206">
        <f>E96-$K33</f>
        <v>100</v>
      </c>
      <c r="G96" s="1206">
        <f>F96-$K33</f>
        <v>100</v>
      </c>
      <c r="H96" s="1206"/>
      <c r="I96" s="1206"/>
      <c r="J96" s="1206"/>
      <c r="K96" s="1206"/>
      <c r="L96" s="1206"/>
      <c r="M96" s="1246"/>
      <c r="N96" s="1242"/>
      <c r="O96" s="1242"/>
      <c r="P96" s="1391"/>
      <c r="Q96" s="1121"/>
      <c r="R96" s="1074"/>
      <c r="S96" s="1074"/>
      <c r="T96" s="1074"/>
      <c r="U96" s="1074"/>
      <c r="V96" s="1074"/>
      <c r="W96" s="1074"/>
      <c r="X96" s="1074"/>
      <c r="Y96" s="1074"/>
      <c r="Z96" s="1074"/>
      <c r="AA96" s="1074"/>
      <c r="AB96" s="1074"/>
      <c r="AC96" s="1074"/>
    </row>
    <row r="97" ht="14.55" spans="1:29">
      <c r="A97" s="1051"/>
      <c r="B97" s="1347">
        <f>B34</f>
        <v>111</v>
      </c>
      <c r="C97" s="1009"/>
      <c r="D97" s="1009"/>
      <c r="E97" s="1009"/>
      <c r="F97" s="1009"/>
      <c r="G97" s="1211"/>
      <c r="H97" s="1212"/>
      <c r="I97" s="1212"/>
      <c r="J97" s="1212"/>
      <c r="K97" s="1212"/>
      <c r="L97" s="1250"/>
      <c r="M97" s="1251"/>
      <c r="N97" s="1242"/>
      <c r="O97" s="1242"/>
      <c r="P97" s="1400"/>
      <c r="Q97" s="1242"/>
      <c r="R97" s="1074"/>
      <c r="S97" s="1074"/>
      <c r="T97" s="1074"/>
      <c r="U97" s="1074"/>
      <c r="V97" s="1074"/>
      <c r="W97" s="1074"/>
      <c r="X97" s="1074"/>
      <c r="Y97" s="1074"/>
      <c r="Z97" s="1074"/>
      <c r="AA97" s="1074"/>
      <c r="AB97" s="1074"/>
      <c r="AC97" s="1074"/>
    </row>
    <row r="98" ht="14.55" spans="1:29">
      <c r="A98" s="1003"/>
      <c r="B98" s="1205"/>
      <c r="C98" s="1213"/>
      <c r="D98" s="1202"/>
      <c r="E98" s="1202"/>
      <c r="F98" s="1202"/>
      <c r="G98" s="1213"/>
      <c r="H98" s="1214"/>
      <c r="I98" s="1214"/>
      <c r="J98" s="1214"/>
      <c r="K98" s="1214"/>
      <c r="L98" s="1214"/>
      <c r="M98" s="1252"/>
      <c r="N98" s="1242"/>
      <c r="O98" s="1242"/>
      <c r="P98" s="1391"/>
      <c r="Q98" s="1121"/>
      <c r="R98" s="1074"/>
      <c r="S98" s="1074"/>
      <c r="T98" s="1074"/>
      <c r="U98" s="1074"/>
      <c r="V98" s="1074"/>
      <c r="W98" s="1074"/>
      <c r="X98" s="1074"/>
      <c r="Y98" s="1074"/>
      <c r="Z98" s="1074"/>
      <c r="AA98" s="1074"/>
      <c r="AB98" s="1074"/>
      <c r="AC98" s="1074"/>
    </row>
    <row r="99" s="955" customFormat="1" ht="14.55" spans="1:29">
      <c r="A99" s="1056"/>
      <c r="B99" s="1203">
        <f>B35</f>
        <v>111</v>
      </c>
      <c r="C99" s="1009"/>
      <c r="D99" s="1009"/>
      <c r="E99" s="1009"/>
      <c r="F99" s="1009"/>
      <c r="G99" s="1211"/>
      <c r="H99" s="1212"/>
      <c r="I99" s="1212"/>
      <c r="J99" s="1212"/>
      <c r="K99" s="1212"/>
      <c r="L99" s="1250"/>
      <c r="M99" s="1251"/>
      <c r="N99" s="1130"/>
      <c r="O99" s="1130"/>
      <c r="P99" s="1393"/>
      <c r="Q99" s="1130"/>
      <c r="R99" s="1279"/>
      <c r="S99" s="1279"/>
      <c r="T99" s="1279"/>
      <c r="U99" s="1279"/>
      <c r="V99" s="1279"/>
      <c r="W99" s="1279"/>
      <c r="X99" s="1279"/>
      <c r="Y99" s="1279"/>
      <c r="Z99" s="1279"/>
      <c r="AA99" s="1279"/>
      <c r="AB99" s="1279"/>
      <c r="AC99" s="1279"/>
    </row>
    <row r="100" s="955" customFormat="1" ht="14.55" spans="1:29">
      <c r="A100" s="1210"/>
      <c r="B100" s="1201"/>
      <c r="C100" s="1213"/>
      <c r="D100" s="1202"/>
      <c r="E100" s="1202"/>
      <c r="F100" s="1202"/>
      <c r="G100" s="1213"/>
      <c r="H100" s="1214"/>
      <c r="I100" s="1214"/>
      <c r="J100" s="1214"/>
      <c r="K100" s="1214"/>
      <c r="L100" s="1214"/>
      <c r="M100" s="1252"/>
      <c r="N100" s="1130"/>
      <c r="O100" s="1130"/>
      <c r="P100" s="1393"/>
      <c r="Q100" s="1130"/>
      <c r="R100" s="1279"/>
      <c r="S100" s="1279"/>
      <c r="T100" s="1279"/>
      <c r="U100" s="1279"/>
      <c r="V100" s="1279"/>
      <c r="W100" s="1279"/>
      <c r="X100" s="1279"/>
      <c r="Y100" s="1279"/>
      <c r="Z100" s="1279"/>
      <c r="AA100" s="1279"/>
      <c r="AB100" s="1279"/>
      <c r="AC100" s="1279"/>
    </row>
    <row r="101" ht="14.55" spans="1:29">
      <c r="A101" s="1051"/>
      <c r="B101" s="1203">
        <f>B36</f>
        <v>111</v>
      </c>
      <c r="C101" s="1211"/>
      <c r="D101" s="1211"/>
      <c r="E101" s="1211"/>
      <c r="F101" s="1211"/>
      <c r="G101" s="1211"/>
      <c r="H101" s="1212"/>
      <c r="I101" s="1212"/>
      <c r="J101" s="1212"/>
      <c r="K101" s="1212"/>
      <c r="L101" s="1250"/>
      <c r="M101" s="1251"/>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13"/>
      <c r="D102" s="1213"/>
      <c r="E102" s="1213"/>
      <c r="F102" s="1213"/>
      <c r="G102" s="1213"/>
      <c r="H102" s="1214"/>
      <c r="I102" s="1214"/>
      <c r="J102" s="1214"/>
      <c r="K102" s="1214"/>
      <c r="L102" s="1214"/>
      <c r="M102" s="1252"/>
      <c r="N102" s="1242"/>
      <c r="O102" s="1242"/>
      <c r="P102" s="1391"/>
      <c r="Q102" s="1121"/>
      <c r="R102" s="1074"/>
      <c r="S102" s="1074"/>
      <c r="T102" s="1074"/>
      <c r="U102" s="1074"/>
      <c r="V102" s="1074"/>
      <c r="W102" s="1074"/>
      <c r="X102" s="1074"/>
      <c r="Y102" s="1074"/>
      <c r="Z102" s="1074"/>
      <c r="AA102" s="1074"/>
      <c r="AB102" s="1074"/>
      <c r="AC102" s="1074"/>
    </row>
    <row r="103" ht="14.55" spans="14:29">
      <c r="N103" s="1074"/>
      <c r="O103" s="1074"/>
      <c r="P103" s="1387"/>
      <c r="Q103" s="1074"/>
      <c r="R103" s="1074"/>
      <c r="S103" s="1074"/>
      <c r="T103" s="1074"/>
      <c r="U103" s="1074"/>
      <c r="V103" s="1074"/>
      <c r="W103" s="1074"/>
      <c r="X103" s="1074"/>
      <c r="Y103" s="1074"/>
      <c r="Z103" s="1074"/>
      <c r="AA103" s="1074"/>
      <c r="AB103" s="1074"/>
      <c r="AC103"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38">
      <formula1>"简单平均,加权平均"</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IF(C2="——",ROUND(C37*D3/10000,0),ROUND(C37*D3/10000,0)-D2)</f>
        <v>#DIV/0!</v>
      </c>
      <c r="C2" s="1319"/>
      <c r="D2" s="1280" t="e">
        <f ca="1">SUMIF(INDIRECT("'"&amp;F2&amp;"'"&amp;"!A:A"),"承租人权益价值",INDIRECT("'"&amp;F2&amp;"'"&amp;"!c:c"))</f>
        <v>#REF!</v>
      </c>
      <c r="E2" s="1320" t="s">
        <v>889</v>
      </c>
      <c r="F2" s="1321"/>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IF(C2="——",C37,ROUND(B2*10000/D3,0))</f>
        <v>#DIV/0!</v>
      </c>
      <c r="C3" s="1322" t="s">
        <v>1372</v>
      </c>
      <c r="D3" s="967">
        <f>SUMIF('数据-汇总表'!$C19:$C33,D1,'数据-汇总表'!$E19:$E33)</f>
        <v>0</v>
      </c>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SUMIF(46:46,YEAR(E7)&amp;"-"&amp;MONTH(E7),47:47)</f>
        <v>0</v>
      </c>
      <c r="G7" s="993"/>
      <c r="H7" s="990">
        <f>SUMIF(46:46,YEAR(G7)&amp;"-"&amp;MONTH(G7),47:47)</f>
        <v>0</v>
      </c>
      <c r="I7" s="991"/>
      <c r="J7" s="990">
        <f>SUMIF(46:46,YEAR(I7)&amp;"-"&amp;MONTH(I7),47:47)</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SUMIF(49:49,E8,50:50)-SUMIF(49:49,C8,50:50)+100</f>
        <v>0</v>
      </c>
      <c r="G8" s="994"/>
      <c r="H8" s="990">
        <f>SUMIF(49:49,G8,50:50)-SUMIF(49:49,C8,50:50)+100</f>
        <v>0</v>
      </c>
      <c r="I8" s="994"/>
      <c r="J8" s="990">
        <f>SUMIF(49:49,I8,50:50)-SUMIF(49:49,C8,50:50)+100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4" si="3">D8/F8</f>
        <v>#DIV/0!</v>
      </c>
      <c r="AB8" s="1181" t="e">
        <f t="shared" ref="AB8:AB34" si="4">D8/H8</f>
        <v>#DIV/0!</v>
      </c>
      <c r="AC8" s="1181" t="e">
        <f t="shared" ref="AC8:AC34" si="5">D8/J8</f>
        <v>#DIV/0!</v>
      </c>
    </row>
    <row r="9" s="953" customFormat="1" ht="14.4" spans="1:29">
      <c r="A9" s="995" t="s">
        <v>1392</v>
      </c>
      <c r="B9" s="996" t="s">
        <v>1393</v>
      </c>
      <c r="C9" s="1323"/>
      <c r="D9" s="998">
        <v>100</v>
      </c>
      <c r="E9" s="1324"/>
      <c r="F9" s="996">
        <f>SUMIF(51:51,E9,52:52)-SUMIF(51:51,C9,52:52)+100</f>
        <v>100</v>
      </c>
      <c r="G9" s="1324"/>
      <c r="H9" s="998">
        <f>SUMIF(51:51,G9,52:52)-SUMIF(51:51,C9,52:52)+100</f>
        <v>100</v>
      </c>
      <c r="I9" s="1324"/>
      <c r="J9" s="998">
        <f>SUMIF(51:51,I9,52:52)-SUMIF(51:51,C9,52:52)+100</f>
        <v>100</v>
      </c>
      <c r="K9" s="1115"/>
      <c r="L9" s="1121"/>
      <c r="M9" s="1122"/>
      <c r="N9" s="1122"/>
      <c r="O9" s="1124"/>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999"/>
      <c r="B10" s="1000" t="s">
        <v>1396</v>
      </c>
      <c r="C10" s="1325"/>
      <c r="D10" s="1002">
        <v>100</v>
      </c>
      <c r="E10" s="1325"/>
      <c r="F10" s="1000">
        <f>SUMIF(53:53,E10,54:54)-SUMIF(53:53,C10,54:54)+100</f>
        <v>100</v>
      </c>
      <c r="G10" s="1325"/>
      <c r="H10" s="1002">
        <f>SUMIF(53:53,G10,54:54)-SUMIF(53:53,C10,54:54)+100</f>
        <v>100</v>
      </c>
      <c r="I10" s="1325"/>
      <c r="J10" s="1002">
        <f>SUMIF(53:53,I10,54:54)-SUMIF(53:53,C10,54:54)+100</f>
        <v>100</v>
      </c>
      <c r="K10" s="1139"/>
      <c r="L10" s="1126"/>
      <c r="M10" s="1127"/>
      <c r="N10" s="1127"/>
      <c r="O10" s="1128"/>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7">
        <v>111</v>
      </c>
      <c r="C11" s="1001"/>
      <c r="D11" s="1002">
        <v>100</v>
      </c>
      <c r="E11" s="1326"/>
      <c r="F11" s="1000">
        <f>SUMIF(55:55,E11,56:56)-SUMIF(55:55,C11,56:56)+100</f>
        <v>100</v>
      </c>
      <c r="G11" s="1326"/>
      <c r="H11" s="1002">
        <f>SUMIF(55:55,G11,56:56)-SUMIF(55:55,C11,56:56)+100</f>
        <v>100</v>
      </c>
      <c r="I11" s="1326"/>
      <c r="J11" s="1002">
        <f>SUMIF(55:55,I11,56:56)-SUMIF(55:55,C11,56:56)+100</f>
        <v>100</v>
      </c>
      <c r="K11" s="1138"/>
      <c r="L11" s="1130"/>
      <c r="M11" s="1117"/>
      <c r="N11" s="1117"/>
      <c r="O11" s="1131"/>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006"/>
      <c r="B12" s="1007">
        <v>111</v>
      </c>
      <c r="C12" s="1001"/>
      <c r="D12" s="1008">
        <v>100</v>
      </c>
      <c r="E12" s="1326"/>
      <c r="F12" s="1000">
        <f>SUMIF(57:57,E12,58:58)-SUMIF(57:57,C12,58:58)+100</f>
        <v>100</v>
      </c>
      <c r="G12" s="1326"/>
      <c r="H12" s="1002">
        <f>SUMIF(57:57,G12,58:58)-SUMIF(57:57,C12,58:58)+100</f>
        <v>100</v>
      </c>
      <c r="I12" s="1326"/>
      <c r="J12" s="1002">
        <f>SUMIF(57:57,I12,58:58)-SUMIF(57:57,C12,58:58)+100</f>
        <v>100</v>
      </c>
      <c r="K12" s="1138"/>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003"/>
      <c r="B13" s="1007">
        <v>111</v>
      </c>
      <c r="C13" s="1011"/>
      <c r="D13" s="1012">
        <v>100</v>
      </c>
      <c r="E13" s="1326"/>
      <c r="F13" s="1000">
        <f>SUMIF(59:59,E13,60:60)-SUMIF(59:59,C13,60:60)+100</f>
        <v>100</v>
      </c>
      <c r="G13" s="1327"/>
      <c r="H13" s="1016">
        <f>SUMIF(59:59,G13,60:60)-SUMIF(59:59,C13,60:60)+100</f>
        <v>100</v>
      </c>
      <c r="I13" s="1326"/>
      <c r="J13" s="1012">
        <f>SUMIF(59:59,I13,60:60)-SUMIF(59:59,C13,60:60)+100</f>
        <v>100</v>
      </c>
      <c r="K13" s="1138"/>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1017" t="s">
        <v>1398</v>
      </c>
      <c r="B14" s="1286" t="s">
        <v>1401</v>
      </c>
      <c r="C14" s="1019" t="str">
        <f>IF(B1="工业",估价对象房地状况!G4,估价对象房地状况!C6)</f>
        <v>估价对象周边道路状况、公共交通通达情况、停车便捷程度，综合评价交通便捷度较好</v>
      </c>
      <c r="D14" s="1020">
        <v>100</v>
      </c>
      <c r="E14" s="1021"/>
      <c r="F14" s="1328">
        <f>SUMIF(61:61,E15,62:62)-SUMIF(61:61,C15,62:62)+100</f>
        <v>100</v>
      </c>
      <c r="G14" s="1133"/>
      <c r="H14" s="1020">
        <f>SUMIF(61:61,G15,62:62)-SUMIF(61:61,C15,62:62)+100</f>
        <v>100</v>
      </c>
      <c r="I14" s="1021"/>
      <c r="J14" s="1020">
        <f>SUMIF(61:61,I15,62:62)-SUMIF(61:61,C15,62:62)+100</f>
        <v>100</v>
      </c>
      <c r="K14" s="1341"/>
      <c r="L14" s="1132"/>
      <c r="M14" s="1117"/>
      <c r="N14" s="1117"/>
      <c r="O14" s="1131"/>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1003"/>
      <c r="B15" s="1287"/>
      <c r="C15" s="1023"/>
      <c r="D15" s="1024"/>
      <c r="E15" s="1023"/>
      <c r="F15" s="1120"/>
      <c r="G15" s="1023"/>
      <c r="H15" s="1026"/>
      <c r="I15" s="1023"/>
      <c r="J15" s="1024"/>
      <c r="K15" s="1342"/>
      <c r="L15" s="1132"/>
      <c r="M15" s="1117"/>
      <c r="N15" s="1117"/>
      <c r="O15" s="1131"/>
      <c r="P15" s="1135"/>
      <c r="Q15" s="1093"/>
      <c r="R15" s="1077"/>
      <c r="S15" s="1146"/>
      <c r="T15" s="1077"/>
      <c r="U15" s="1146"/>
      <c r="V15" s="1077"/>
      <c r="W15" s="1146"/>
      <c r="X15" s="1160"/>
      <c r="Y15" s="1135"/>
      <c r="Z15" s="1150"/>
      <c r="AA15" s="1150">
        <v>1</v>
      </c>
      <c r="AB15" s="1150">
        <v>1</v>
      </c>
      <c r="AC15" s="1150">
        <v>1</v>
      </c>
    </row>
    <row r="16" ht="43.2" spans="1:29">
      <c r="A16" s="1003"/>
      <c r="B16" s="1288" t="s">
        <v>1402</v>
      </c>
      <c r="C16" s="1028" t="str">
        <f>IF(B1="工业",估价对象房地状况!G5,估价对象房地状况!C7)</f>
        <v>估价对象所在区域公共配套设施齐备情况</v>
      </c>
      <c r="D16" s="1030">
        <v>100</v>
      </c>
      <c r="E16" s="985"/>
      <c r="F16" s="1118">
        <f>SUMIF(63:63,E17,64:64)-SUMIF(63:63,C17,64:64)+100</f>
        <v>100</v>
      </c>
      <c r="G16" s="983"/>
      <c r="H16" s="1030">
        <f>SUMIF(63:63,G17,64:64)-SUMIF(63:63,C17,64:64)+100</f>
        <v>100</v>
      </c>
      <c r="I16" s="985"/>
      <c r="J16" s="1030">
        <f>SUMIF(63:63,I17,64:64)-SUMIF(63:63,C17,64:64)+100</f>
        <v>100</v>
      </c>
      <c r="K16" s="1341"/>
      <c r="L16" s="1132"/>
      <c r="M16" s="1117"/>
      <c r="N16" s="1117"/>
      <c r="O16" s="1131"/>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1003"/>
      <c r="B17" s="1049"/>
      <c r="C17" s="1289"/>
      <c r="D17" s="1024"/>
      <c r="E17" s="1023"/>
      <c r="F17" s="1120"/>
      <c r="G17" s="1023"/>
      <c r="H17" s="1024"/>
      <c r="I17" s="1023"/>
      <c r="J17" s="1024"/>
      <c r="K17" s="1342"/>
      <c r="L17" s="1132"/>
      <c r="M17" s="1117"/>
      <c r="N17" s="1117"/>
      <c r="O17" s="1131"/>
      <c r="P17" s="1135"/>
      <c r="Q17" s="1093"/>
      <c r="R17" s="1077"/>
      <c r="S17" s="1146"/>
      <c r="T17" s="1077"/>
      <c r="U17" s="1146"/>
      <c r="V17" s="1077"/>
      <c r="W17" s="1146"/>
      <c r="X17" s="1160"/>
      <c r="Y17" s="1135"/>
      <c r="Z17" s="1150"/>
      <c r="AA17" s="1150">
        <v>1</v>
      </c>
      <c r="AB17" s="1150">
        <v>1</v>
      </c>
      <c r="AC17" s="1150">
        <v>1</v>
      </c>
    </row>
    <row r="18" ht="43.2" spans="1:29">
      <c r="A18" s="1003"/>
      <c r="B18" s="1291" t="s">
        <v>1403</v>
      </c>
      <c r="C18" s="1028" t="str">
        <f>IF(B1="工业",估价对象房地状况!G6,估价对象房地状况!C8)</f>
        <v>估价对象所在区域基础设施水平</v>
      </c>
      <c r="D18" s="1030">
        <v>100</v>
      </c>
      <c r="E18" s="1029"/>
      <c r="F18" s="1118">
        <f>SUMIF(65:65,E19,66:66)-SUMIF(65:65,C19,66:66)+100</f>
        <v>100</v>
      </c>
      <c r="G18" s="1136"/>
      <c r="H18" s="1030">
        <f>SUMIF(65:65,G19,66:66)-SUMIF(65:65,C19,66:66)+100</f>
        <v>100</v>
      </c>
      <c r="I18" s="985"/>
      <c r="J18" s="1030">
        <f>SUMIF(65:65,I19,66:66)-SUMIF(65:65,C19,66:66)+100</f>
        <v>100</v>
      </c>
      <c r="K18" s="1341"/>
      <c r="L18" s="1132"/>
      <c r="M18" s="1117"/>
      <c r="N18" s="1117"/>
      <c r="O18" s="1131"/>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1003"/>
      <c r="B19" s="1291"/>
      <c r="C19" s="1289"/>
      <c r="D19" s="1026"/>
      <c r="E19" s="1289"/>
      <c r="F19" s="1119"/>
      <c r="G19" s="1289"/>
      <c r="H19" s="1024"/>
      <c r="I19" s="1023"/>
      <c r="J19" s="1024"/>
      <c r="K19" s="1343"/>
      <c r="L19" s="1132"/>
      <c r="M19" s="1117"/>
      <c r="N19" s="1117"/>
      <c r="O19" s="1131"/>
      <c r="P19" s="1135"/>
      <c r="Q19" s="1093"/>
      <c r="R19" s="1077"/>
      <c r="S19" s="1146"/>
      <c r="T19" s="1077"/>
      <c r="U19" s="1146"/>
      <c r="V19" s="1077"/>
      <c r="W19" s="1146"/>
      <c r="X19" s="1160"/>
      <c r="Y19" s="1135"/>
      <c r="Z19" s="1150"/>
      <c r="AA19" s="1150">
        <v>1</v>
      </c>
      <c r="AB19" s="1150">
        <v>1</v>
      </c>
      <c r="AC19" s="1150">
        <v>1</v>
      </c>
    </row>
    <row r="20" ht="57.6" spans="1:29">
      <c r="A20" s="1003"/>
      <c r="B20" s="1288" t="s">
        <v>1404</v>
      </c>
      <c r="C20" s="1028" t="str">
        <f>IF(B1="工业",估价对象房地状况!G7,估价对象房地状况!C9)</f>
        <v>区域自然环境：；人文环境；综合评价环境状况一般</v>
      </c>
      <c r="D20" s="1030">
        <v>100</v>
      </c>
      <c r="E20" s="985"/>
      <c r="F20" s="1118">
        <f>SUMIF(67:67,E21,68:68)-SUMIF(67:67,C21,68:68)+100</f>
        <v>100</v>
      </c>
      <c r="G20" s="983"/>
      <c r="H20" s="1026">
        <f>SUMIF(67:67,G21,68:68)-SUMIF(67:67,C21,68:68)+100</f>
        <v>100</v>
      </c>
      <c r="I20" s="1029"/>
      <c r="J20" s="1026">
        <f>SUMIF(67:67,I21,68:68)-SUMIF(67:67,C21,68:68)+100</f>
        <v>100</v>
      </c>
      <c r="K20" s="1341"/>
      <c r="L20" s="1132"/>
      <c r="M20" s="1117"/>
      <c r="N20" s="1117"/>
      <c r="O20" s="1131"/>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1003"/>
      <c r="B21" s="1049"/>
      <c r="C21" s="1023"/>
      <c r="D21" s="1024"/>
      <c r="E21" s="1023"/>
      <c r="F21" s="1120"/>
      <c r="G21" s="1023"/>
      <c r="H21" s="1024"/>
      <c r="I21" s="1023"/>
      <c r="J21" s="1024"/>
      <c r="K21" s="1342"/>
      <c r="L21" s="1132"/>
      <c r="M21" s="1117"/>
      <c r="N21" s="1117"/>
      <c r="O21" s="1131"/>
      <c r="P21" s="1135"/>
      <c r="Q21" s="1093"/>
      <c r="R21" s="1077"/>
      <c r="S21" s="1146"/>
      <c r="T21" s="1077"/>
      <c r="U21" s="1146"/>
      <c r="V21" s="1077"/>
      <c r="W21" s="1146"/>
      <c r="X21" s="1160"/>
      <c r="Y21" s="1135"/>
      <c r="Z21" s="1150"/>
      <c r="AA21" s="1150">
        <v>1</v>
      </c>
      <c r="AB21" s="1150">
        <v>1</v>
      </c>
      <c r="AC21" s="1150">
        <v>1</v>
      </c>
    </row>
    <row r="22" ht="15" spans="1:29">
      <c r="A22" s="1003"/>
      <c r="B22" s="1288" t="s">
        <v>1472</v>
      </c>
      <c r="C22" s="1036"/>
      <c r="D22" s="1026">
        <v>100</v>
      </c>
      <c r="E22" s="1036"/>
      <c r="F22" s="1149">
        <f>SUMIF(69:69,E22,70:70)-SUMIF(69:69,C22,70:70)+100</f>
        <v>100</v>
      </c>
      <c r="G22" s="1036"/>
      <c r="H22" s="1012">
        <f>SUMIF(69:69,G22,70:70)-SUMIF(69:69,C22,70:70)+100</f>
        <v>100</v>
      </c>
      <c r="I22" s="1036"/>
      <c r="J22" s="1012">
        <f>SUMIF(69:69,I22,70:70)-SUMIF(69:69,C22,70:70)+100</f>
        <v>100</v>
      </c>
      <c r="K22" s="1139"/>
      <c r="L22" s="1132"/>
      <c r="M22" s="1117"/>
      <c r="N22" s="1117"/>
      <c r="O22" s="1131"/>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007">
        <v>111</v>
      </c>
      <c r="C23" s="1001"/>
      <c r="D23" s="1012">
        <v>100</v>
      </c>
      <c r="E23" s="1011"/>
      <c r="F23" s="1149">
        <f>SUMIF(71:71,E23,72:72)-SUMIF(71:71,C23,72:72)+100</f>
        <v>100</v>
      </c>
      <c r="G23" s="1011"/>
      <c r="H23" s="1012">
        <f>SUMIF(71:71,G23,72:72)-SUMIF(71:71,C23,72:72)+100</f>
        <v>100</v>
      </c>
      <c r="I23" s="1011"/>
      <c r="J23" s="1012">
        <f>SUMIF(71:71,I23,72:72)-SUMIF(71:71,C23,72:72)+100</f>
        <v>100</v>
      </c>
      <c r="K23" s="1138"/>
      <c r="L23" s="1132"/>
      <c r="M23" s="1117"/>
      <c r="N23" s="1117"/>
      <c r="O23" s="1131"/>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1003"/>
      <c r="B24" s="1007">
        <v>111</v>
      </c>
      <c r="C24" s="1001"/>
      <c r="D24" s="1012">
        <v>100</v>
      </c>
      <c r="E24" s="1011"/>
      <c r="F24" s="1149">
        <f>SUMIF(73:73,E24,74:74)-SUMIF(73:73,C24,74:74)+100</f>
        <v>100</v>
      </c>
      <c r="G24" s="1011"/>
      <c r="H24" s="1012">
        <f>SUMIF(73:73,G24,74:74)-SUMIF(73:73,C24,74:74)+100</f>
        <v>100</v>
      </c>
      <c r="I24" s="1011"/>
      <c r="J24" s="1012">
        <f>SUMIF(73:73,I24,74:74)-SUMIF(73:73,C24,74:74)+100</f>
        <v>100</v>
      </c>
      <c r="K24" s="1138"/>
      <c r="L24" s="1132"/>
      <c r="M24" s="1117"/>
      <c r="N24" s="1117"/>
      <c r="O24" s="1131"/>
      <c r="P24" s="1135"/>
      <c r="Q24" s="1093">
        <f t="shared" ref="Q24:Q34"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06"/>
      <c r="B25" s="1007">
        <v>111</v>
      </c>
      <c r="C25" s="1329"/>
      <c r="D25" s="1033">
        <v>100</v>
      </c>
      <c r="E25" s="1329"/>
      <c r="F25" s="1291">
        <f>SUMIF(75:75,E25,76:76)-SUMIF(75:75,C25,76:76)+100</f>
        <v>100</v>
      </c>
      <c r="G25" s="1329"/>
      <c r="H25" s="1033">
        <f>SUMIF(75:75,G25,76:76)-SUMIF(75:75,C25,76:76)+100</f>
        <v>100</v>
      </c>
      <c r="I25" s="1329"/>
      <c r="J25" s="1033">
        <f>SUMIF(75:75,I25,76:76)-SUMIF(75:75,C25,76:76)+100</f>
        <v>100</v>
      </c>
      <c r="K25" s="1138"/>
      <c r="L25" s="1121"/>
      <c r="M25" s="1122"/>
      <c r="N25" s="1122"/>
      <c r="O25" s="1124"/>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30" t="s">
        <v>1407</v>
      </c>
      <c r="B26" s="996" t="s">
        <v>1413</v>
      </c>
      <c r="C26" s="1331"/>
      <c r="D26" s="972">
        <v>100</v>
      </c>
      <c r="E26" s="1331"/>
      <c r="F26" s="974">
        <f>SUMIF(77:77,E26,78:78)-SUMIF(77:77,C26,78:78)+100</f>
        <v>100</v>
      </c>
      <c r="G26" s="1331"/>
      <c r="H26" s="972">
        <f>SUMIF(77:77,G26,78:78)-SUMIF(77:77,C26,78:78)+100</f>
        <v>100</v>
      </c>
      <c r="I26" s="1331"/>
      <c r="J26" s="972">
        <f>SUMIF(77:77,I26,78:78)-SUMIF(77:77,C26,78:78)+100</f>
        <v>100</v>
      </c>
      <c r="K26" s="1139"/>
      <c r="L26" s="1132"/>
      <c r="M26" s="1117"/>
      <c r="N26" s="1117"/>
      <c r="O26" s="1131"/>
      <c r="P26" s="1140" t="s">
        <v>1409</v>
      </c>
      <c r="Q26" s="1093" t="str">
        <f t="shared" si="11"/>
        <v>公共部分装修</v>
      </c>
      <c r="R26" s="1077" t="s">
        <v>1388</v>
      </c>
      <c r="S26" s="1146">
        <f t="shared" ref="S26:S34" si="12">F26</f>
        <v>100</v>
      </c>
      <c r="T26" s="1077" t="s">
        <v>1388</v>
      </c>
      <c r="U26" s="1146">
        <f t="shared" ref="U26:U34" si="13">H26</f>
        <v>100</v>
      </c>
      <c r="V26" s="1077" t="s">
        <v>1388</v>
      </c>
      <c r="W26" s="1146">
        <f t="shared" ref="W26:W34" si="14">J26</f>
        <v>100</v>
      </c>
      <c r="X26" s="1160"/>
      <c r="Y26" s="1143" t="s">
        <v>1409</v>
      </c>
      <c r="Z26" s="1150" t="str">
        <f t="shared" ref="Z26:Z34" si="15">Q26</f>
        <v>公共部分装修</v>
      </c>
      <c r="AA26" s="1150">
        <f t="shared" si="3"/>
        <v>1</v>
      </c>
      <c r="AB26" s="1150">
        <f t="shared" si="4"/>
        <v>1</v>
      </c>
      <c r="AC26" s="1150">
        <f t="shared" si="5"/>
        <v>1</v>
      </c>
    </row>
    <row r="27" s="955" customFormat="1" ht="15" spans="1:29">
      <c r="A27" s="1056"/>
      <c r="B27" s="1000" t="s">
        <v>1495</v>
      </c>
      <c r="C27" s="1326"/>
      <c r="D27" s="1002">
        <v>100</v>
      </c>
      <c r="E27" s="1005"/>
      <c r="F27" s="1149" t="e">
        <f>LOOKUP(E27,80:80,81:81)-LOOKUP(C27,80:80,81:81)+100</f>
        <v>#N/A</v>
      </c>
      <c r="G27" s="1004"/>
      <c r="H27" s="1012" t="e">
        <f>LOOKUP(G27,80:80,81:81)-LOOKUP(C27,80:80,81:81)+100</f>
        <v>#N/A</v>
      </c>
      <c r="I27" s="1004"/>
      <c r="J27" s="1012" t="e">
        <f>LOOKUP(I27,80:80,81:81)-LOOKUP(C27,80:80,81:81)+100</f>
        <v>#N/A</v>
      </c>
      <c r="K27" s="1139"/>
      <c r="L27" s="1130"/>
      <c r="M27" s="1141"/>
      <c r="N27" s="1141"/>
      <c r="O27" s="1142"/>
      <c r="P27" s="1143"/>
      <c r="Q27" s="1344" t="str">
        <f t="shared" si="11"/>
        <v>成新率</v>
      </c>
      <c r="R27" s="1171" t="s">
        <v>1388</v>
      </c>
      <c r="S27" s="1172" t="e">
        <f t="shared" si="12"/>
        <v>#N/A</v>
      </c>
      <c r="T27" s="1171" t="s">
        <v>1388</v>
      </c>
      <c r="U27" s="1172" t="e">
        <f t="shared" si="13"/>
        <v>#N/A</v>
      </c>
      <c r="V27" s="1171" t="s">
        <v>1388</v>
      </c>
      <c r="W27" s="1172" t="e">
        <f t="shared" si="14"/>
        <v>#N/A</v>
      </c>
      <c r="X27" s="1173"/>
      <c r="Y27" s="1143"/>
      <c r="Z27" s="1182" t="str">
        <f t="shared" si="15"/>
        <v>成新率</v>
      </c>
      <c r="AA27" s="1150" t="e">
        <f t="shared" si="3"/>
        <v>#N/A</v>
      </c>
      <c r="AB27" s="1150" t="e">
        <f t="shared" si="4"/>
        <v>#N/A</v>
      </c>
      <c r="AC27" s="1150" t="e">
        <f t="shared" si="5"/>
        <v>#N/A</v>
      </c>
    </row>
    <row r="28" ht="15" spans="1:29">
      <c r="A28" s="1051"/>
      <c r="B28" s="1000" t="s">
        <v>1496</v>
      </c>
      <c r="C28" s="1052"/>
      <c r="D28" s="1012">
        <v>100</v>
      </c>
      <c r="E28" s="1052"/>
      <c r="F28" s="1149">
        <f>SUMIF(82:82,E28,83:83)-SUMIF(82:82,C28,83:83)+100</f>
        <v>100</v>
      </c>
      <c r="G28" s="1052"/>
      <c r="H28" s="1012">
        <f>SUMIF(82:82,G28,83:83)-SUMIF(82:82,C28,83:83)+100</f>
        <v>100</v>
      </c>
      <c r="I28" s="1052"/>
      <c r="J28" s="1012">
        <f>SUMIF(82:82,I28,83:83)-SUMIF(82:82,C28,83:83)+100</f>
        <v>100</v>
      </c>
      <c r="K28" s="1139"/>
      <c r="L28" s="1132"/>
      <c r="M28" s="1117"/>
      <c r="N28" s="1117"/>
      <c r="O28" s="1131"/>
      <c r="P28" s="1143"/>
      <c r="Q28" s="1093" t="str">
        <f t="shared" si="11"/>
        <v>物业等级</v>
      </c>
      <c r="R28" s="1077" t="s">
        <v>1388</v>
      </c>
      <c r="S28" s="1146">
        <f t="shared" si="12"/>
        <v>100</v>
      </c>
      <c r="T28" s="1077" t="s">
        <v>1388</v>
      </c>
      <c r="U28" s="1146">
        <f t="shared" si="13"/>
        <v>100</v>
      </c>
      <c r="V28" s="1077" t="s">
        <v>1388</v>
      </c>
      <c r="W28" s="1146">
        <f t="shared" si="14"/>
        <v>100</v>
      </c>
      <c r="X28" s="1160"/>
      <c r="Y28" s="1143"/>
      <c r="Z28" s="1150" t="str">
        <f t="shared" si="15"/>
        <v>物业等级</v>
      </c>
      <c r="AA28" s="1150">
        <f t="shared" si="3"/>
        <v>1</v>
      </c>
      <c r="AB28" s="1150">
        <f t="shared" si="4"/>
        <v>1</v>
      </c>
      <c r="AC28" s="1150">
        <f t="shared" si="5"/>
        <v>1</v>
      </c>
    </row>
    <row r="29" ht="15" spans="1:29">
      <c r="A29" s="1051"/>
      <c r="B29" s="1000" t="s">
        <v>1504</v>
      </c>
      <c r="C29" s="1054"/>
      <c r="D29" s="1012">
        <v>100</v>
      </c>
      <c r="E29" s="1054"/>
      <c r="F29" s="1149">
        <f>SUMIF(84:84,E29,85:85)-SUMIF(84:84,C29,85:85)+100</f>
        <v>100</v>
      </c>
      <c r="G29" s="1054"/>
      <c r="H29" s="1012">
        <f>SUMIF(84:84,G29,85:85)-SUMIF(84:84,C29,85:85)+100</f>
        <v>100</v>
      </c>
      <c r="I29" s="1054"/>
      <c r="J29" s="1012">
        <f>SUMIF(84:84,I29,85:85)-SUMIF(84:84,C29,85:85)+100</f>
        <v>100</v>
      </c>
      <c r="K29" s="1139"/>
      <c r="L29" s="1132"/>
      <c r="M29" s="1117"/>
      <c r="N29" s="1117"/>
      <c r="O29" s="1131"/>
      <c r="P29" s="1143"/>
      <c r="Q29" s="1093" t="str">
        <f t="shared" si="11"/>
        <v>有无电梯</v>
      </c>
      <c r="R29" s="1077" t="s">
        <v>1388</v>
      </c>
      <c r="S29" s="1146">
        <f t="shared" si="12"/>
        <v>100</v>
      </c>
      <c r="T29" s="1077" t="s">
        <v>1388</v>
      </c>
      <c r="U29" s="1146">
        <f t="shared" si="13"/>
        <v>100</v>
      </c>
      <c r="V29" s="1077" t="s">
        <v>1388</v>
      </c>
      <c r="W29" s="1146">
        <f t="shared" si="14"/>
        <v>100</v>
      </c>
      <c r="X29" s="1160"/>
      <c r="Y29" s="1143"/>
      <c r="Z29" s="1150" t="str">
        <f t="shared" si="15"/>
        <v>有无电梯</v>
      </c>
      <c r="AA29" s="1150">
        <f t="shared" si="3"/>
        <v>1</v>
      </c>
      <c r="AB29" s="1150">
        <f t="shared" si="4"/>
        <v>1</v>
      </c>
      <c r="AC29" s="1150">
        <f t="shared" si="5"/>
        <v>1</v>
      </c>
    </row>
    <row r="30" ht="15" spans="1:29">
      <c r="A30" s="1051"/>
      <c r="B30" s="1000" t="s">
        <v>502</v>
      </c>
      <c r="C30" s="1326"/>
      <c r="D30" s="1012">
        <v>100</v>
      </c>
      <c r="E30" s="1326"/>
      <c r="F30" s="1149" t="e">
        <f>LOOKUP(E30,87:87,88:88)-LOOKUP(C30,87:87,88:88)+100</f>
        <v>#N/A</v>
      </c>
      <c r="G30" s="1326"/>
      <c r="H30" s="1012" t="e">
        <f>LOOKUP(G30,87:87,88:88)-LOOKUP(C30,87:87,88:88)+100</f>
        <v>#N/A</v>
      </c>
      <c r="I30" s="1326"/>
      <c r="J30" s="1012" t="e">
        <f>LOOKUP(I30,87:87,88:88)-LOOKUP(C30,87:87,88:88)+100</f>
        <v>#N/A</v>
      </c>
      <c r="K30" s="1138"/>
      <c r="L30" s="1132"/>
      <c r="M30" s="1117"/>
      <c r="N30" s="1117"/>
      <c r="O30" s="1131"/>
      <c r="P30" s="1143"/>
      <c r="Q30" s="1093" t="str">
        <f t="shared" si="11"/>
        <v>建筑面积</v>
      </c>
      <c r="R30" s="1077" t="s">
        <v>1388</v>
      </c>
      <c r="S30" s="1146" t="e">
        <f t="shared" si="12"/>
        <v>#N/A</v>
      </c>
      <c r="T30" s="1077" t="s">
        <v>1388</v>
      </c>
      <c r="U30" s="1146" t="e">
        <f t="shared" si="13"/>
        <v>#N/A</v>
      </c>
      <c r="V30" s="1077" t="s">
        <v>1388</v>
      </c>
      <c r="W30" s="1146" t="e">
        <f t="shared" si="14"/>
        <v>#N/A</v>
      </c>
      <c r="X30" s="1160"/>
      <c r="Y30" s="1143"/>
      <c r="Z30" s="1150" t="str">
        <f t="shared" si="15"/>
        <v>建筑面积</v>
      </c>
      <c r="AA30" s="1150" t="e">
        <f t="shared" si="3"/>
        <v>#N/A</v>
      </c>
      <c r="AB30" s="1150" t="e">
        <f t="shared" si="4"/>
        <v>#N/A</v>
      </c>
      <c r="AC30" s="1150" t="e">
        <f t="shared" si="5"/>
        <v>#N/A</v>
      </c>
    </row>
    <row r="31" s="953" customFormat="1" ht="15" spans="1:29">
      <c r="A31" s="1053"/>
      <c r="B31" s="1000" t="s">
        <v>1505</v>
      </c>
      <c r="C31" s="1054"/>
      <c r="D31" s="1002">
        <v>100</v>
      </c>
      <c r="E31" s="1054"/>
      <c r="F31" s="1149">
        <f>SUMIF(89:89,E31,90:90)-SUMIF(89:89,C31,90:90)+100</f>
        <v>100</v>
      </c>
      <c r="G31" s="1054"/>
      <c r="H31" s="1012">
        <f>SUMIF(89:89,G31,90:90)-SUMIF(89:89,C31,90:90)+100</f>
        <v>100</v>
      </c>
      <c r="I31" s="1054"/>
      <c r="J31" s="1012">
        <f>SUMIF(89:89,I31,90:90)-SUMIF(89:89,C31,90:90)+100</f>
        <v>100</v>
      </c>
      <c r="K31" s="1139"/>
      <c r="L31" s="1121"/>
      <c r="M31" s="1122"/>
      <c r="N31" s="1122"/>
      <c r="O31" s="1124"/>
      <c r="P31" s="1143"/>
      <c r="Q31" s="1170" t="str">
        <f t="shared" si="11"/>
        <v>是否封闭</v>
      </c>
      <c r="R31" s="1123" t="s">
        <v>1388</v>
      </c>
      <c r="S31" s="1168">
        <f t="shared" si="12"/>
        <v>100</v>
      </c>
      <c r="T31" s="1123" t="s">
        <v>1388</v>
      </c>
      <c r="U31" s="1168">
        <f t="shared" si="13"/>
        <v>100</v>
      </c>
      <c r="V31" s="1123" t="s">
        <v>1388</v>
      </c>
      <c r="W31" s="1168">
        <f t="shared" si="14"/>
        <v>100</v>
      </c>
      <c r="X31" s="1169"/>
      <c r="Y31" s="1143"/>
      <c r="Z31" s="1181" t="str">
        <f t="shared" si="15"/>
        <v>是否封闭</v>
      </c>
      <c r="AA31" s="1181">
        <f t="shared" si="3"/>
        <v>1</v>
      </c>
      <c r="AB31" s="1181">
        <f t="shared" si="4"/>
        <v>1</v>
      </c>
      <c r="AC31" s="1181">
        <f t="shared" si="5"/>
        <v>1</v>
      </c>
    </row>
    <row r="32" ht="15" spans="1:29">
      <c r="A32" s="1051"/>
      <c r="B32" s="1007">
        <v>111</v>
      </c>
      <c r="C32" s="1001"/>
      <c r="D32" s="1012">
        <v>100</v>
      </c>
      <c r="E32" s="1326"/>
      <c r="F32" s="1149">
        <f>SUMIF(91:91,E32,92:92)-SUMIF(91:91,C32,92:92)+100</f>
        <v>100</v>
      </c>
      <c r="G32" s="1326"/>
      <c r="H32" s="1012">
        <f>SUMIF(91:91,G32,92:92)-SUMIF(91:91,C32,92:92)+100</f>
        <v>100</v>
      </c>
      <c r="I32" s="1326"/>
      <c r="J32" s="1012">
        <f>SUMIF(91:91,I32,92:92)-SUMIF(91:91,C32,92:92)+100</f>
        <v>100</v>
      </c>
      <c r="K32" s="1138"/>
      <c r="L32" s="1132"/>
      <c r="M32" s="1117"/>
      <c r="N32" s="1117"/>
      <c r="O32" s="1131"/>
      <c r="P32" s="1143" t="s">
        <v>1409</v>
      </c>
      <c r="Q32" s="1093">
        <f t="shared" si="11"/>
        <v>111</v>
      </c>
      <c r="R32" s="1077" t="s">
        <v>1388</v>
      </c>
      <c r="S32" s="1146">
        <f t="shared" si="12"/>
        <v>100</v>
      </c>
      <c r="T32" s="1077" t="s">
        <v>1388</v>
      </c>
      <c r="U32" s="1146">
        <f t="shared" si="13"/>
        <v>100</v>
      </c>
      <c r="V32" s="1077" t="s">
        <v>1388</v>
      </c>
      <c r="W32" s="1146">
        <f t="shared" si="14"/>
        <v>100</v>
      </c>
      <c r="X32" s="1160"/>
      <c r="Y32" s="1143" t="s">
        <v>1409</v>
      </c>
      <c r="Z32" s="1150">
        <f t="shared" si="15"/>
        <v>111</v>
      </c>
      <c r="AA32" s="1150">
        <f t="shared" si="3"/>
        <v>1</v>
      </c>
      <c r="AB32" s="1150">
        <f t="shared" si="4"/>
        <v>1</v>
      </c>
      <c r="AC32" s="1150">
        <f t="shared" si="5"/>
        <v>1</v>
      </c>
    </row>
    <row r="33" ht="15" spans="1:29">
      <c r="A33" s="1051"/>
      <c r="B33" s="1007">
        <v>111</v>
      </c>
      <c r="C33" s="1001"/>
      <c r="D33" s="1012">
        <v>100</v>
      </c>
      <c r="E33" s="1326"/>
      <c r="F33" s="1149">
        <f>SUMIF(93:93,E33,94:94)-SUMIF(93:93,C33,94:94)+100</f>
        <v>100</v>
      </c>
      <c r="G33" s="1326"/>
      <c r="H33" s="1012">
        <f>SUMIF(93:93,G33,94:94)-SUMIF(93:93,C33,94:94)+100</f>
        <v>100</v>
      </c>
      <c r="I33" s="1326"/>
      <c r="J33" s="1012">
        <f>SUMIF(93:93,I33,94:94)-SUMIF(93:93,C33,94:94)+100</f>
        <v>100</v>
      </c>
      <c r="K33" s="1138"/>
      <c r="L33" s="1132"/>
      <c r="M33" s="1117"/>
      <c r="N33" s="1117"/>
      <c r="O33" s="1131"/>
      <c r="P33" s="1143"/>
      <c r="Q33" s="1093">
        <f t="shared" si="11"/>
        <v>111</v>
      </c>
      <c r="R33" s="1077" t="s">
        <v>1388</v>
      </c>
      <c r="S33" s="1146">
        <f t="shared" si="12"/>
        <v>100</v>
      </c>
      <c r="T33" s="1077" t="s">
        <v>1388</v>
      </c>
      <c r="U33" s="1146">
        <f t="shared" si="13"/>
        <v>100</v>
      </c>
      <c r="V33" s="1077" t="s">
        <v>1388</v>
      </c>
      <c r="W33" s="1146">
        <f t="shared" si="14"/>
        <v>100</v>
      </c>
      <c r="X33" s="1160"/>
      <c r="Y33" s="1143"/>
      <c r="Z33" s="1150">
        <f t="shared" si="15"/>
        <v>111</v>
      </c>
      <c r="AA33" s="1150">
        <f t="shared" si="3"/>
        <v>1</v>
      </c>
      <c r="AB33" s="1150">
        <f t="shared" si="4"/>
        <v>1</v>
      </c>
      <c r="AC33" s="1150">
        <f t="shared" si="5"/>
        <v>1</v>
      </c>
    </row>
    <row r="34" ht="15.75" spans="1:29">
      <c r="A34" s="1332"/>
      <c r="B34" s="1014">
        <v>111</v>
      </c>
      <c r="C34" s="1015"/>
      <c r="D34" s="1016">
        <v>100</v>
      </c>
      <c r="E34" s="1327"/>
      <c r="F34" s="1333">
        <f>SUMIF(95:95,E34,96:96)-SUMIF(95:95,C34,96:96)+100</f>
        <v>100</v>
      </c>
      <c r="G34" s="1327"/>
      <c r="H34" s="1016">
        <f>SUMIF(95:95,G34,96:96)-SUMIF(95:95,C34,96:96)+100</f>
        <v>100</v>
      </c>
      <c r="I34" s="1327"/>
      <c r="J34" s="1016">
        <f>SUMIF(95:95,I34,96:96)-SUMIF(95:95,C34,96:96)+100</f>
        <v>100</v>
      </c>
      <c r="K34" s="1138"/>
      <c r="L34" s="1132"/>
      <c r="M34" s="1117"/>
      <c r="N34" s="1117"/>
      <c r="O34" s="1131"/>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ht="14.4" spans="1:29">
      <c r="A35" s="1058" t="s">
        <v>1420</v>
      </c>
      <c r="B35" s="1334"/>
      <c r="C35" s="1335" t="s">
        <v>124</v>
      </c>
      <c r="D35" s="1061"/>
      <c r="E35" s="1062"/>
      <c r="F35" s="1063"/>
      <c r="G35" s="1064"/>
      <c r="H35" s="1065"/>
      <c r="I35" s="1062"/>
      <c r="J35" s="1065"/>
      <c r="K35" s="1146"/>
      <c r="L35" s="1147"/>
      <c r="M35" s="1074"/>
      <c r="N35" s="1117"/>
      <c r="O35" s="1074"/>
      <c r="P35" s="1093" t="str">
        <f>A35</f>
        <v>成交单价（元/平方米）</v>
      </c>
      <c r="Q35" s="1093"/>
      <c r="R35" s="1150">
        <f>E35</f>
        <v>0</v>
      </c>
      <c r="S35" s="1150"/>
      <c r="T35" s="1150">
        <f>G35</f>
        <v>0</v>
      </c>
      <c r="U35" s="1150"/>
      <c r="V35" s="1150">
        <f>I35</f>
        <v>0</v>
      </c>
      <c r="W35" s="1150"/>
      <c r="X35" s="1081"/>
      <c r="Y35" s="1183"/>
      <c r="Z35" s="1081"/>
      <c r="AA35" s="1081"/>
      <c r="AB35" s="1081"/>
      <c r="AC35" s="1081"/>
    </row>
    <row r="36" ht="15.15" spans="1:29">
      <c r="A36" s="1066" t="s">
        <v>1421</v>
      </c>
      <c r="B36" s="1336"/>
      <c r="C36" s="1071" t="e">
        <f>R37</f>
        <v>#DIV/0!</v>
      </c>
      <c r="D36" s="1069" t="s">
        <v>1422</v>
      </c>
      <c r="E36" s="1068" t="e">
        <f>R36</f>
        <v>#DIV/0!</v>
      </c>
      <c r="F36" s="1070"/>
      <c r="G36" s="1071" t="e">
        <f>T36</f>
        <v>#DIV/0!</v>
      </c>
      <c r="H36" s="1070"/>
      <c r="I36" s="1068" t="e">
        <f>V36</f>
        <v>#DIV/0!</v>
      </c>
      <c r="J36" s="1070"/>
      <c r="K36" s="1148">
        <f>F36+H36+J36</f>
        <v>0</v>
      </c>
      <c r="L36" s="1147"/>
      <c r="M36" s="1074"/>
      <c r="N36" s="1117"/>
      <c r="O36" s="1074"/>
      <c r="P36" s="1093" t="str">
        <f>A36</f>
        <v>比较价值（元/平方米）</v>
      </c>
      <c r="Q36" s="1093"/>
      <c r="R36" s="1150" t="e">
        <f>IF(F1="售价",ROUND(PRODUCT(R35,AA7:AA34),0),ROUND(PRODUCT(R35,AA7:AA34),1))</f>
        <v>#DIV/0!</v>
      </c>
      <c r="S36" s="1150"/>
      <c r="T36" s="1150" t="e">
        <f>IF(F1="售价",ROUND(PRODUCT(T35,AB7:AB34),0),ROUND(PRODUCT(T35,AB7:AB34),1))</f>
        <v>#DIV/0!</v>
      </c>
      <c r="U36" s="1150"/>
      <c r="V36" s="1150" t="e">
        <f>IF(F1="售价",ROUND(PRODUCT(V35,AC7:AC34),0),ROUND(PRODUCT(V35,AC7:AC34),1))</f>
        <v>#DIV/0!</v>
      </c>
      <c r="W36" s="1150"/>
      <c r="X36" s="1081"/>
      <c r="Y36" s="1081"/>
      <c r="Z36" s="1081"/>
      <c r="AA36" s="1081"/>
      <c r="AB36" s="1081"/>
      <c r="AC36" s="1081"/>
    </row>
    <row r="37" ht="15.15" spans="1:29">
      <c r="A37" s="1072" t="s">
        <v>1423</v>
      </c>
      <c r="B37" s="1073"/>
      <c r="C37" s="982" t="e">
        <f>R37</f>
        <v>#DIV/0!</v>
      </c>
      <c r="D37" s="982"/>
      <c r="E37" s="982"/>
      <c r="F37" s="982"/>
      <c r="G37" s="982"/>
      <c r="H37" s="982"/>
      <c r="I37" s="982"/>
      <c r="J37" s="982"/>
      <c r="K37" s="1093"/>
      <c r="L37" s="1147"/>
      <c r="M37" s="1074"/>
      <c r="N37" s="1074"/>
      <c r="O37" s="1074"/>
      <c r="P37" s="1149" t="str">
        <f>A37</f>
        <v>估价对象XX用房的比较价值（楼面单价，元/平方米）</v>
      </c>
      <c r="Q37" s="1174"/>
      <c r="R37" s="1345" t="e">
        <f>IF(F1="售价",ROUND(IF(D36="简单平均",AVERAGE(R36:W36),R36*F36+T36*H36+V36*J36),0),ROUND(IF(D36="简单平均",AVERAGE(R36:V36),R36*F36+T36*H36+V36*J36),1))</f>
        <v>#DIV/0!</v>
      </c>
      <c r="S37" s="1345"/>
      <c r="T37" s="1345"/>
      <c r="U37" s="1345"/>
      <c r="V37" s="1345"/>
      <c r="W37" s="1345"/>
      <c r="X37" s="1081"/>
      <c r="Y37" s="1081"/>
      <c r="Z37" s="1081"/>
      <c r="AA37" s="1081"/>
      <c r="AB37" s="1081"/>
      <c r="AC37" s="1081"/>
    </row>
    <row r="38" spans="1:30">
      <c r="A38" s="1074"/>
      <c r="B38" s="1074"/>
      <c r="C38" s="1074"/>
      <c r="D38" s="1074"/>
      <c r="E38" s="1074"/>
      <c r="F38" s="1074"/>
      <c r="G38" s="1074"/>
      <c r="H38" s="1074"/>
      <c r="I38" s="1074"/>
      <c r="J38" s="1074"/>
      <c r="K38" s="1074"/>
      <c r="L38" s="1074"/>
      <c r="M38" s="1074"/>
      <c r="N38" s="1074"/>
      <c r="O38" s="1074"/>
      <c r="P38" s="1074"/>
      <c r="Q38" s="1074"/>
      <c r="R38" s="1074"/>
      <c r="S38" s="1074"/>
      <c r="T38" s="1074"/>
      <c r="U38" s="1074"/>
      <c r="V38" s="1074"/>
      <c r="W38" s="1074"/>
      <c r="X38" s="1074"/>
      <c r="Y38" s="1074"/>
      <c r="Z38" s="1074"/>
      <c r="AA38" s="1074"/>
      <c r="AB38" s="1074"/>
      <c r="AC38" s="1074"/>
      <c r="AD38" s="1074"/>
    </row>
    <row r="39" spans="1:30">
      <c r="A39" s="1074"/>
      <c r="B39" s="1074"/>
      <c r="C39" s="1074"/>
      <c r="D39" s="1074"/>
      <c r="E39" s="1074"/>
      <c r="F39" s="1074"/>
      <c r="G39" s="1074"/>
      <c r="H39" s="1074"/>
      <c r="I39" s="1074"/>
      <c r="J39" s="1074"/>
      <c r="K39" s="1074"/>
      <c r="L39" s="1074"/>
      <c r="M39" s="1074"/>
      <c r="N39" s="1074"/>
      <c r="O39" s="1074"/>
      <c r="P39" s="1074"/>
      <c r="Q39" s="1074"/>
      <c r="R39" s="1074"/>
      <c r="S39" s="1074"/>
      <c r="T39" s="1074"/>
      <c r="U39" s="1074"/>
      <c r="V39" s="1074"/>
      <c r="W39" s="1074"/>
      <c r="X39" s="1074"/>
      <c r="Y39" s="1074"/>
      <c r="Z39" s="1074"/>
      <c r="AA39" s="1074"/>
      <c r="AB39" s="1074"/>
      <c r="AC39" s="1074"/>
      <c r="AD39" s="1074"/>
    </row>
    <row r="40" ht="13.5" customHeight="1" spans="1:30">
      <c r="A40" s="1074"/>
      <c r="B40" s="1074"/>
      <c r="C40" s="1075" t="s">
        <v>1424</v>
      </c>
      <c r="D40" s="1076"/>
      <c r="E40" s="1077" t="e">
        <f>IF(E35&lt;E36,E36/E35-1,E35/E36-1)</f>
        <v>#DIV/0!</v>
      </c>
      <c r="F40" s="1078" t="e">
        <f>IF(OR(E40&gt;=0.3,E40&lt;=-0.3),"超过30%","")</f>
        <v>#DIV/0!</v>
      </c>
      <c r="G40" s="1077" t="e">
        <f>IF(G35&lt;G36,G36/G35-1,G35/G36-1)</f>
        <v>#DIV/0!</v>
      </c>
      <c r="H40" s="1078" t="e">
        <f>IF(OR(G40&gt;=0.3,G40&lt;=-0.3),"超过30%","")</f>
        <v>#DIV/0!</v>
      </c>
      <c r="I40" s="1077" t="e">
        <f>IF(I35&lt;I36,I36/I35-1,I35/I36-1)</f>
        <v>#DIV/0!</v>
      </c>
      <c r="J40" s="1078" t="e">
        <f>IF(OR(I40&gt;=0.3,I40&lt;=-0.3),"超过30%","")</f>
        <v>#DIV/0!</v>
      </c>
      <c r="K40" s="1074"/>
      <c r="L40" s="1074"/>
      <c r="M40" s="1074"/>
      <c r="N40" s="1074"/>
      <c r="O40" s="1074"/>
      <c r="P40" s="1074"/>
      <c r="Q40" s="1074"/>
      <c r="R40" s="1074"/>
      <c r="S40" s="1074"/>
      <c r="T40" s="1074"/>
      <c r="U40" s="1074"/>
      <c r="V40" s="1074"/>
      <c r="W40" s="1074"/>
      <c r="X40" s="1074"/>
      <c r="Y40" s="1074"/>
      <c r="Z40" s="1074"/>
      <c r="AA40" s="1074"/>
      <c r="AB40" s="1074"/>
      <c r="AC40" s="1074"/>
      <c r="AD40" s="1074"/>
    </row>
    <row r="41" ht="13.5" customHeight="1" spans="1:30">
      <c r="A41" s="1074"/>
      <c r="B41" s="1074"/>
      <c r="C41" s="1075" t="s">
        <v>1425</v>
      </c>
      <c r="D41" s="1079"/>
      <c r="E41" s="1077" t="e">
        <f>IF(E36&lt;G36,G36/E36-1,E36/G36-1)</f>
        <v>#DIV/0!</v>
      </c>
      <c r="F41" s="1078" t="e">
        <f>IF(OR(E41&gt;=0.2,E41&lt;=-0.2),"超过20%","")</f>
        <v>#DIV/0!</v>
      </c>
      <c r="G41" s="1077" t="e">
        <f>IF(G36&lt;I36,I36/G36-1,G36/I36-1)</f>
        <v>#DIV/0!</v>
      </c>
      <c r="H41" s="1078" t="e">
        <f>IF(OR(G41&gt;=0.2,G41&lt;=-0.2),"超过20%","")</f>
        <v>#DIV/0!</v>
      </c>
      <c r="I41" s="1077" t="e">
        <f>IF(I36&lt;E36,E36/I36-1,I36/E36-1)</f>
        <v>#DIV/0!</v>
      </c>
      <c r="J41" s="1078" t="e">
        <f>IF(OR(I41&gt;=0.2,I41&lt;=-0.2),"超过20%","")</f>
        <v>#DIV/0!</v>
      </c>
      <c r="K41" s="1074"/>
      <c r="L41" s="1074"/>
      <c r="M41" s="1074"/>
      <c r="N41" s="1074"/>
      <c r="O41" s="1074"/>
      <c r="P41" s="1074"/>
      <c r="Q41" s="1074"/>
      <c r="R41" s="1074"/>
      <c r="S41" s="1074"/>
      <c r="T41" s="1074"/>
      <c r="U41" s="1074"/>
      <c r="V41" s="1074"/>
      <c r="W41" s="1074"/>
      <c r="X41" s="1074"/>
      <c r="Y41" s="1074"/>
      <c r="Z41" s="1074"/>
      <c r="AA41" s="1074"/>
      <c r="AB41" s="1074"/>
      <c r="AC41" s="1074"/>
      <c r="AD41" s="1074"/>
    </row>
    <row r="42" s="956" customFormat="1" ht="13.5" customHeight="1" spans="1:30">
      <c r="A42" s="1080"/>
      <c r="B42" s="1080"/>
      <c r="C42" s="1075" t="s">
        <v>1426</v>
      </c>
      <c r="D42" s="1079"/>
      <c r="E42" s="1077" t="e">
        <f>IF(E35&lt;G35,G35/E35-1,E35/G35-1)</f>
        <v>#DIV/0!</v>
      </c>
      <c r="F42" s="1078" t="e">
        <f>IF(OR(E42&gt;=0.3,E42&lt;=-0.3),"超过30%","")</f>
        <v>#DIV/0!</v>
      </c>
      <c r="G42" s="1077" t="e">
        <f>IF(G35&lt;I35,I35/G35-1,G35/I35-1)</f>
        <v>#DIV/0!</v>
      </c>
      <c r="H42" s="1078" t="e">
        <f>IF(OR(G42&gt;=0.3,G42&lt;=-0.3),"超过30%","")</f>
        <v>#DIV/0!</v>
      </c>
      <c r="I42" s="1077" t="e">
        <f>IF(I35&lt;E35,E35/I35-1,I35/E35-1)</f>
        <v>#DIV/0!</v>
      </c>
      <c r="J42" s="1078" t="e">
        <f>IF(OR(I42&gt;=0.3,I42&lt;=-0.3),"超过30%","")</f>
        <v>#DIV/0!</v>
      </c>
      <c r="K42" s="1080"/>
      <c r="L42" s="1080"/>
      <c r="M42" s="1080"/>
      <c r="N42" s="1080"/>
      <c r="O42" s="1080"/>
      <c r="P42" s="1080"/>
      <c r="Q42" s="1080"/>
      <c r="R42" s="1080"/>
      <c r="S42" s="1080"/>
      <c r="T42" s="1080"/>
      <c r="U42" s="1080"/>
      <c r="V42" s="1080"/>
      <c r="W42" s="1080"/>
      <c r="X42" s="1080"/>
      <c r="Y42" s="1080"/>
      <c r="Z42" s="1080"/>
      <c r="AA42" s="1080"/>
      <c r="AB42" s="1080"/>
      <c r="AC42" s="1080"/>
      <c r="AD42" s="1080"/>
    </row>
    <row r="43" s="956" customFormat="1" spans="1:30">
      <c r="A43" s="1080"/>
      <c r="B43" s="1074"/>
      <c r="C43" s="1074"/>
      <c r="D43" s="1080"/>
      <c r="E43" s="1080"/>
      <c r="F43" s="1080"/>
      <c r="G43" s="1080"/>
      <c r="H43" s="1080"/>
      <c r="I43" s="1080"/>
      <c r="J43" s="1080"/>
      <c r="K43" s="1080"/>
      <c r="L43" s="1080"/>
      <c r="M43" s="1080"/>
      <c r="N43" s="1080"/>
      <c r="O43" s="1080"/>
      <c r="P43" s="1080"/>
      <c r="Q43" s="1080"/>
      <c r="R43" s="1080"/>
      <c r="S43" s="1080"/>
      <c r="T43" s="1080"/>
      <c r="U43" s="1080"/>
      <c r="V43" s="1080"/>
      <c r="W43" s="1080"/>
      <c r="X43" s="1080"/>
      <c r="Y43" s="1080"/>
      <c r="Z43" s="1080"/>
      <c r="AA43" s="1080"/>
      <c r="AB43" s="1080"/>
      <c r="AC43" s="1080"/>
      <c r="AD43" s="1080"/>
    </row>
    <row r="44" spans="1:30">
      <c r="A44" s="1074"/>
      <c r="B44" s="1074"/>
      <c r="C44" s="1074"/>
      <c r="D44" s="1074"/>
      <c r="E44" s="1074"/>
      <c r="F44" s="1074"/>
      <c r="G44" s="1074"/>
      <c r="H44" s="1074"/>
      <c r="I44" s="1074"/>
      <c r="J44" s="1074"/>
      <c r="K44" s="1074"/>
      <c r="L44" s="1074"/>
      <c r="M44" s="1074"/>
      <c r="N44" s="1074"/>
      <c r="O44" s="1074"/>
      <c r="P44" s="1074"/>
      <c r="Q44" s="1074"/>
      <c r="R44" s="1074"/>
      <c r="S44" s="1074"/>
      <c r="T44" s="1074"/>
      <c r="U44" s="1074"/>
      <c r="V44" s="1074"/>
      <c r="W44" s="1074"/>
      <c r="X44" s="1074"/>
      <c r="Y44" s="1074"/>
      <c r="Z44" s="1074"/>
      <c r="AA44" s="1074"/>
      <c r="AB44" s="1074"/>
      <c r="AC44" s="1074"/>
      <c r="AD44" s="1074"/>
    </row>
    <row r="45" ht="21.15" spans="1:30">
      <c r="A45" s="1107" t="s">
        <v>1427</v>
      </c>
      <c r="B45" s="1081"/>
      <c r="C45" s="1108"/>
      <c r="D45" s="1108"/>
      <c r="E45" s="1108"/>
      <c r="F45" s="1109"/>
      <c r="G45" s="1109"/>
      <c r="H45" s="1108"/>
      <c r="I45" s="1108"/>
      <c r="J45" s="1108"/>
      <c r="K45" s="1109"/>
      <c r="L45" s="1108"/>
      <c r="M45" s="1108"/>
      <c r="N45" s="1156"/>
      <c r="O45" s="1156"/>
      <c r="P45" s="1156"/>
      <c r="Q45" s="1121"/>
      <c r="R45" s="1074"/>
      <c r="S45" s="1074"/>
      <c r="T45" s="1074"/>
      <c r="U45" s="1074"/>
      <c r="V45" s="1074"/>
      <c r="W45" s="1074"/>
      <c r="X45" s="1074"/>
      <c r="Y45" s="1074"/>
      <c r="Z45" s="1074"/>
      <c r="AA45" s="1074"/>
      <c r="AB45" s="1074"/>
      <c r="AC45" s="1074"/>
      <c r="AD45" s="1074"/>
    </row>
    <row r="46" s="953" customFormat="1" ht="14.4" spans="1:30">
      <c r="A46" s="1337" t="s">
        <v>1386</v>
      </c>
      <c r="B46" s="1338"/>
      <c r="C46" s="1186" t="str">
        <f>YEAR(C7)&amp;"-"&amp;MONTH(C7)</f>
        <v>2022-7</v>
      </c>
      <c r="D46" s="1220">
        <f>EDATE(C46,-1)</f>
        <v>44713</v>
      </c>
      <c r="E46" s="1220">
        <f t="shared" ref="E46:O46" si="16">EDATE(D46,-1)</f>
        <v>44682</v>
      </c>
      <c r="F46" s="1220">
        <f t="shared" si="16"/>
        <v>44652</v>
      </c>
      <c r="G46" s="1220">
        <f t="shared" si="16"/>
        <v>44621</v>
      </c>
      <c r="H46" s="1220">
        <f t="shared" si="16"/>
        <v>44593</v>
      </c>
      <c r="I46" s="1220">
        <f t="shared" si="16"/>
        <v>44562</v>
      </c>
      <c r="J46" s="1220">
        <f t="shared" si="16"/>
        <v>44531</v>
      </c>
      <c r="K46" s="1220">
        <f t="shared" si="16"/>
        <v>44501</v>
      </c>
      <c r="L46" s="1220">
        <f t="shared" si="16"/>
        <v>44470</v>
      </c>
      <c r="M46" s="1220">
        <f t="shared" si="16"/>
        <v>44440</v>
      </c>
      <c r="N46" s="1220">
        <f t="shared" si="16"/>
        <v>44409</v>
      </c>
      <c r="O46" s="1220">
        <f t="shared" si="16"/>
        <v>44378</v>
      </c>
      <c r="P46" s="1122"/>
      <c r="Q46" s="1278"/>
      <c r="R46" s="1278"/>
      <c r="S46" s="1278"/>
      <c r="T46" s="1278"/>
      <c r="U46" s="1278"/>
      <c r="V46" s="1278"/>
      <c r="W46" s="1278"/>
      <c r="X46" s="1278"/>
      <c r="Y46" s="1278"/>
      <c r="Z46" s="1278"/>
      <c r="AA46" s="1278"/>
      <c r="AB46" s="1278"/>
      <c r="AC46" s="1278"/>
      <c r="AD46" s="1278"/>
    </row>
    <row r="47" s="953" customFormat="1" spans="1:30">
      <c r="A47" s="1032"/>
      <c r="B47" s="1195"/>
      <c r="C47" s="1339">
        <v>100</v>
      </c>
      <c r="D47" s="1199"/>
      <c r="E47" s="1199"/>
      <c r="F47" s="1199"/>
      <c r="G47" s="1199"/>
      <c r="H47" s="1199"/>
      <c r="I47" s="1199"/>
      <c r="J47" s="1199"/>
      <c r="K47" s="1199"/>
      <c r="L47" s="1199"/>
      <c r="M47" s="1007"/>
      <c r="N47" s="1199"/>
      <c r="O47" s="1237"/>
      <c r="P47" s="1121"/>
      <c r="Q47" s="1278"/>
      <c r="R47" s="1278"/>
      <c r="S47" s="1278"/>
      <c r="T47" s="1278"/>
      <c r="U47" s="1278"/>
      <c r="V47" s="1278"/>
      <c r="W47" s="1278"/>
      <c r="X47" s="1278"/>
      <c r="Y47" s="1278"/>
      <c r="Z47" s="1278"/>
      <c r="AA47" s="1278"/>
      <c r="AB47" s="1278"/>
      <c r="AC47" s="1278"/>
      <c r="AD47" s="1278"/>
    </row>
    <row r="48" s="953" customFormat="1" ht="15.15" spans="1:30">
      <c r="A48" s="1190" t="s">
        <v>1428</v>
      </c>
      <c r="B48" s="1191"/>
      <c r="C48" s="1192"/>
      <c r="D48" s="1193"/>
      <c r="E48" s="1193"/>
      <c r="F48" s="1193"/>
      <c r="G48" s="1193"/>
      <c r="H48" s="1193"/>
      <c r="I48" s="1193"/>
      <c r="J48" s="1193"/>
      <c r="K48" s="1193"/>
      <c r="L48" s="1193"/>
      <c r="M48" s="1232"/>
      <c r="N48" s="1193"/>
      <c r="O48" s="1233"/>
      <c r="P48" s="1121"/>
      <c r="Q48" s="1121"/>
      <c r="R48" s="1278"/>
      <c r="S48" s="1278"/>
      <c r="T48" s="1278"/>
      <c r="U48" s="1278"/>
      <c r="V48" s="1278"/>
      <c r="W48" s="1278"/>
      <c r="X48" s="1278"/>
      <c r="Y48" s="1278"/>
      <c r="Z48" s="1278"/>
      <c r="AA48" s="1278"/>
      <c r="AB48" s="1278"/>
      <c r="AC48" s="1278"/>
      <c r="AD48" s="1278"/>
    </row>
    <row r="49" s="953" customFormat="1" ht="14.4" spans="1:30">
      <c r="A49" s="1194" t="s">
        <v>1389</v>
      </c>
      <c r="B49" s="1195"/>
      <c r="C49" s="1196" t="s">
        <v>1390</v>
      </c>
      <c r="D49" s="1197"/>
      <c r="E49" s="1197"/>
      <c r="F49" s="1197"/>
      <c r="G49" s="1197"/>
      <c r="H49" s="1197"/>
      <c r="I49" s="1197"/>
      <c r="J49" s="1197"/>
      <c r="K49" s="1197"/>
      <c r="L49" s="1234"/>
      <c r="M49" s="1235"/>
      <c r="N49" s="1121"/>
      <c r="O49" s="1121"/>
      <c r="P49" s="1236"/>
      <c r="Q49" s="1121"/>
      <c r="R49" s="1278"/>
      <c r="S49" s="1278"/>
      <c r="T49" s="1278"/>
      <c r="U49" s="1278"/>
      <c r="V49" s="1278"/>
      <c r="W49" s="1278"/>
      <c r="X49" s="1278"/>
      <c r="Y49" s="1278"/>
      <c r="Z49" s="1278"/>
      <c r="AA49" s="1278"/>
      <c r="AB49" s="1278"/>
      <c r="AC49" s="1278"/>
      <c r="AD49" s="1278"/>
    </row>
    <row r="50" s="953" customFormat="1" ht="14.55" spans="1:30">
      <c r="A50" s="1194"/>
      <c r="B50" s="1195"/>
      <c r="C50" s="1198">
        <v>100</v>
      </c>
      <c r="D50" s="1199"/>
      <c r="E50" s="1199"/>
      <c r="F50" s="1199"/>
      <c r="G50" s="1199"/>
      <c r="H50" s="1199"/>
      <c r="I50" s="1199"/>
      <c r="J50" s="1199"/>
      <c r="K50" s="1199"/>
      <c r="L50" s="1199"/>
      <c r="M50" s="1237"/>
      <c r="N50" s="1121"/>
      <c r="O50" s="1121"/>
      <c r="P50" s="1121"/>
      <c r="Q50" s="1121"/>
      <c r="R50" s="1278"/>
      <c r="S50" s="1278"/>
      <c r="T50" s="1278"/>
      <c r="U50" s="1278"/>
      <c r="V50" s="1278"/>
      <c r="W50" s="1278"/>
      <c r="X50" s="1278"/>
      <c r="Y50" s="1278"/>
      <c r="Z50" s="1278"/>
      <c r="AA50" s="1278"/>
      <c r="AB50" s="1278"/>
      <c r="AC50" s="1278"/>
      <c r="AD50" s="1278"/>
    </row>
    <row r="51" ht="14.4" spans="1:30">
      <c r="A51" s="1017" t="s">
        <v>1429</v>
      </c>
      <c r="B51" s="1200" t="s">
        <v>1393</v>
      </c>
      <c r="C51" s="1088">
        <f>C9</f>
        <v>0</v>
      </c>
      <c r="D51" s="1144"/>
      <c r="E51" s="1144"/>
      <c r="F51" s="1144"/>
      <c r="G51" s="1144"/>
      <c r="H51" s="1144"/>
      <c r="I51" s="1144"/>
      <c r="J51" s="1144"/>
      <c r="K51" s="1238"/>
      <c r="L51" s="1239"/>
      <c r="M51" s="1240"/>
      <c r="N51" s="1132"/>
      <c r="O51" s="1132"/>
      <c r="P51" s="1121"/>
      <c r="Q51" s="1121"/>
      <c r="R51" s="1074"/>
      <c r="S51" s="1074"/>
      <c r="T51" s="1074"/>
      <c r="U51" s="1074"/>
      <c r="V51" s="1074"/>
      <c r="W51" s="1074"/>
      <c r="X51" s="1074"/>
      <c r="Y51" s="1074"/>
      <c r="Z51" s="1074"/>
      <c r="AA51" s="1074"/>
      <c r="AB51" s="1074"/>
      <c r="AC51" s="1074"/>
      <c r="AD51" s="1074"/>
    </row>
    <row r="52" ht="14.55" spans="1:30">
      <c r="A52" s="1003"/>
      <c r="B52" s="1201"/>
      <c r="C52" s="1202">
        <v>100</v>
      </c>
      <c r="D52" s="1202"/>
      <c r="E52" s="1202"/>
      <c r="F52" s="1202"/>
      <c r="G52" s="1202"/>
      <c r="H52" s="1202"/>
      <c r="I52" s="1202"/>
      <c r="J52" s="1202"/>
      <c r="K52" s="1202"/>
      <c r="L52" s="1202"/>
      <c r="M52" s="1241"/>
      <c r="N52" s="1242"/>
      <c r="O52" s="1242"/>
      <c r="P52" s="1121"/>
      <c r="Q52" s="1121"/>
      <c r="R52" s="1074"/>
      <c r="S52" s="1074"/>
      <c r="T52" s="1074"/>
      <c r="U52" s="1074"/>
      <c r="V52" s="1074"/>
      <c r="W52" s="1074"/>
      <c r="X52" s="1074"/>
      <c r="Y52" s="1074"/>
      <c r="Z52" s="1074"/>
      <c r="AA52" s="1074"/>
      <c r="AB52" s="1074"/>
      <c r="AC52" s="1074"/>
      <c r="AD52" s="1074"/>
    </row>
    <row r="53" ht="29.55" spans="1:30">
      <c r="A53" s="1003"/>
      <c r="B53" s="1203" t="s">
        <v>1396</v>
      </c>
      <c r="C53" s="1204" t="s">
        <v>1430</v>
      </c>
      <c r="D53" s="1204" t="s">
        <v>1431</v>
      </c>
      <c r="E53" s="1204" t="s">
        <v>1432</v>
      </c>
      <c r="F53" s="1204" t="s">
        <v>1433</v>
      </c>
      <c r="G53" s="1204" t="s">
        <v>1434</v>
      </c>
      <c r="H53" s="1204" t="s">
        <v>1435</v>
      </c>
      <c r="I53" s="1204" t="s">
        <v>1436</v>
      </c>
      <c r="J53" s="1204"/>
      <c r="K53" s="1243"/>
      <c r="L53" s="1244"/>
      <c r="M53" s="1245"/>
      <c r="N53" s="1132"/>
      <c r="O53" s="1132"/>
      <c r="P53" s="1121"/>
      <c r="Q53" s="1121"/>
      <c r="R53" s="1074"/>
      <c r="S53" s="1074"/>
      <c r="T53" s="1074"/>
      <c r="U53" s="1074"/>
      <c r="V53" s="1074"/>
      <c r="W53" s="1074"/>
      <c r="X53" s="1074"/>
      <c r="Y53" s="1074"/>
      <c r="Z53" s="1074"/>
      <c r="AA53" s="1074"/>
      <c r="AB53" s="1074"/>
      <c r="AC53" s="1074"/>
      <c r="AD53" s="1074"/>
    </row>
    <row r="54" ht="14.55" spans="1:30">
      <c r="A54" s="1003"/>
      <c r="B54" s="1205"/>
      <c r="C54" s="1206" t="s">
        <v>1478</v>
      </c>
      <c r="D54" s="1206" t="s">
        <v>1478</v>
      </c>
      <c r="E54" s="1206">
        <v>100</v>
      </c>
      <c r="F54" s="1206">
        <f>E54-$K10</f>
        <v>100</v>
      </c>
      <c r="G54" s="1206">
        <f>F54-$K10</f>
        <v>100</v>
      </c>
      <c r="H54" s="1206">
        <f>G54-$K10</f>
        <v>100</v>
      </c>
      <c r="I54" s="1206">
        <f>H54-$K10</f>
        <v>100</v>
      </c>
      <c r="J54" s="1206"/>
      <c r="K54" s="1206"/>
      <c r="L54" s="1206"/>
      <c r="M54" s="1246"/>
      <c r="N54" s="1242"/>
      <c r="O54" s="1242"/>
      <c r="P54" s="1121"/>
      <c r="Q54" s="1121"/>
      <c r="R54" s="1074"/>
      <c r="S54" s="1074"/>
      <c r="T54" s="1074"/>
      <c r="U54" s="1074"/>
      <c r="V54" s="1074"/>
      <c r="W54" s="1074"/>
      <c r="X54" s="1074"/>
      <c r="Y54" s="1074"/>
      <c r="Z54" s="1074"/>
      <c r="AA54" s="1074"/>
      <c r="AB54" s="1074"/>
      <c r="AC54" s="1074"/>
      <c r="AD54" s="1074"/>
    </row>
    <row r="55" ht="14.55" spans="1:30">
      <c r="A55" s="1003"/>
      <c r="B55" s="1135">
        <f>B11</f>
        <v>111</v>
      </c>
      <c r="C55" s="1009"/>
      <c r="D55" s="1009"/>
      <c r="E55" s="1009"/>
      <c r="F55" s="1009"/>
      <c r="G55" s="1009"/>
      <c r="H55" s="1009"/>
      <c r="I55" s="1009"/>
      <c r="J55" s="1009"/>
      <c r="K55" s="1247"/>
      <c r="L55" s="1248"/>
      <c r="M55" s="1249"/>
      <c r="N55" s="1132"/>
      <c r="O55" s="1132"/>
      <c r="P55" s="1121"/>
      <c r="Q55" s="1121"/>
      <c r="R55" s="1074"/>
      <c r="S55" s="1074"/>
      <c r="T55" s="1074"/>
      <c r="U55" s="1074"/>
      <c r="V55" s="1074"/>
      <c r="W55" s="1074"/>
      <c r="X55" s="1074"/>
      <c r="Y55" s="1074"/>
      <c r="Z55" s="1074"/>
      <c r="AA55" s="1074"/>
      <c r="AB55" s="1074"/>
      <c r="AC55" s="1074"/>
      <c r="AD55" s="1074"/>
    </row>
    <row r="56" ht="14.55" spans="1:30">
      <c r="A56" s="1003"/>
      <c r="B56" s="1201"/>
      <c r="C56" s="1213"/>
      <c r="D56" s="1202"/>
      <c r="E56" s="1202"/>
      <c r="F56" s="1202"/>
      <c r="G56" s="1202"/>
      <c r="H56" s="1202"/>
      <c r="I56" s="1202"/>
      <c r="J56" s="1202"/>
      <c r="K56" s="1202"/>
      <c r="L56" s="1202"/>
      <c r="M56" s="1241"/>
      <c r="N56" s="1242"/>
      <c r="O56" s="1242"/>
      <c r="P56" s="1121"/>
      <c r="Q56" s="1121"/>
      <c r="R56" s="1074"/>
      <c r="S56" s="1074"/>
      <c r="T56" s="1074"/>
      <c r="U56" s="1074"/>
      <c r="V56" s="1074"/>
      <c r="W56" s="1074"/>
      <c r="X56" s="1074"/>
      <c r="Y56" s="1074"/>
      <c r="Z56" s="1074"/>
      <c r="AA56" s="1074"/>
      <c r="AB56" s="1074"/>
      <c r="AC56" s="1074"/>
      <c r="AD56" s="1074"/>
    </row>
    <row r="57" s="955" customFormat="1" ht="14.55" spans="1:30">
      <c r="A57" s="1210"/>
      <c r="B57" s="1203">
        <f>B12</f>
        <v>111</v>
      </c>
      <c r="C57" s="1009"/>
      <c r="D57" s="1009"/>
      <c r="E57" s="1009"/>
      <c r="F57" s="1009"/>
      <c r="G57" s="1211"/>
      <c r="H57" s="1212"/>
      <c r="I57" s="1212"/>
      <c r="J57" s="1212"/>
      <c r="K57" s="1212"/>
      <c r="L57" s="1250"/>
      <c r="M57" s="1251"/>
      <c r="N57" s="1130"/>
      <c r="O57" s="1130"/>
      <c r="P57" s="1130"/>
      <c r="Q57" s="1130"/>
      <c r="R57" s="1279"/>
      <c r="S57" s="1279"/>
      <c r="T57" s="1279"/>
      <c r="U57" s="1279"/>
      <c r="V57" s="1279"/>
      <c r="W57" s="1279"/>
      <c r="X57" s="1279"/>
      <c r="Y57" s="1279"/>
      <c r="Z57" s="1279"/>
      <c r="AA57" s="1279"/>
      <c r="AB57" s="1279"/>
      <c r="AC57" s="1279"/>
      <c r="AD57" s="1279"/>
    </row>
    <row r="58" s="955" customFormat="1" ht="14.55" spans="1:30">
      <c r="A58" s="1210"/>
      <c r="B58" s="1205"/>
      <c r="C58" s="1213"/>
      <c r="D58" s="1202"/>
      <c r="E58" s="1202"/>
      <c r="F58" s="1202"/>
      <c r="G58" s="1202"/>
      <c r="H58" s="1202"/>
      <c r="I58" s="1202"/>
      <c r="J58" s="1202"/>
      <c r="K58" s="1202"/>
      <c r="L58" s="1202"/>
      <c r="M58" s="1241"/>
      <c r="N58" s="1242"/>
      <c r="O58" s="1242"/>
      <c r="P58" s="1130"/>
      <c r="Q58" s="1130"/>
      <c r="R58" s="1279"/>
      <c r="S58" s="1279"/>
      <c r="T58" s="1279"/>
      <c r="U58" s="1279"/>
      <c r="V58" s="1279"/>
      <c r="W58" s="1279"/>
      <c r="X58" s="1279"/>
      <c r="Y58" s="1279"/>
      <c r="Z58" s="1279"/>
      <c r="AA58" s="1279"/>
      <c r="AB58" s="1279"/>
      <c r="AC58" s="1279"/>
      <c r="AD58" s="1279"/>
    </row>
    <row r="59" s="955" customFormat="1" ht="14.55" spans="1:30">
      <c r="A59" s="1210"/>
      <c r="B59" s="1203">
        <f>B13</f>
        <v>111</v>
      </c>
      <c r="C59" s="1009"/>
      <c r="D59" s="1009"/>
      <c r="E59" s="1009"/>
      <c r="F59" s="1009"/>
      <c r="G59" s="1211"/>
      <c r="H59" s="1212"/>
      <c r="I59" s="1212"/>
      <c r="J59" s="1212"/>
      <c r="K59" s="1212"/>
      <c r="L59" s="1250"/>
      <c r="M59" s="1251"/>
      <c r="N59" s="1130"/>
      <c r="O59" s="1130"/>
      <c r="P59" s="1141"/>
      <c r="Q59" s="1141"/>
      <c r="R59" s="1279"/>
      <c r="S59" s="1279"/>
      <c r="T59" s="1279"/>
      <c r="U59" s="1279"/>
      <c r="V59" s="1279"/>
      <c r="W59" s="1279"/>
      <c r="X59" s="1279"/>
      <c r="Y59" s="1279"/>
      <c r="Z59" s="1279"/>
      <c r="AA59" s="1279"/>
      <c r="AB59" s="1279"/>
      <c r="AC59" s="1279"/>
      <c r="AD59" s="1279"/>
    </row>
    <row r="60" s="955" customFormat="1" ht="14.55" spans="1:30">
      <c r="A60" s="1210"/>
      <c r="B60" s="1205"/>
      <c r="C60" s="1213"/>
      <c r="D60" s="1213"/>
      <c r="E60" s="1213"/>
      <c r="F60" s="1213"/>
      <c r="G60" s="1213"/>
      <c r="H60" s="1214"/>
      <c r="I60" s="1214"/>
      <c r="J60" s="1214"/>
      <c r="K60" s="1214"/>
      <c r="L60" s="1214"/>
      <c r="M60" s="1252"/>
      <c r="N60" s="1130"/>
      <c r="O60" s="1130"/>
      <c r="P60" s="1130"/>
      <c r="Q60" s="1130"/>
      <c r="R60" s="1279"/>
      <c r="S60" s="1279"/>
      <c r="T60" s="1279"/>
      <c r="U60" s="1279"/>
      <c r="V60" s="1279"/>
      <c r="W60" s="1279"/>
      <c r="X60" s="1279"/>
      <c r="Y60" s="1279"/>
      <c r="Z60" s="1279"/>
      <c r="AA60" s="1279"/>
      <c r="AB60" s="1279"/>
      <c r="AC60" s="1279"/>
      <c r="AD60" s="1279"/>
    </row>
    <row r="61" ht="15.15" spans="1:30">
      <c r="A61" s="1017" t="s">
        <v>1398</v>
      </c>
      <c r="B61" s="1200" t="s">
        <v>1401</v>
      </c>
      <c r="C61" s="1220" t="s">
        <v>1437</v>
      </c>
      <c r="D61" s="1220" t="s">
        <v>1438</v>
      </c>
      <c r="E61" s="1220" t="s">
        <v>1439</v>
      </c>
      <c r="F61" s="1220" t="s">
        <v>1440</v>
      </c>
      <c r="G61" s="1220" t="s">
        <v>1441</v>
      </c>
      <c r="H61" s="1088"/>
      <c r="I61" s="1088"/>
      <c r="J61" s="1088"/>
      <c r="K61" s="1257"/>
      <c r="L61" s="1258"/>
      <c r="M61" s="1259"/>
      <c r="N61" s="1132"/>
      <c r="O61" s="1132"/>
      <c r="P61" s="1116"/>
      <c r="Q61" s="1121"/>
      <c r="R61" s="1074"/>
      <c r="S61" s="1074"/>
      <c r="T61" s="1074"/>
      <c r="U61" s="1074"/>
      <c r="V61" s="1074"/>
      <c r="W61" s="1074"/>
      <c r="X61" s="1074"/>
      <c r="Y61" s="1074"/>
      <c r="Z61" s="1074"/>
      <c r="AA61" s="1074"/>
      <c r="AB61" s="1074"/>
      <c r="AC61" s="1074"/>
      <c r="AD61" s="1074"/>
    </row>
    <row r="62" ht="14.55" spans="1:30">
      <c r="A62" s="1003"/>
      <c r="B62" s="1205"/>
      <c r="C62" s="1206">
        <v>100</v>
      </c>
      <c r="D62" s="1206">
        <f>C62-$K14</f>
        <v>100</v>
      </c>
      <c r="E62" s="1206">
        <f>D62-$K14</f>
        <v>100</v>
      </c>
      <c r="F62" s="1206">
        <f>E62-$K14</f>
        <v>100</v>
      </c>
      <c r="G62" s="1206">
        <f>F62-$K14</f>
        <v>100</v>
      </c>
      <c r="H62" s="1206"/>
      <c r="I62" s="1206"/>
      <c r="J62" s="1206"/>
      <c r="K62" s="1206"/>
      <c r="L62" s="1206"/>
      <c r="M62" s="1246"/>
      <c r="N62" s="1242"/>
      <c r="O62" s="1242"/>
      <c r="P62" s="1121"/>
      <c r="Q62" s="1121"/>
      <c r="R62" s="1074"/>
      <c r="S62" s="1074"/>
      <c r="T62" s="1074"/>
      <c r="U62" s="1074"/>
      <c r="V62" s="1074"/>
      <c r="W62" s="1074"/>
      <c r="X62" s="1074"/>
      <c r="Y62" s="1074"/>
      <c r="Z62" s="1074"/>
      <c r="AA62" s="1074"/>
      <c r="AB62" s="1074"/>
      <c r="AC62" s="1074"/>
      <c r="AD62" s="1074"/>
    </row>
    <row r="63" ht="29.55" spans="1:30">
      <c r="A63" s="1003"/>
      <c r="B63" s="1203" t="s">
        <v>1506</v>
      </c>
      <c r="C63" s="1221" t="s">
        <v>1437</v>
      </c>
      <c r="D63" s="1221" t="s">
        <v>1438</v>
      </c>
      <c r="E63" s="1221" t="s">
        <v>1439</v>
      </c>
      <c r="F63" s="1221" t="s">
        <v>1440</v>
      </c>
      <c r="G63" s="1221" t="s">
        <v>1441</v>
      </c>
      <c r="H63" s="1204"/>
      <c r="I63" s="1204"/>
      <c r="J63" s="1204"/>
      <c r="K63" s="1243"/>
      <c r="L63" s="1244"/>
      <c r="M63" s="1245"/>
      <c r="N63" s="1132"/>
      <c r="O63" s="1132"/>
      <c r="P63" s="1121"/>
      <c r="Q63" s="1121"/>
      <c r="R63" s="1074"/>
      <c r="S63" s="1074"/>
      <c r="T63" s="1074"/>
      <c r="U63" s="1074"/>
      <c r="V63" s="1074"/>
      <c r="W63" s="1074"/>
      <c r="X63" s="1074"/>
      <c r="Y63" s="1074"/>
      <c r="Z63" s="1074"/>
      <c r="AA63" s="1074"/>
      <c r="AB63" s="1074"/>
      <c r="AC63" s="1074"/>
      <c r="AD63" s="1074"/>
    </row>
    <row r="64" ht="14.55" spans="1:30">
      <c r="A64" s="1003"/>
      <c r="B64" s="1205"/>
      <c r="C64" s="1206">
        <v>100</v>
      </c>
      <c r="D64" s="1206">
        <f>C64-$K16</f>
        <v>100</v>
      </c>
      <c r="E64" s="1206">
        <f>D64-$K16</f>
        <v>100</v>
      </c>
      <c r="F64" s="1206">
        <f>E64-$K16</f>
        <v>100</v>
      </c>
      <c r="G64" s="1206">
        <f>F64-$K16</f>
        <v>100</v>
      </c>
      <c r="H64" s="1206"/>
      <c r="I64" s="1206"/>
      <c r="J64" s="1206"/>
      <c r="K64" s="1206"/>
      <c r="L64" s="1206"/>
      <c r="M64" s="1246"/>
      <c r="N64" s="1242"/>
      <c r="O64" s="1242"/>
      <c r="P64" s="1121"/>
      <c r="Q64" s="1121"/>
      <c r="R64" s="1074"/>
      <c r="S64" s="1074"/>
      <c r="T64" s="1074"/>
      <c r="U64" s="1074"/>
      <c r="V64" s="1074"/>
      <c r="W64" s="1074"/>
      <c r="X64" s="1074"/>
      <c r="Y64" s="1074"/>
      <c r="Z64" s="1074"/>
      <c r="AA64" s="1074"/>
      <c r="AB64" s="1074"/>
      <c r="AC64" s="1074"/>
      <c r="AD64" s="1074"/>
    </row>
    <row r="65" ht="15.15" spans="1:30">
      <c r="A65" s="1003"/>
      <c r="B65" s="1207" t="s">
        <v>1403</v>
      </c>
      <c r="C65" s="1135" t="s">
        <v>1442</v>
      </c>
      <c r="D65" s="1135" t="s">
        <v>1443</v>
      </c>
      <c r="E65" s="1135" t="s">
        <v>1444</v>
      </c>
      <c r="F65" s="1135" t="s">
        <v>1445</v>
      </c>
      <c r="G65" s="1135" t="s">
        <v>1446</v>
      </c>
      <c r="H65" s="1204"/>
      <c r="I65" s="1204"/>
      <c r="J65" s="1204"/>
      <c r="K65" s="1204"/>
      <c r="L65" s="1204"/>
      <c r="M65" s="1349"/>
      <c r="N65" s="1242"/>
      <c r="O65" s="1242"/>
      <c r="P65" s="1121"/>
      <c r="Q65" s="1121"/>
      <c r="R65" s="1074"/>
      <c r="S65" s="1074"/>
      <c r="T65" s="1074"/>
      <c r="U65" s="1074"/>
      <c r="V65" s="1074"/>
      <c r="W65" s="1074"/>
      <c r="X65" s="1074"/>
      <c r="Y65" s="1074"/>
      <c r="Z65" s="1074"/>
      <c r="AA65" s="1074"/>
      <c r="AB65" s="1074"/>
      <c r="AC65" s="1074"/>
      <c r="AD65" s="1074"/>
    </row>
    <row r="66" ht="14.55" spans="1:30">
      <c r="A66" s="1003"/>
      <c r="B66" s="1207"/>
      <c r="C66" s="1206">
        <v>100</v>
      </c>
      <c r="D66" s="1206">
        <f>C66-$K18</f>
        <v>100</v>
      </c>
      <c r="E66" s="1206">
        <f>D66-$K18</f>
        <v>100</v>
      </c>
      <c r="F66" s="1206">
        <f>E66-$K18</f>
        <v>100</v>
      </c>
      <c r="G66" s="1206">
        <f>F66-$K18</f>
        <v>100</v>
      </c>
      <c r="H66" s="1135"/>
      <c r="I66" s="1135"/>
      <c r="J66" s="1135"/>
      <c r="K66" s="1135"/>
      <c r="L66" s="1135"/>
      <c r="M66" s="1026"/>
      <c r="N66" s="1242"/>
      <c r="O66" s="1242"/>
      <c r="P66" s="1121"/>
      <c r="Q66" s="1121"/>
      <c r="R66" s="1074"/>
      <c r="S66" s="1074"/>
      <c r="T66" s="1074"/>
      <c r="U66" s="1074"/>
      <c r="V66" s="1074"/>
      <c r="W66" s="1074"/>
      <c r="X66" s="1074"/>
      <c r="Y66" s="1074"/>
      <c r="Z66" s="1074"/>
      <c r="AA66" s="1074"/>
      <c r="AB66" s="1074"/>
      <c r="AC66" s="1074"/>
      <c r="AD66" s="1074"/>
    </row>
    <row r="67" ht="15.15" spans="1:30">
      <c r="A67" s="1003"/>
      <c r="B67" s="1203" t="s">
        <v>1404</v>
      </c>
      <c r="C67" s="1221" t="s">
        <v>1437</v>
      </c>
      <c r="D67" s="1221" t="s">
        <v>1438</v>
      </c>
      <c r="E67" s="1221" t="s">
        <v>1439</v>
      </c>
      <c r="F67" s="1221" t="s">
        <v>1440</v>
      </c>
      <c r="G67" s="1221" t="s">
        <v>1441</v>
      </c>
      <c r="H67" s="1204"/>
      <c r="I67" s="1204"/>
      <c r="J67" s="1204"/>
      <c r="K67" s="1243"/>
      <c r="L67" s="1244"/>
      <c r="M67" s="1245"/>
      <c r="N67" s="1132"/>
      <c r="O67" s="1132"/>
      <c r="P67" s="1121"/>
      <c r="Q67" s="1121"/>
      <c r="R67" s="1074"/>
      <c r="S67" s="1074"/>
      <c r="T67" s="1074"/>
      <c r="U67" s="1074"/>
      <c r="V67" s="1074"/>
      <c r="W67" s="1074"/>
      <c r="X67" s="1074"/>
      <c r="Y67" s="1074"/>
      <c r="Z67" s="1074"/>
      <c r="AA67" s="1074"/>
      <c r="AB67" s="1074"/>
      <c r="AC67" s="1074"/>
      <c r="AD67" s="1074"/>
    </row>
    <row r="68" ht="14.55" spans="1:30">
      <c r="A68" s="1003"/>
      <c r="B68" s="1205"/>
      <c r="C68" s="1206">
        <v>100</v>
      </c>
      <c r="D68" s="1206">
        <f>C68-$K20</f>
        <v>100</v>
      </c>
      <c r="E68" s="1206">
        <f>D68-$K20</f>
        <v>100</v>
      </c>
      <c r="F68" s="1206">
        <f>E68-$K20</f>
        <v>100</v>
      </c>
      <c r="G68" s="1206">
        <f>F68-$K20</f>
        <v>100</v>
      </c>
      <c r="H68" s="1206"/>
      <c r="I68" s="1206"/>
      <c r="J68" s="1206"/>
      <c r="K68" s="1206"/>
      <c r="L68" s="1206"/>
      <c r="M68" s="1246"/>
      <c r="N68" s="1242"/>
      <c r="O68" s="1242"/>
      <c r="P68" s="1121"/>
      <c r="Q68" s="1121"/>
      <c r="R68" s="1074"/>
      <c r="S68" s="1074"/>
      <c r="T68" s="1074"/>
      <c r="U68" s="1074"/>
      <c r="V68" s="1074"/>
      <c r="W68" s="1074"/>
      <c r="X68" s="1074"/>
      <c r="Y68" s="1074"/>
      <c r="Z68" s="1074"/>
      <c r="AA68" s="1074"/>
      <c r="AB68" s="1074"/>
      <c r="AC68" s="1074"/>
      <c r="AD68" s="1074"/>
    </row>
    <row r="69" ht="15.15" spans="1:30">
      <c r="A69" s="1003"/>
      <c r="B69" s="1203" t="s">
        <v>1472</v>
      </c>
      <c r="C69" s="1211"/>
      <c r="D69" s="1211"/>
      <c r="E69" s="1211"/>
      <c r="F69" s="1211"/>
      <c r="G69" s="1211"/>
      <c r="H69" s="1225"/>
      <c r="I69" s="1225"/>
      <c r="J69" s="1225"/>
      <c r="K69" s="1266"/>
      <c r="L69" s="1267"/>
      <c r="M69" s="1268"/>
      <c r="N69" s="1132"/>
      <c r="O69" s="1132"/>
      <c r="P69" s="1121"/>
      <c r="Q69" s="1121"/>
      <c r="R69" s="1074"/>
      <c r="S69" s="1074"/>
      <c r="T69" s="1074"/>
      <c r="U69" s="1074"/>
      <c r="V69" s="1074"/>
      <c r="W69" s="1074"/>
      <c r="X69" s="1074"/>
      <c r="Y69" s="1074"/>
      <c r="Z69" s="1074"/>
      <c r="AA69" s="1074"/>
      <c r="AB69" s="1074"/>
      <c r="AC69" s="1074"/>
      <c r="AD69" s="1074"/>
    </row>
    <row r="70" ht="14.55" spans="1:30">
      <c r="A70" s="1003"/>
      <c r="B70" s="1205"/>
      <c r="C70" s="1206">
        <v>100</v>
      </c>
      <c r="D70" s="1206">
        <f>C70-$K22</f>
        <v>100</v>
      </c>
      <c r="E70" s="1206"/>
      <c r="F70" s="1206"/>
      <c r="G70" s="1206"/>
      <c r="H70" s="1206"/>
      <c r="I70" s="1206"/>
      <c r="J70" s="1206"/>
      <c r="K70" s="1206"/>
      <c r="L70" s="1206"/>
      <c r="M70" s="1246"/>
      <c r="N70" s="1242"/>
      <c r="O70" s="1242"/>
      <c r="P70" s="1121"/>
      <c r="Q70" s="1121"/>
      <c r="R70" s="1074"/>
      <c r="S70" s="1074"/>
      <c r="T70" s="1074"/>
      <c r="U70" s="1074"/>
      <c r="V70" s="1074"/>
      <c r="W70" s="1074"/>
      <c r="X70" s="1074"/>
      <c r="Y70" s="1074"/>
      <c r="Z70" s="1074"/>
      <c r="AA70" s="1074"/>
      <c r="AB70" s="1074"/>
      <c r="AC70" s="1074"/>
      <c r="AD70" s="1074"/>
    </row>
    <row r="71" s="953" customFormat="1" ht="14.55" spans="1:30">
      <c r="A71" s="1006"/>
      <c r="B71" s="1203">
        <f>B23</f>
        <v>111</v>
      </c>
      <c r="C71" s="1009"/>
      <c r="D71" s="1009"/>
      <c r="E71" s="1009"/>
      <c r="F71" s="1009"/>
      <c r="G71" s="1211"/>
      <c r="H71" s="1211"/>
      <c r="I71" s="1211"/>
      <c r="J71" s="1211"/>
      <c r="K71" s="1211"/>
      <c r="L71" s="1350"/>
      <c r="M71" s="1351"/>
      <c r="N71" s="1121"/>
      <c r="O71" s="1121"/>
      <c r="P71" s="1121"/>
      <c r="Q71" s="1121"/>
      <c r="R71" s="1278"/>
      <c r="S71" s="1278"/>
      <c r="T71" s="1278"/>
      <c r="U71" s="1278"/>
      <c r="V71" s="1278"/>
      <c r="W71" s="1278"/>
      <c r="X71" s="1278"/>
      <c r="Y71" s="1278"/>
      <c r="Z71" s="1278"/>
      <c r="AA71" s="1278"/>
      <c r="AB71" s="1278"/>
      <c r="AC71" s="1278"/>
      <c r="AD71" s="1278"/>
    </row>
    <row r="72" s="953" customFormat="1" ht="14.55" spans="1:30">
      <c r="A72" s="1006"/>
      <c r="B72" s="1205"/>
      <c r="C72" s="1213"/>
      <c r="D72" s="1202"/>
      <c r="E72" s="1202"/>
      <c r="F72" s="1202"/>
      <c r="G72" s="1202"/>
      <c r="H72" s="1202"/>
      <c r="I72" s="1202"/>
      <c r="J72" s="1202"/>
      <c r="K72" s="1202"/>
      <c r="L72" s="1202"/>
      <c r="M72" s="1241"/>
      <c r="N72" s="1242"/>
      <c r="O72" s="1242"/>
      <c r="P72" s="1121"/>
      <c r="Q72" s="1121"/>
      <c r="R72" s="1278"/>
      <c r="S72" s="1278"/>
      <c r="T72" s="1278"/>
      <c r="U72" s="1278"/>
      <c r="V72" s="1278"/>
      <c r="W72" s="1278"/>
      <c r="X72" s="1278"/>
      <c r="Y72" s="1278"/>
      <c r="Z72" s="1278"/>
      <c r="AA72" s="1278"/>
      <c r="AB72" s="1278"/>
      <c r="AC72" s="1278"/>
      <c r="AD72" s="1278"/>
    </row>
    <row r="73" s="953" customFormat="1" ht="14.55" spans="1:30">
      <c r="A73" s="1006"/>
      <c r="B73" s="1203">
        <f>B24</f>
        <v>111</v>
      </c>
      <c r="C73" s="1009"/>
      <c r="D73" s="1009"/>
      <c r="E73" s="1009"/>
      <c r="F73" s="1009"/>
      <c r="G73" s="1211"/>
      <c r="H73" s="1211"/>
      <c r="I73" s="1211"/>
      <c r="J73" s="1211"/>
      <c r="K73" s="1211"/>
      <c r="L73" s="1211"/>
      <c r="M73" s="1351"/>
      <c r="N73" s="1121"/>
      <c r="O73" s="1121"/>
      <c r="P73" s="1121"/>
      <c r="Q73" s="1121"/>
      <c r="R73" s="1278"/>
      <c r="S73" s="1278"/>
      <c r="T73" s="1278"/>
      <c r="U73" s="1278"/>
      <c r="V73" s="1278"/>
      <c r="W73" s="1278"/>
      <c r="X73" s="1278"/>
      <c r="Y73" s="1278"/>
      <c r="Z73" s="1278"/>
      <c r="AA73" s="1278"/>
      <c r="AB73" s="1278"/>
      <c r="AC73" s="1278"/>
      <c r="AD73" s="1278"/>
    </row>
    <row r="74" s="953" customFormat="1" ht="14.55" spans="1:30">
      <c r="A74" s="1006"/>
      <c r="B74" s="1205"/>
      <c r="C74" s="1213"/>
      <c r="D74" s="1202"/>
      <c r="E74" s="1202"/>
      <c r="F74" s="1202"/>
      <c r="G74" s="1202"/>
      <c r="H74" s="1202"/>
      <c r="I74" s="1202"/>
      <c r="J74" s="1202"/>
      <c r="K74" s="1202"/>
      <c r="L74" s="1202"/>
      <c r="M74" s="1241"/>
      <c r="N74" s="1242"/>
      <c r="O74" s="1242"/>
      <c r="P74" s="1121"/>
      <c r="Q74" s="1121"/>
      <c r="R74" s="1278"/>
      <c r="S74" s="1278"/>
      <c r="T74" s="1278"/>
      <c r="U74" s="1278"/>
      <c r="V74" s="1278"/>
      <c r="W74" s="1278"/>
      <c r="X74" s="1278"/>
      <c r="Y74" s="1278"/>
      <c r="Z74" s="1278"/>
      <c r="AA74" s="1278"/>
      <c r="AB74" s="1278"/>
      <c r="AC74" s="1278"/>
      <c r="AD74" s="1278"/>
    </row>
    <row r="75" s="955" customFormat="1" ht="14.55" spans="1:30">
      <c r="A75" s="1210"/>
      <c r="B75" s="1203">
        <f>B25</f>
        <v>111</v>
      </c>
      <c r="C75" s="1009"/>
      <c r="D75" s="1009"/>
      <c r="E75" s="1009"/>
      <c r="F75" s="1009"/>
      <c r="G75" s="1211"/>
      <c r="H75" s="1212"/>
      <c r="I75" s="1212"/>
      <c r="J75" s="1212"/>
      <c r="K75" s="1212"/>
      <c r="L75" s="1250"/>
      <c r="M75" s="1251"/>
      <c r="N75" s="1130"/>
      <c r="O75" s="1130"/>
      <c r="P75" s="1130"/>
      <c r="Q75" s="1130"/>
      <c r="R75" s="1279"/>
      <c r="S75" s="1279"/>
      <c r="T75" s="1279"/>
      <c r="U75" s="1279"/>
      <c r="V75" s="1279"/>
      <c r="W75" s="1279"/>
      <c r="X75" s="1279"/>
      <c r="Y75" s="1279"/>
      <c r="Z75" s="1279"/>
      <c r="AA75" s="1279"/>
      <c r="AB75" s="1279"/>
      <c r="AC75" s="1279"/>
      <c r="AD75" s="1279"/>
    </row>
    <row r="76" s="955" customFormat="1" ht="14.55" spans="1:30">
      <c r="A76" s="1210"/>
      <c r="B76" s="1205"/>
      <c r="C76" s="1213"/>
      <c r="D76" s="1213"/>
      <c r="E76" s="1213"/>
      <c r="F76" s="1213"/>
      <c r="G76" s="1202"/>
      <c r="H76" s="1202"/>
      <c r="I76" s="1202"/>
      <c r="J76" s="1202"/>
      <c r="K76" s="1202"/>
      <c r="L76" s="1202"/>
      <c r="M76" s="1241"/>
      <c r="N76" s="1130"/>
      <c r="O76" s="1130"/>
      <c r="P76" s="1130"/>
      <c r="Q76" s="1130"/>
      <c r="R76" s="1279"/>
      <c r="S76" s="1279"/>
      <c r="T76" s="1279"/>
      <c r="U76" s="1279"/>
      <c r="V76" s="1279"/>
      <c r="W76" s="1279"/>
      <c r="X76" s="1279"/>
      <c r="Y76" s="1279"/>
      <c r="Z76" s="1279"/>
      <c r="AA76" s="1279"/>
      <c r="AB76" s="1279"/>
      <c r="AC76" s="1279"/>
      <c r="AD76" s="1279"/>
    </row>
    <row r="77" ht="15.15" spans="1:30">
      <c r="A77" s="1017" t="s">
        <v>1407</v>
      </c>
      <c r="B77" s="1200" t="s">
        <v>1413</v>
      </c>
      <c r="C77" s="1211"/>
      <c r="D77" s="1211"/>
      <c r="E77" s="1144"/>
      <c r="F77" s="1144"/>
      <c r="G77" s="1144"/>
      <c r="H77" s="1144"/>
      <c r="I77" s="1144"/>
      <c r="J77" s="1144"/>
      <c r="K77" s="1238"/>
      <c r="L77" s="1239"/>
      <c r="M77" s="1240"/>
      <c r="N77" s="1132"/>
      <c r="O77" s="1132"/>
      <c r="P77" s="1121"/>
      <c r="Q77" s="1121"/>
      <c r="R77" s="1074"/>
      <c r="S77" s="1074"/>
      <c r="T77" s="1074"/>
      <c r="U77" s="1074"/>
      <c r="V77" s="1074"/>
      <c r="W77" s="1074"/>
      <c r="X77" s="1074"/>
      <c r="Y77" s="1074"/>
      <c r="Z77" s="1074"/>
      <c r="AA77" s="1074"/>
      <c r="AB77" s="1074"/>
      <c r="AC77" s="1074"/>
      <c r="AD77" s="1074"/>
    </row>
    <row r="78" ht="14.55" spans="1:30">
      <c r="A78" s="1003"/>
      <c r="B78" s="1205"/>
      <c r="C78" s="1206">
        <v>100</v>
      </c>
      <c r="D78" s="1206">
        <f t="shared" ref="D78:M78" si="17">C78-$K26</f>
        <v>100</v>
      </c>
      <c r="E78" s="1206">
        <f t="shared" si="17"/>
        <v>100</v>
      </c>
      <c r="F78" s="1206">
        <f t="shared" si="17"/>
        <v>100</v>
      </c>
      <c r="G78" s="1206">
        <f t="shared" si="17"/>
        <v>100</v>
      </c>
      <c r="H78" s="1206">
        <f t="shared" si="17"/>
        <v>100</v>
      </c>
      <c r="I78" s="1206">
        <f t="shared" si="17"/>
        <v>100</v>
      </c>
      <c r="J78" s="1206">
        <f t="shared" si="17"/>
        <v>100</v>
      </c>
      <c r="K78" s="1206">
        <f t="shared" si="17"/>
        <v>100</v>
      </c>
      <c r="L78" s="1206">
        <f t="shared" si="17"/>
        <v>100</v>
      </c>
      <c r="M78" s="1246">
        <f t="shared" si="17"/>
        <v>100</v>
      </c>
      <c r="N78" s="1242"/>
      <c r="O78" s="1242"/>
      <c r="P78" s="1121"/>
      <c r="Q78" s="1121"/>
      <c r="R78" s="1074"/>
      <c r="S78" s="1074"/>
      <c r="T78" s="1074"/>
      <c r="U78" s="1074"/>
      <c r="V78" s="1074"/>
      <c r="W78" s="1074"/>
      <c r="X78" s="1074"/>
      <c r="Y78" s="1074"/>
      <c r="Z78" s="1074"/>
      <c r="AA78" s="1074"/>
      <c r="AB78" s="1074"/>
      <c r="AC78" s="1074"/>
      <c r="AD78" s="1074"/>
    </row>
    <row r="79" ht="15.15" spans="1:30">
      <c r="A79" s="1003"/>
      <c r="B79" s="1203" t="s">
        <v>1495</v>
      </c>
      <c r="C79" s="1221" t="str">
        <f>C80&amp;"(含)"&amp;"-"&amp;D80</f>
        <v>0.5(含)-0.6</v>
      </c>
      <c r="D79" s="1221" t="str">
        <f>D80&amp;"(含)"&amp;"-"&amp;E80</f>
        <v>0.6(含)-0.7</v>
      </c>
      <c r="E79" s="1221" t="str">
        <f>E80&amp;"(含)"&amp;"-"&amp;F80</f>
        <v>0.7(含)-0.8</v>
      </c>
      <c r="F79" s="1221" t="str">
        <f>F80&amp;"(含)"&amp;"-"&amp;G80</f>
        <v>0.8(含)-0.9</v>
      </c>
      <c r="G79" s="1221" t="str">
        <f>G80&amp;"(含)"&amp;"-"&amp;ROUND(H80,0)&amp;"(含)"</f>
        <v>0.9(含)-1(含)</v>
      </c>
      <c r="H79" s="1221"/>
      <c r="I79" s="1204"/>
      <c r="J79" s="1204"/>
      <c r="K79" s="1243"/>
      <c r="L79" s="1244"/>
      <c r="M79" s="1245"/>
      <c r="N79" s="1121"/>
      <c r="O79" s="1121"/>
      <c r="P79" s="1121"/>
      <c r="Q79" s="1121"/>
      <c r="R79" s="1074"/>
      <c r="S79" s="1074"/>
      <c r="T79" s="1074"/>
      <c r="U79" s="1074"/>
      <c r="V79" s="1074"/>
      <c r="W79" s="1074"/>
      <c r="X79" s="1074"/>
      <c r="Y79" s="1074"/>
      <c r="Z79" s="1074"/>
      <c r="AA79" s="1074"/>
      <c r="AB79" s="1074"/>
      <c r="AC79" s="1074"/>
      <c r="AD79" s="1074"/>
    </row>
    <row r="80" spans="1:30">
      <c r="A80" s="1003"/>
      <c r="B80" s="1207"/>
      <c r="C80" s="1170">
        <v>0.5</v>
      </c>
      <c r="D80" s="1170">
        <v>0.6</v>
      </c>
      <c r="E80" s="1170">
        <v>0.7</v>
      </c>
      <c r="F80" s="1170">
        <v>0.8</v>
      </c>
      <c r="G80" s="1170">
        <v>0.9</v>
      </c>
      <c r="H80" s="1170">
        <v>1.0001</v>
      </c>
      <c r="I80" s="1135"/>
      <c r="J80" s="1135"/>
      <c r="K80" s="1352"/>
      <c r="L80" s="1353"/>
      <c r="M80" s="1354"/>
      <c r="N80" s="1121"/>
      <c r="O80" s="1121"/>
      <c r="P80" s="1121"/>
      <c r="Q80" s="1121"/>
      <c r="R80" s="1074"/>
      <c r="S80" s="1074"/>
      <c r="T80" s="1074"/>
      <c r="U80" s="1074"/>
      <c r="V80" s="1074"/>
      <c r="W80" s="1074"/>
      <c r="X80" s="1074"/>
      <c r="Y80" s="1074"/>
      <c r="Z80" s="1074"/>
      <c r="AA80" s="1074"/>
      <c r="AB80" s="1074"/>
      <c r="AC80" s="1074"/>
      <c r="AD80" s="1074"/>
    </row>
    <row r="81" s="955" customFormat="1" ht="14.55" spans="1:30">
      <c r="A81" s="1210"/>
      <c r="B81" s="1205"/>
      <c r="C81" s="1222">
        <v>100</v>
      </c>
      <c r="D81" s="1206">
        <f t="shared" ref="D81:M81" si="18">C81+$K27</f>
        <v>100</v>
      </c>
      <c r="E81" s="1206">
        <f t="shared" si="18"/>
        <v>100</v>
      </c>
      <c r="F81" s="1206">
        <f t="shared" si="18"/>
        <v>100</v>
      </c>
      <c r="G81" s="1206">
        <f t="shared" si="18"/>
        <v>100</v>
      </c>
      <c r="H81" s="1206">
        <f t="shared" si="18"/>
        <v>100</v>
      </c>
      <c r="I81" s="1206">
        <f t="shared" si="18"/>
        <v>100</v>
      </c>
      <c r="J81" s="1206">
        <f t="shared" si="18"/>
        <v>100</v>
      </c>
      <c r="K81" s="1206">
        <f t="shared" si="18"/>
        <v>100</v>
      </c>
      <c r="L81" s="1206">
        <f t="shared" si="18"/>
        <v>100</v>
      </c>
      <c r="M81" s="1206">
        <f t="shared" si="18"/>
        <v>100</v>
      </c>
      <c r="N81" s="1242"/>
      <c r="O81" s="1242"/>
      <c r="P81" s="1130"/>
      <c r="Q81" s="1130"/>
      <c r="R81" s="1279"/>
      <c r="S81" s="1279"/>
      <c r="T81" s="1279"/>
      <c r="U81" s="1279"/>
      <c r="V81" s="1279"/>
      <c r="W81" s="1279"/>
      <c r="X81" s="1279"/>
      <c r="Y81" s="1279"/>
      <c r="Z81" s="1279"/>
      <c r="AA81" s="1279"/>
      <c r="AB81" s="1279"/>
      <c r="AC81" s="1279"/>
      <c r="AD81" s="1279"/>
    </row>
    <row r="82" ht="15.15" spans="1:30">
      <c r="A82" s="1051"/>
      <c r="B82" s="1207" t="s">
        <v>1496</v>
      </c>
      <c r="C82" s="1211"/>
      <c r="D82" s="1211"/>
      <c r="E82" s="1225"/>
      <c r="F82" s="1225"/>
      <c r="G82" s="1225"/>
      <c r="H82" s="1225"/>
      <c r="I82" s="1225"/>
      <c r="J82" s="1225"/>
      <c r="K82" s="1266"/>
      <c r="L82" s="1267"/>
      <c r="M82" s="1268"/>
      <c r="N82" s="1132"/>
      <c r="O82" s="1132"/>
      <c r="P82" s="1121"/>
      <c r="Q82" s="1121"/>
      <c r="R82" s="1074"/>
      <c r="S82" s="1074"/>
      <c r="T82" s="1074"/>
      <c r="U82" s="1074"/>
      <c r="V82" s="1074"/>
      <c r="W82" s="1074"/>
      <c r="X82" s="1074"/>
      <c r="Y82" s="1074"/>
      <c r="Z82" s="1074"/>
      <c r="AA82" s="1074"/>
      <c r="AB82" s="1074"/>
      <c r="AC82" s="1074"/>
      <c r="AD82" s="1074"/>
    </row>
    <row r="83" ht="14.55" spans="1:30">
      <c r="A83" s="1003"/>
      <c r="B83" s="1205"/>
      <c r="C83" s="1206">
        <v>100</v>
      </c>
      <c r="D83" s="1206">
        <f t="shared" ref="D83:M83" si="19">C83-$K28</f>
        <v>100</v>
      </c>
      <c r="E83" s="1206">
        <f t="shared" si="19"/>
        <v>100</v>
      </c>
      <c r="F83" s="1206">
        <f t="shared" si="19"/>
        <v>100</v>
      </c>
      <c r="G83" s="1206">
        <f t="shared" si="19"/>
        <v>100</v>
      </c>
      <c r="H83" s="1206">
        <f t="shared" si="19"/>
        <v>100</v>
      </c>
      <c r="I83" s="1206">
        <f t="shared" si="19"/>
        <v>100</v>
      </c>
      <c r="J83" s="1206">
        <f t="shared" si="19"/>
        <v>100</v>
      </c>
      <c r="K83" s="1206">
        <f t="shared" si="19"/>
        <v>100</v>
      </c>
      <c r="L83" s="1206">
        <f t="shared" si="19"/>
        <v>100</v>
      </c>
      <c r="M83" s="1246">
        <f t="shared" si="19"/>
        <v>100</v>
      </c>
      <c r="N83" s="1242"/>
      <c r="O83" s="1242"/>
      <c r="P83" s="1121"/>
      <c r="Q83" s="1121"/>
      <c r="R83" s="1074"/>
      <c r="S83" s="1074"/>
      <c r="T83" s="1074"/>
      <c r="U83" s="1074"/>
      <c r="V83" s="1074"/>
      <c r="W83" s="1074"/>
      <c r="X83" s="1074"/>
      <c r="Y83" s="1074"/>
      <c r="Z83" s="1074"/>
      <c r="AA83" s="1074"/>
      <c r="AB83" s="1074"/>
      <c r="AC83" s="1074"/>
      <c r="AD83" s="1074"/>
    </row>
    <row r="84" ht="15.15" spans="1:30">
      <c r="A84" s="1051"/>
      <c r="B84" s="1203" t="s">
        <v>1504</v>
      </c>
      <c r="C84" s="1211"/>
      <c r="D84" s="1211"/>
      <c r="E84" s="1211"/>
      <c r="F84" s="1211"/>
      <c r="G84" s="1211"/>
      <c r="H84" s="1211"/>
      <c r="I84" s="1225"/>
      <c r="J84" s="1225"/>
      <c r="K84" s="1266"/>
      <c r="L84" s="1267"/>
      <c r="M84" s="1268"/>
      <c r="N84" s="1132"/>
      <c r="O84" s="1132"/>
      <c r="P84" s="1121"/>
      <c r="Q84" s="1121"/>
      <c r="R84" s="1074"/>
      <c r="S84" s="1074"/>
      <c r="T84" s="1074"/>
      <c r="U84" s="1074"/>
      <c r="V84" s="1074"/>
      <c r="W84" s="1074"/>
      <c r="X84" s="1074"/>
      <c r="Y84" s="1074"/>
      <c r="Z84" s="1074"/>
      <c r="AA84" s="1074"/>
      <c r="AB84" s="1074"/>
      <c r="AC84" s="1074"/>
      <c r="AD84" s="1074"/>
    </row>
    <row r="85" ht="14.55" spans="1:30">
      <c r="A85" s="1003"/>
      <c r="B85" s="1205"/>
      <c r="C85" s="1222">
        <v>100</v>
      </c>
      <c r="D85" s="1206">
        <f t="shared" ref="D85:M85" si="20">C85+$K29</f>
        <v>100</v>
      </c>
      <c r="E85" s="1206">
        <f t="shared" si="20"/>
        <v>100</v>
      </c>
      <c r="F85" s="1206">
        <f t="shared" si="20"/>
        <v>100</v>
      </c>
      <c r="G85" s="1206">
        <f t="shared" si="20"/>
        <v>100</v>
      </c>
      <c r="H85" s="1206">
        <f t="shared" si="20"/>
        <v>100</v>
      </c>
      <c r="I85" s="1206">
        <f t="shared" si="20"/>
        <v>100</v>
      </c>
      <c r="J85" s="1206">
        <f t="shared" si="20"/>
        <v>100</v>
      </c>
      <c r="K85" s="1206">
        <f t="shared" si="20"/>
        <v>100</v>
      </c>
      <c r="L85" s="1206">
        <f t="shared" si="20"/>
        <v>100</v>
      </c>
      <c r="M85" s="1206">
        <f t="shared" si="20"/>
        <v>100</v>
      </c>
      <c r="N85" s="1242"/>
      <c r="O85" s="1242"/>
      <c r="P85" s="1121"/>
      <c r="Q85" s="1121"/>
      <c r="R85" s="1074"/>
      <c r="S85" s="1074"/>
      <c r="T85" s="1074"/>
      <c r="U85" s="1074"/>
      <c r="V85" s="1074"/>
      <c r="W85" s="1074"/>
      <c r="X85" s="1074"/>
      <c r="Y85" s="1074"/>
      <c r="Z85" s="1074"/>
      <c r="AA85" s="1074"/>
      <c r="AB85" s="1074"/>
      <c r="AC85" s="1074"/>
      <c r="AD85" s="1074"/>
    </row>
    <row r="86" ht="15.15" spans="1:30">
      <c r="A86" s="1051"/>
      <c r="B86" s="1207" t="s">
        <v>502</v>
      </c>
      <c r="C86" s="1221" t="str">
        <f t="shared" ref="C86:L86" si="21">C87&amp;"(含)"&amp;"-"&amp;D87</f>
        <v>(含)-</v>
      </c>
      <c r="D86" s="1221" t="str">
        <f t="shared" si="21"/>
        <v>(含)-</v>
      </c>
      <c r="E86" s="1221" t="str">
        <f t="shared" si="21"/>
        <v>(含)-</v>
      </c>
      <c r="F86" s="1221" t="str">
        <f t="shared" si="21"/>
        <v>(含)-</v>
      </c>
      <c r="G86" s="1221" t="str">
        <f t="shared" si="21"/>
        <v>(含)-</v>
      </c>
      <c r="H86" s="1221" t="str">
        <f t="shared" si="21"/>
        <v>(含)-</v>
      </c>
      <c r="I86" s="1221" t="str">
        <f t="shared" si="21"/>
        <v>(含)-</v>
      </c>
      <c r="J86" s="1221" t="str">
        <f t="shared" si="21"/>
        <v>(含)-</v>
      </c>
      <c r="K86" s="1221" t="str">
        <f t="shared" si="21"/>
        <v>(含)-</v>
      </c>
      <c r="L86" s="1221" t="str">
        <f t="shared" si="21"/>
        <v>(含)-</v>
      </c>
      <c r="M86" s="1261" t="str">
        <f>M87&amp;"(含)"&amp;"-"&amp;P87</f>
        <v>(含)-</v>
      </c>
      <c r="N86" s="1132"/>
      <c r="O86" s="1132"/>
      <c r="P86" s="1121"/>
      <c r="Q86" s="1121"/>
      <c r="R86" s="1074"/>
      <c r="S86" s="1074"/>
      <c r="T86" s="1074"/>
      <c r="U86" s="1074"/>
      <c r="V86" s="1074"/>
      <c r="W86" s="1074"/>
      <c r="X86" s="1074"/>
      <c r="Y86" s="1074"/>
      <c r="Z86" s="1074"/>
      <c r="AA86" s="1074"/>
      <c r="AB86" s="1074"/>
      <c r="AC86" s="1074"/>
      <c r="AD86" s="1074"/>
    </row>
    <row r="87" spans="1:30">
      <c r="A87" s="1051"/>
      <c r="B87" s="1207"/>
      <c r="C87" s="1189"/>
      <c r="D87" s="1189"/>
      <c r="E87" s="1189"/>
      <c r="F87" s="1189"/>
      <c r="G87" s="1189"/>
      <c r="H87" s="1189"/>
      <c r="I87" s="1189"/>
      <c r="J87" s="1273"/>
      <c r="K87" s="1273"/>
      <c r="L87" s="1274"/>
      <c r="M87" s="1275"/>
      <c r="N87" s="1132"/>
      <c r="O87" s="1132"/>
      <c r="P87" s="1121"/>
      <c r="Q87" s="1121"/>
      <c r="R87" s="1074"/>
      <c r="S87" s="1074"/>
      <c r="T87" s="1074"/>
      <c r="U87" s="1074"/>
      <c r="V87" s="1074"/>
      <c r="W87" s="1074"/>
      <c r="X87" s="1074"/>
      <c r="Y87" s="1074"/>
      <c r="Z87" s="1074"/>
      <c r="AA87" s="1074"/>
      <c r="AB87" s="1074"/>
      <c r="AC87" s="1074"/>
      <c r="AD87" s="1074"/>
    </row>
    <row r="88" ht="14.55" spans="1:30">
      <c r="A88" s="1003"/>
      <c r="B88" s="1205"/>
      <c r="C88" s="1213"/>
      <c r="D88" s="1202"/>
      <c r="E88" s="1202"/>
      <c r="F88" s="1202"/>
      <c r="G88" s="1202"/>
      <c r="H88" s="1202"/>
      <c r="I88" s="1202"/>
      <c r="J88" s="1202"/>
      <c r="K88" s="1202"/>
      <c r="L88" s="1202"/>
      <c r="M88" s="1202"/>
      <c r="N88" s="1242"/>
      <c r="O88" s="1242"/>
      <c r="P88" s="1121"/>
      <c r="Q88" s="1121"/>
      <c r="R88" s="1074"/>
      <c r="S88" s="1074"/>
      <c r="T88" s="1074"/>
      <c r="U88" s="1074"/>
      <c r="V88" s="1074"/>
      <c r="W88" s="1074"/>
      <c r="X88" s="1074"/>
      <c r="Y88" s="1074"/>
      <c r="Z88" s="1074"/>
      <c r="AA88" s="1074"/>
      <c r="AB88" s="1074"/>
      <c r="AC88" s="1074"/>
      <c r="AD88" s="1074"/>
    </row>
    <row r="89" s="955" customFormat="1" ht="15.15" spans="1:30">
      <c r="A89" s="1056"/>
      <c r="B89" s="1203" t="s">
        <v>1505</v>
      </c>
      <c r="C89" s="1211"/>
      <c r="D89" s="1211"/>
      <c r="E89" s="1211"/>
      <c r="F89" s="1211"/>
      <c r="G89" s="1211"/>
      <c r="H89" s="1211"/>
      <c r="I89" s="1211"/>
      <c r="J89" s="1211"/>
      <c r="K89" s="1211"/>
      <c r="L89" s="1211"/>
      <c r="M89" s="1351"/>
      <c r="N89" s="1130"/>
      <c r="O89" s="1130"/>
      <c r="P89" s="1130"/>
      <c r="Q89" s="1130"/>
      <c r="R89" s="1279"/>
      <c r="S89" s="1279"/>
      <c r="T89" s="1279"/>
      <c r="U89" s="1279"/>
      <c r="V89" s="1279"/>
      <c r="W89" s="1279"/>
      <c r="X89" s="1279"/>
      <c r="Y89" s="1279"/>
      <c r="Z89" s="1279"/>
      <c r="AA89" s="1279"/>
      <c r="AB89" s="1279"/>
      <c r="AC89" s="1279"/>
      <c r="AD89" s="1279"/>
    </row>
    <row r="90" s="955" customFormat="1" ht="14.55" spans="1:30">
      <c r="A90" s="1210"/>
      <c r="B90" s="1205"/>
      <c r="C90" s="1213"/>
      <c r="D90" s="1202"/>
      <c r="E90" s="1202"/>
      <c r="F90" s="1202"/>
      <c r="G90" s="1202"/>
      <c r="H90" s="1202"/>
      <c r="I90" s="1202"/>
      <c r="J90" s="1202"/>
      <c r="K90" s="1202"/>
      <c r="L90" s="1202"/>
      <c r="M90" s="1241"/>
      <c r="N90" s="1130"/>
      <c r="O90" s="1130"/>
      <c r="P90" s="1130"/>
      <c r="Q90" s="1130"/>
      <c r="R90" s="1279"/>
      <c r="S90" s="1279"/>
      <c r="T90" s="1279"/>
      <c r="U90" s="1279"/>
      <c r="V90" s="1279"/>
      <c r="W90" s="1279"/>
      <c r="X90" s="1279"/>
      <c r="Y90" s="1279"/>
      <c r="Z90" s="1279"/>
      <c r="AA90" s="1279"/>
      <c r="AB90" s="1279"/>
      <c r="AC90" s="1279"/>
      <c r="AD90" s="1279"/>
    </row>
    <row r="91" ht="14.55" spans="1:30">
      <c r="A91" s="1051"/>
      <c r="B91" s="1203">
        <f>B32</f>
        <v>111</v>
      </c>
      <c r="C91" s="1009"/>
      <c r="D91" s="1009"/>
      <c r="E91" s="1009"/>
      <c r="F91" s="1009"/>
      <c r="G91" s="1211"/>
      <c r="H91" s="1212"/>
      <c r="I91" s="1212"/>
      <c r="J91" s="1212"/>
      <c r="K91" s="1212"/>
      <c r="L91" s="1250"/>
      <c r="M91" s="1251"/>
      <c r="N91" s="1132"/>
      <c r="O91" s="1132"/>
      <c r="P91" s="1121"/>
      <c r="Q91" s="1121"/>
      <c r="R91" s="1074"/>
      <c r="S91" s="1074"/>
      <c r="T91" s="1074"/>
      <c r="U91" s="1074"/>
      <c r="V91" s="1074"/>
      <c r="W91" s="1074"/>
      <c r="X91" s="1074"/>
      <c r="Y91" s="1074"/>
      <c r="Z91" s="1074"/>
      <c r="AA91" s="1074"/>
      <c r="AB91" s="1074"/>
      <c r="AC91" s="1074"/>
      <c r="AD91" s="1074"/>
    </row>
    <row r="92" ht="14.55" spans="1:30">
      <c r="A92" s="1003"/>
      <c r="B92" s="1205"/>
      <c r="C92" s="1213"/>
      <c r="D92" s="1202"/>
      <c r="E92" s="1202"/>
      <c r="F92" s="1202"/>
      <c r="G92" s="1213"/>
      <c r="H92" s="1214"/>
      <c r="I92" s="1214"/>
      <c r="J92" s="1214"/>
      <c r="K92" s="1214"/>
      <c r="L92" s="1214"/>
      <c r="M92" s="1252"/>
      <c r="N92" s="1242"/>
      <c r="O92" s="1242"/>
      <c r="P92" s="1121"/>
      <c r="Q92" s="1121"/>
      <c r="R92" s="1074"/>
      <c r="S92" s="1074"/>
      <c r="T92" s="1074"/>
      <c r="U92" s="1074"/>
      <c r="V92" s="1074"/>
      <c r="W92" s="1074"/>
      <c r="X92" s="1074"/>
      <c r="Y92" s="1074"/>
      <c r="Z92" s="1074"/>
      <c r="AA92" s="1074"/>
      <c r="AB92" s="1074"/>
      <c r="AC92" s="1074"/>
      <c r="AD92" s="1074"/>
    </row>
    <row r="93" ht="14.55" spans="1:30">
      <c r="A93" s="1051"/>
      <c r="B93" s="1203">
        <f>B33</f>
        <v>111</v>
      </c>
      <c r="C93" s="1009"/>
      <c r="D93" s="1009"/>
      <c r="E93" s="1009"/>
      <c r="F93" s="1009"/>
      <c r="G93" s="1211"/>
      <c r="H93" s="1212"/>
      <c r="I93" s="1212"/>
      <c r="J93" s="1212"/>
      <c r="K93" s="1212"/>
      <c r="L93" s="1250"/>
      <c r="M93" s="1251"/>
      <c r="N93" s="1132"/>
      <c r="O93" s="1132"/>
      <c r="P93" s="1121"/>
      <c r="Q93" s="1121"/>
      <c r="R93" s="1074"/>
      <c r="S93" s="1074"/>
      <c r="T93" s="1074"/>
      <c r="U93" s="1074"/>
      <c r="V93" s="1074"/>
      <c r="W93" s="1074"/>
      <c r="X93" s="1074"/>
      <c r="Y93" s="1074"/>
      <c r="Z93" s="1074"/>
      <c r="AA93" s="1074"/>
      <c r="AB93" s="1074"/>
      <c r="AC93" s="1074"/>
      <c r="AD93" s="1074"/>
    </row>
    <row r="94" ht="14.55" spans="1:30">
      <c r="A94" s="1003"/>
      <c r="B94" s="1205"/>
      <c r="C94" s="1213"/>
      <c r="D94" s="1202"/>
      <c r="E94" s="1202"/>
      <c r="F94" s="1202"/>
      <c r="G94" s="1213"/>
      <c r="H94" s="1214"/>
      <c r="I94" s="1214"/>
      <c r="J94" s="1214"/>
      <c r="K94" s="1214"/>
      <c r="L94" s="1214"/>
      <c r="M94" s="1252"/>
      <c r="N94" s="1242"/>
      <c r="O94" s="1242"/>
      <c r="P94" s="1121"/>
      <c r="Q94" s="1121"/>
      <c r="R94" s="1074"/>
      <c r="S94" s="1074"/>
      <c r="T94" s="1074"/>
      <c r="U94" s="1074"/>
      <c r="V94" s="1074"/>
      <c r="W94" s="1074"/>
      <c r="X94" s="1074"/>
      <c r="Y94" s="1074"/>
      <c r="Z94" s="1074"/>
      <c r="AA94" s="1074"/>
      <c r="AB94" s="1074"/>
      <c r="AC94" s="1074"/>
      <c r="AD94" s="1074"/>
    </row>
    <row r="95" ht="14.55" spans="1:30">
      <c r="A95" s="1051"/>
      <c r="B95" s="1347">
        <f>B34</f>
        <v>111</v>
      </c>
      <c r="C95" s="1009"/>
      <c r="D95" s="1009"/>
      <c r="E95" s="1009"/>
      <c r="F95" s="1009"/>
      <c r="G95" s="1211"/>
      <c r="H95" s="1212"/>
      <c r="I95" s="1212"/>
      <c r="J95" s="1212"/>
      <c r="K95" s="1212"/>
      <c r="L95" s="1250"/>
      <c r="M95" s="1251"/>
      <c r="N95" s="1242"/>
      <c r="O95" s="1242"/>
      <c r="P95" s="1242"/>
      <c r="Q95" s="1242"/>
      <c r="R95" s="1074"/>
      <c r="S95" s="1074"/>
      <c r="T95" s="1074"/>
      <c r="U95" s="1074"/>
      <c r="V95" s="1074"/>
      <c r="W95" s="1074"/>
      <c r="X95" s="1074"/>
      <c r="Y95" s="1074"/>
      <c r="Z95" s="1074"/>
      <c r="AA95" s="1074"/>
      <c r="AB95" s="1074"/>
      <c r="AC95" s="1074"/>
      <c r="AD95" s="1074"/>
    </row>
    <row r="96" ht="14.55" spans="1:30">
      <c r="A96" s="1003"/>
      <c r="B96" s="1205"/>
      <c r="C96" s="1213"/>
      <c r="D96" s="1213"/>
      <c r="E96" s="1213"/>
      <c r="F96" s="1213"/>
      <c r="G96" s="1213"/>
      <c r="H96" s="1214"/>
      <c r="I96" s="1214"/>
      <c r="J96" s="1214"/>
      <c r="K96" s="1214"/>
      <c r="L96" s="1214"/>
      <c r="M96" s="1252"/>
      <c r="N96" s="1242"/>
      <c r="O96" s="1242"/>
      <c r="P96" s="1121"/>
      <c r="Q96" s="1121"/>
      <c r="R96" s="1074"/>
      <c r="S96" s="1074"/>
      <c r="T96" s="1074"/>
      <c r="U96" s="1074"/>
      <c r="V96" s="1074"/>
      <c r="W96" s="1074"/>
      <c r="X96" s="1074"/>
      <c r="Y96" s="1074"/>
      <c r="Z96" s="1074"/>
      <c r="AA96" s="1074"/>
      <c r="AB96" s="1074"/>
      <c r="AC96" s="1074"/>
      <c r="AD96" s="1074"/>
    </row>
    <row r="97" ht="14.55" spans="14:30">
      <c r="N97" s="1074"/>
      <c r="O97" s="1074"/>
      <c r="P97" s="1074"/>
      <c r="Q97" s="1074"/>
      <c r="R97" s="1074"/>
      <c r="S97" s="1074"/>
      <c r="T97" s="1074"/>
      <c r="U97" s="1074"/>
      <c r="V97" s="1074"/>
      <c r="W97" s="1074"/>
      <c r="X97" s="1074"/>
      <c r="Y97" s="1074"/>
      <c r="Z97" s="1074"/>
      <c r="AA97" s="1074"/>
      <c r="AB97" s="1074"/>
      <c r="AC97" s="1074"/>
      <c r="AD97" s="1074"/>
    </row>
    <row r="98" spans="1:30">
      <c r="A98" s="1348"/>
      <c r="B98" s="1348"/>
      <c r="C98" s="1348"/>
      <c r="D98" s="1348"/>
      <c r="E98" s="1348"/>
      <c r="F98" s="1348"/>
      <c r="G98" s="1348"/>
      <c r="H98" s="1348"/>
      <c r="I98" s="1348"/>
      <c r="J98" s="1348"/>
      <c r="K98" s="1348"/>
      <c r="L98" s="1348"/>
      <c r="M98" s="1348"/>
      <c r="N98" s="1074"/>
      <c r="O98" s="1074"/>
      <c r="P98" s="1074"/>
      <c r="Q98" s="1074"/>
      <c r="R98" s="1074"/>
      <c r="S98" s="1074"/>
      <c r="T98" s="1074"/>
      <c r="U98" s="1074"/>
      <c r="V98" s="1074"/>
      <c r="W98" s="1074"/>
      <c r="X98" s="1074"/>
      <c r="Y98" s="1074"/>
      <c r="Z98" s="1074"/>
      <c r="AA98" s="1074"/>
      <c r="AB98" s="1074"/>
      <c r="AC98" s="1074"/>
      <c r="AD98" s="1074"/>
    </row>
    <row r="99" spans="1:30">
      <c r="A99" s="1348"/>
      <c r="B99" s="1348"/>
      <c r="C99" s="1348"/>
      <c r="D99" s="1348"/>
      <c r="E99" s="1348"/>
      <c r="F99" s="1348"/>
      <c r="G99" s="1348"/>
      <c r="H99" s="1348"/>
      <c r="I99" s="1348"/>
      <c r="J99" s="1348"/>
      <c r="K99" s="1348"/>
      <c r="L99" s="1348"/>
      <c r="M99" s="1348"/>
      <c r="N99" s="1074"/>
      <c r="O99" s="1074"/>
      <c r="P99" s="1074"/>
      <c r="Q99" s="1074"/>
      <c r="R99" s="1074"/>
      <c r="S99" s="1074"/>
      <c r="T99" s="1074"/>
      <c r="U99" s="1074"/>
      <c r="V99" s="1074"/>
      <c r="W99" s="1074"/>
      <c r="X99" s="1074"/>
      <c r="Y99" s="1074"/>
      <c r="Z99" s="1074"/>
      <c r="AA99" s="1074"/>
      <c r="AB99" s="1074"/>
      <c r="AC99" s="1074"/>
      <c r="AD99" s="1074"/>
    </row>
    <row r="100" spans="1:30">
      <c r="A100" s="1348"/>
      <c r="B100" s="1348"/>
      <c r="C100" s="1348"/>
      <c r="D100" s="1348"/>
      <c r="E100" s="1348"/>
      <c r="F100" s="1348"/>
      <c r="G100" s="1348"/>
      <c r="H100" s="1348"/>
      <c r="I100" s="1348"/>
      <c r="J100" s="1348"/>
      <c r="K100" s="1348"/>
      <c r="L100" s="1348"/>
      <c r="M100" s="1348"/>
      <c r="N100" s="1074"/>
      <c r="O100" s="1074"/>
      <c r="P100" s="1074"/>
      <c r="Q100" s="1074"/>
      <c r="R100" s="1074"/>
      <c r="S100" s="1074"/>
      <c r="T100" s="1074"/>
      <c r="U100" s="1074"/>
      <c r="V100" s="1074"/>
      <c r="W100" s="1074"/>
      <c r="X100" s="1074"/>
      <c r="Y100" s="1074"/>
      <c r="Z100" s="1074"/>
      <c r="AA100" s="1074"/>
      <c r="AB100" s="1074"/>
      <c r="AC100" s="1074"/>
      <c r="AD100" s="1074"/>
    </row>
    <row r="101" spans="1:30">
      <c r="A101" s="1348"/>
      <c r="B101" s="1348"/>
      <c r="C101" s="1348"/>
      <c r="D101" s="1348"/>
      <c r="E101" s="1348"/>
      <c r="F101" s="1348"/>
      <c r="G101" s="1348"/>
      <c r="H101" s="1348"/>
      <c r="I101" s="1348"/>
      <c r="J101" s="1348"/>
      <c r="K101" s="1348"/>
      <c r="L101" s="1348"/>
      <c r="M101" s="1348"/>
      <c r="N101" s="1074"/>
      <c r="O101" s="1074"/>
      <c r="P101" s="1074"/>
      <c r="Q101" s="1074"/>
      <c r="R101" s="1074"/>
      <c r="S101" s="1074"/>
      <c r="T101" s="1074"/>
      <c r="U101" s="1074"/>
      <c r="V101" s="1074"/>
      <c r="W101" s="1074"/>
      <c r="X101" s="1074"/>
      <c r="Y101" s="1074"/>
      <c r="Z101" s="1074"/>
      <c r="AA101" s="1074"/>
      <c r="AB101" s="1074"/>
      <c r="AC101" s="1074"/>
      <c r="AD101" s="1074"/>
    </row>
    <row r="102" spans="1:30">
      <c r="A102" s="1348"/>
      <c r="B102" s="1348"/>
      <c r="C102" s="1348"/>
      <c r="D102" s="1348"/>
      <c r="E102" s="1348"/>
      <c r="F102" s="1348"/>
      <c r="G102" s="1348"/>
      <c r="H102" s="1348"/>
      <c r="I102" s="1348"/>
      <c r="J102" s="1348"/>
      <c r="K102" s="1348"/>
      <c r="L102" s="1348"/>
      <c r="M102" s="1348"/>
      <c r="N102" s="1074"/>
      <c r="O102" s="1074"/>
      <c r="P102" s="1074"/>
      <c r="Q102" s="1074"/>
      <c r="R102" s="1074"/>
      <c r="S102" s="1074"/>
      <c r="T102" s="1074"/>
      <c r="U102" s="1074"/>
      <c r="V102" s="1074"/>
      <c r="W102" s="1074"/>
      <c r="X102" s="1074"/>
      <c r="Y102" s="1074"/>
      <c r="Z102" s="1074"/>
      <c r="AA102" s="1074"/>
      <c r="AB102" s="1074"/>
      <c r="AC102" s="1074"/>
      <c r="AD102" s="1074"/>
    </row>
    <row r="103" spans="1:30">
      <c r="A103" s="1348"/>
      <c r="B103" s="1348"/>
      <c r="C103" s="1348"/>
      <c r="D103" s="1348"/>
      <c r="E103" s="1348"/>
      <c r="F103" s="1348"/>
      <c r="G103" s="1348"/>
      <c r="H103" s="1348"/>
      <c r="I103" s="1348"/>
      <c r="J103" s="1348"/>
      <c r="K103" s="1348"/>
      <c r="L103" s="1348"/>
      <c r="M103" s="1348"/>
      <c r="N103" s="1348"/>
      <c r="O103" s="1348"/>
      <c r="P103" s="1074"/>
      <c r="Q103" s="1074"/>
      <c r="R103" s="1074"/>
      <c r="S103" s="1074"/>
      <c r="T103" s="1074"/>
      <c r="U103" s="1074"/>
      <c r="V103" s="1074"/>
      <c r="W103" s="1074"/>
      <c r="X103" s="1074"/>
      <c r="Y103" s="1074"/>
      <c r="Z103" s="1074"/>
      <c r="AA103" s="1074"/>
      <c r="AB103" s="1074"/>
      <c r="AC103" s="1074"/>
      <c r="AD103" s="1074"/>
    </row>
    <row r="104" spans="1:20">
      <c r="A104" s="1348"/>
      <c r="B104" s="1348"/>
      <c r="C104" s="1348"/>
      <c r="D104" s="1348"/>
      <c r="E104" s="1348"/>
      <c r="F104" s="1348"/>
      <c r="G104" s="1348"/>
      <c r="H104" s="1348"/>
      <c r="I104" s="1348"/>
      <c r="J104" s="1348"/>
      <c r="K104" s="1348"/>
      <c r="L104" s="1348"/>
      <c r="M104" s="1348"/>
      <c r="N104" s="1348"/>
      <c r="O104" s="1348"/>
      <c r="P104" s="1348"/>
      <c r="Q104" s="1348"/>
      <c r="R104" s="1348"/>
      <c r="S104" s="1348"/>
      <c r="T104" s="1348"/>
    </row>
    <row r="105" spans="1:20">
      <c r="A105" s="1348"/>
      <c r="B105" s="1348"/>
      <c r="C105" s="1348"/>
      <c r="D105" s="1348"/>
      <c r="E105" s="1348"/>
      <c r="F105" s="1348"/>
      <c r="G105" s="1348"/>
      <c r="H105" s="1348"/>
      <c r="I105" s="1348"/>
      <c r="J105" s="1348"/>
      <c r="K105" s="1348"/>
      <c r="L105" s="1348"/>
      <c r="M105" s="1348"/>
      <c r="N105" s="1348"/>
      <c r="O105" s="1348"/>
      <c r="P105" s="1348"/>
      <c r="Q105" s="1348"/>
      <c r="R105" s="1348"/>
      <c r="S105" s="1348"/>
      <c r="T105" s="1348"/>
    </row>
    <row r="106" spans="1:20">
      <c r="A106" s="1348"/>
      <c r="B106" s="1348"/>
      <c r="C106" s="1348"/>
      <c r="D106" s="1348"/>
      <c r="E106" s="1348"/>
      <c r="F106" s="1348"/>
      <c r="G106" s="1348"/>
      <c r="H106" s="1348"/>
      <c r="I106" s="1348"/>
      <c r="J106" s="1348"/>
      <c r="K106" s="1348"/>
      <c r="L106" s="1348"/>
      <c r="M106" s="1348"/>
      <c r="N106" s="1348"/>
      <c r="O106" s="1348"/>
      <c r="P106" s="1348"/>
      <c r="Q106" s="1348"/>
      <c r="R106" s="1348"/>
      <c r="S106" s="1348"/>
      <c r="T106" s="1348"/>
    </row>
    <row r="107" spans="1:20">
      <c r="A107" s="1348"/>
      <c r="B107" s="1348"/>
      <c r="C107" s="1348"/>
      <c r="D107" s="1348"/>
      <c r="E107" s="1348"/>
      <c r="F107" s="1348"/>
      <c r="G107" s="1348"/>
      <c r="H107" s="1348"/>
      <c r="I107" s="1348"/>
      <c r="J107" s="1348"/>
      <c r="K107" s="1348"/>
      <c r="L107" s="1348"/>
      <c r="M107" s="1348"/>
      <c r="N107" s="1348"/>
      <c r="O107" s="1348"/>
      <c r="P107" s="1348"/>
      <c r="Q107" s="1348"/>
      <c r="R107" s="1348"/>
      <c r="S107" s="1348"/>
      <c r="T107" s="1348"/>
    </row>
    <row r="108" spans="1:20">
      <c r="A108" s="1348"/>
      <c r="B108" s="1348"/>
      <c r="C108" s="1348"/>
      <c r="D108" s="1348"/>
      <c r="E108" s="1348"/>
      <c r="F108" s="1348"/>
      <c r="G108" s="1348"/>
      <c r="H108" s="1348"/>
      <c r="I108" s="1348"/>
      <c r="J108" s="1348"/>
      <c r="K108" s="1348"/>
      <c r="L108" s="1348"/>
      <c r="M108" s="1348"/>
      <c r="N108" s="1348"/>
      <c r="O108" s="1348"/>
      <c r="P108" s="1348"/>
      <c r="Q108" s="1348"/>
      <c r="R108" s="1348"/>
      <c r="S108" s="1348"/>
      <c r="T108" s="1348"/>
    </row>
    <row r="109" spans="1:20">
      <c r="A109" s="1348"/>
      <c r="B109" s="1348"/>
      <c r="C109" s="1348"/>
      <c r="D109" s="1348"/>
      <c r="E109" s="1348"/>
      <c r="F109" s="1348"/>
      <c r="G109" s="1348"/>
      <c r="H109" s="1348"/>
      <c r="I109" s="1348"/>
      <c r="J109" s="1348"/>
      <c r="K109" s="1348"/>
      <c r="L109" s="1348"/>
      <c r="M109" s="1348"/>
      <c r="N109" s="1348"/>
      <c r="O109" s="1348"/>
      <c r="P109" s="1348"/>
      <c r="Q109" s="1348"/>
      <c r="R109" s="1348"/>
      <c r="S109" s="1348"/>
      <c r="T109" s="1348"/>
    </row>
    <row r="110" spans="1:20">
      <c r="A110" s="1348"/>
      <c r="B110" s="1348"/>
      <c r="C110" s="1348"/>
      <c r="D110" s="1348"/>
      <c r="E110" s="1348"/>
      <c r="F110" s="1348"/>
      <c r="G110" s="1348"/>
      <c r="H110" s="1348"/>
      <c r="I110" s="1348"/>
      <c r="J110" s="1348"/>
      <c r="K110" s="1348"/>
      <c r="L110" s="1348"/>
      <c r="M110" s="1348"/>
      <c r="N110" s="1348"/>
      <c r="O110" s="1348"/>
      <c r="P110" s="1348"/>
      <c r="Q110" s="1348"/>
      <c r="R110" s="1348"/>
      <c r="S110" s="1348"/>
      <c r="T110" s="1348"/>
    </row>
    <row r="111" spans="1:20">
      <c r="A111" s="1348"/>
      <c r="B111" s="1348"/>
      <c r="C111" s="1348"/>
      <c r="D111" s="1348"/>
      <c r="E111" s="1348"/>
      <c r="F111" s="1348"/>
      <c r="G111" s="1348"/>
      <c r="H111" s="1348"/>
      <c r="I111" s="1348"/>
      <c r="J111" s="1348"/>
      <c r="K111" s="1348"/>
      <c r="L111" s="1348"/>
      <c r="M111" s="1348"/>
      <c r="N111" s="1348"/>
      <c r="O111" s="1348"/>
      <c r="P111" s="1348"/>
      <c r="Q111" s="1348"/>
      <c r="R111" s="1348"/>
      <c r="S111" s="1348"/>
      <c r="T111" s="1348"/>
    </row>
    <row r="112" spans="1:20">
      <c r="A112" s="1348"/>
      <c r="B112" s="1348"/>
      <c r="C112" s="1348"/>
      <c r="D112" s="1348"/>
      <c r="E112" s="1348"/>
      <c r="F112" s="1348"/>
      <c r="G112" s="1348"/>
      <c r="H112" s="1348"/>
      <c r="I112" s="1348"/>
      <c r="J112" s="1348"/>
      <c r="K112" s="1348"/>
      <c r="L112" s="1348"/>
      <c r="M112" s="1348"/>
      <c r="N112" s="1348"/>
      <c r="O112" s="1348"/>
      <c r="P112" s="1348"/>
      <c r="Q112" s="1348"/>
      <c r="R112" s="1348"/>
      <c r="S112" s="1348"/>
      <c r="T112" s="1348"/>
    </row>
    <row r="113" spans="1:20">
      <c r="A113" s="1348"/>
      <c r="B113" s="1348"/>
      <c r="C113" s="1348"/>
      <c r="D113" s="1348"/>
      <c r="E113" s="1348"/>
      <c r="F113" s="1348"/>
      <c r="G113" s="1348"/>
      <c r="H113" s="1348"/>
      <c r="I113" s="1348"/>
      <c r="J113" s="1348"/>
      <c r="K113" s="1348"/>
      <c r="L113" s="1348"/>
      <c r="M113" s="1348"/>
      <c r="N113" s="1348"/>
      <c r="O113" s="1348"/>
      <c r="P113" s="1348"/>
      <c r="Q113" s="1348"/>
      <c r="R113" s="1348"/>
      <c r="S113" s="1348"/>
      <c r="T113" s="1348"/>
    </row>
    <row r="114" spans="1:20">
      <c r="A114" s="1348"/>
      <c r="B114" s="1348"/>
      <c r="C114" s="1348"/>
      <c r="D114" s="1348"/>
      <c r="E114" s="1348"/>
      <c r="F114" s="1348"/>
      <c r="G114" s="1348"/>
      <c r="H114" s="1348"/>
      <c r="I114" s="1348"/>
      <c r="J114" s="1348"/>
      <c r="K114" s="1348"/>
      <c r="L114" s="1348"/>
      <c r="M114" s="1348"/>
      <c r="N114" s="1348"/>
      <c r="O114" s="1348"/>
      <c r="P114" s="1348"/>
      <c r="Q114" s="1348"/>
      <c r="R114" s="1348"/>
      <c r="S114" s="1348"/>
      <c r="T114" s="1348"/>
    </row>
    <row r="115" spans="1:20">
      <c r="A115" s="1348"/>
      <c r="B115" s="1348"/>
      <c r="C115" s="1348"/>
      <c r="D115" s="1348"/>
      <c r="E115" s="1348"/>
      <c r="F115" s="1348"/>
      <c r="G115" s="1348"/>
      <c r="H115" s="1348"/>
      <c r="I115" s="1348"/>
      <c r="J115" s="1348"/>
      <c r="K115" s="1348"/>
      <c r="L115" s="1348"/>
      <c r="M115" s="1348"/>
      <c r="N115" s="1348"/>
      <c r="O115" s="1348"/>
      <c r="P115" s="1348"/>
      <c r="Q115" s="1348"/>
      <c r="R115" s="1348"/>
      <c r="S115" s="1348"/>
      <c r="T115" s="1348"/>
    </row>
    <row r="116" spans="1:20">
      <c r="A116" s="1348"/>
      <c r="B116" s="1348"/>
      <c r="C116" s="1348"/>
      <c r="D116" s="1348"/>
      <c r="E116" s="1348"/>
      <c r="F116" s="1348"/>
      <c r="G116" s="1348"/>
      <c r="H116" s="1348"/>
      <c r="I116" s="1348"/>
      <c r="J116" s="1348"/>
      <c r="K116" s="1348"/>
      <c r="L116" s="1348"/>
      <c r="M116" s="1348"/>
      <c r="N116" s="1348"/>
      <c r="O116" s="1348"/>
      <c r="P116" s="1348"/>
      <c r="Q116" s="1348"/>
      <c r="R116" s="1348"/>
      <c r="S116" s="1348"/>
      <c r="T116" s="1348"/>
    </row>
    <row r="117" spans="1:20">
      <c r="A117" s="1348"/>
      <c r="B117" s="1348"/>
      <c r="C117" s="1348"/>
      <c r="D117" s="1348"/>
      <c r="E117" s="1348"/>
      <c r="F117" s="1348"/>
      <c r="G117" s="1348"/>
      <c r="H117" s="1348"/>
      <c r="I117" s="1348"/>
      <c r="J117" s="1348"/>
      <c r="K117" s="1348"/>
      <c r="L117" s="1348"/>
      <c r="M117" s="1348"/>
      <c r="N117" s="1348"/>
      <c r="O117" s="1348"/>
      <c r="P117" s="1348"/>
      <c r="Q117" s="1348"/>
      <c r="R117" s="1348"/>
      <c r="S117" s="1348"/>
      <c r="T117" s="1348"/>
    </row>
    <row r="118" spans="1:20">
      <c r="A118" s="1348"/>
      <c r="B118" s="1348"/>
      <c r="C118" s="1348"/>
      <c r="D118" s="1348"/>
      <c r="E118" s="1348"/>
      <c r="F118" s="1348"/>
      <c r="G118" s="1348"/>
      <c r="H118" s="1348"/>
      <c r="I118" s="1348"/>
      <c r="J118" s="1348"/>
      <c r="K118" s="1348"/>
      <c r="L118" s="1348"/>
      <c r="M118" s="1348"/>
      <c r="N118" s="1348"/>
      <c r="O118" s="1348"/>
      <c r="P118" s="1348"/>
      <c r="Q118" s="1348"/>
      <c r="R118" s="1348"/>
      <c r="S118" s="1348"/>
      <c r="T118" s="1348"/>
    </row>
    <row r="119" spans="1:20">
      <c r="A119" s="1348"/>
      <c r="B119" s="1348"/>
      <c r="C119" s="1348"/>
      <c r="D119" s="1348"/>
      <c r="E119" s="1348"/>
      <c r="F119" s="1348"/>
      <c r="G119" s="1348"/>
      <c r="H119" s="1348"/>
      <c r="I119" s="1348"/>
      <c r="J119" s="1348"/>
      <c r="K119" s="1348"/>
      <c r="L119" s="1348"/>
      <c r="M119" s="1348"/>
      <c r="N119" s="1348"/>
      <c r="O119" s="1348"/>
      <c r="P119" s="1348"/>
      <c r="Q119" s="1348"/>
      <c r="R119" s="1348"/>
      <c r="S119" s="1348"/>
      <c r="T119" s="1348"/>
    </row>
    <row r="120" spans="1:20">
      <c r="A120" s="1348"/>
      <c r="B120" s="1348"/>
      <c r="C120" s="1348"/>
      <c r="D120" s="1348"/>
      <c r="E120" s="1348"/>
      <c r="F120" s="1348"/>
      <c r="G120" s="1348"/>
      <c r="H120" s="1348"/>
      <c r="I120" s="1348"/>
      <c r="J120" s="1348"/>
      <c r="K120" s="1348"/>
      <c r="L120" s="1348"/>
      <c r="M120" s="1348"/>
      <c r="N120" s="1348"/>
      <c r="O120" s="1348"/>
      <c r="P120" s="1348"/>
      <c r="Q120" s="1348"/>
      <c r="R120" s="1348"/>
      <c r="S120" s="1348"/>
      <c r="T120" s="1348"/>
    </row>
    <row r="121" spans="1:20">
      <c r="A121" s="1348"/>
      <c r="B121" s="1348"/>
      <c r="C121" s="1348"/>
      <c r="D121" s="1348"/>
      <c r="E121" s="1348"/>
      <c r="F121" s="1348"/>
      <c r="G121" s="1348"/>
      <c r="H121" s="1348"/>
      <c r="I121" s="1348"/>
      <c r="J121" s="1348"/>
      <c r="K121" s="1348"/>
      <c r="L121" s="1348"/>
      <c r="M121" s="1348"/>
      <c r="N121" s="1348"/>
      <c r="O121" s="1348"/>
      <c r="P121" s="1348"/>
      <c r="Q121" s="1348"/>
      <c r="R121" s="1348"/>
      <c r="S121" s="1348"/>
      <c r="T121" s="1348"/>
    </row>
    <row r="122" spans="1:20">
      <c r="A122" s="1348"/>
      <c r="B122" s="1348"/>
      <c r="C122" s="1348"/>
      <c r="D122" s="1348"/>
      <c r="E122" s="1348"/>
      <c r="F122" s="1348"/>
      <c r="G122" s="1348"/>
      <c r="H122" s="1348"/>
      <c r="I122" s="1348"/>
      <c r="J122" s="1348"/>
      <c r="K122" s="1348"/>
      <c r="L122" s="1348"/>
      <c r="M122" s="1348"/>
      <c r="N122" s="1348"/>
      <c r="O122" s="1348"/>
      <c r="P122" s="1348"/>
      <c r="Q122" s="1348"/>
      <c r="R122" s="1348"/>
      <c r="S122" s="1348"/>
      <c r="T122" s="1348"/>
    </row>
    <row r="123" spans="1:20">
      <c r="A123" s="1348"/>
      <c r="B123" s="1348"/>
      <c r="C123" s="1348"/>
      <c r="D123" s="1348"/>
      <c r="E123" s="1348"/>
      <c r="F123" s="1348"/>
      <c r="G123" s="1348"/>
      <c r="H123" s="1348"/>
      <c r="I123" s="1348"/>
      <c r="J123" s="1348"/>
      <c r="K123" s="1348"/>
      <c r="L123" s="1348"/>
      <c r="M123" s="1348"/>
      <c r="N123" s="1348"/>
      <c r="O123" s="1348"/>
      <c r="P123" s="1348"/>
      <c r="Q123" s="1348"/>
      <c r="R123" s="1348"/>
      <c r="S123" s="1348"/>
      <c r="T123" s="1348"/>
    </row>
    <row r="124" spans="1:20">
      <c r="A124" s="1348"/>
      <c r="B124" s="1348"/>
      <c r="C124" s="1348"/>
      <c r="D124" s="1348"/>
      <c r="E124" s="1348"/>
      <c r="F124" s="1348"/>
      <c r="G124" s="1348"/>
      <c r="H124" s="1348"/>
      <c r="I124" s="1348"/>
      <c r="J124" s="1348"/>
      <c r="K124" s="1348"/>
      <c r="L124" s="1348"/>
      <c r="M124" s="1348"/>
      <c r="N124" s="1348"/>
      <c r="O124" s="1348"/>
      <c r="P124" s="1348"/>
      <c r="Q124" s="1348"/>
      <c r="R124" s="1348"/>
      <c r="S124" s="1348"/>
      <c r="T124" s="1348"/>
    </row>
    <row r="125" spans="1:20">
      <c r="A125" s="1348"/>
      <c r="B125" s="1348"/>
      <c r="C125" s="1348"/>
      <c r="D125" s="1348"/>
      <c r="E125" s="1348"/>
      <c r="F125" s="1348"/>
      <c r="G125" s="1348"/>
      <c r="H125" s="1348"/>
      <c r="I125" s="1348"/>
      <c r="J125" s="1348"/>
      <c r="K125" s="1348"/>
      <c r="L125" s="1348"/>
      <c r="M125" s="1348"/>
      <c r="N125" s="1348"/>
      <c r="O125" s="1348"/>
      <c r="P125" s="1348"/>
      <c r="Q125" s="1348"/>
      <c r="R125" s="1348"/>
      <c r="S125" s="1348"/>
      <c r="T125" s="1348"/>
    </row>
    <row r="126" spans="1:20">
      <c r="A126" s="1348"/>
      <c r="B126" s="1348"/>
      <c r="C126" s="1348"/>
      <c r="D126" s="1348"/>
      <c r="E126" s="1348"/>
      <c r="F126" s="1348"/>
      <c r="G126" s="1348"/>
      <c r="H126" s="1348"/>
      <c r="I126" s="1348"/>
      <c r="J126" s="1348"/>
      <c r="K126" s="1348"/>
      <c r="L126" s="1348"/>
      <c r="M126" s="1348"/>
      <c r="N126" s="1348"/>
      <c r="O126" s="1348"/>
      <c r="P126" s="1348"/>
      <c r="Q126" s="1348"/>
      <c r="R126" s="1348"/>
      <c r="S126" s="1348"/>
      <c r="T126" s="1348"/>
    </row>
    <row r="127" spans="1:20">
      <c r="A127" s="1348"/>
      <c r="B127" s="1348"/>
      <c r="C127" s="1348"/>
      <c r="D127" s="1348"/>
      <c r="E127" s="1348"/>
      <c r="F127" s="1348"/>
      <c r="G127" s="1348"/>
      <c r="H127" s="1348"/>
      <c r="I127" s="1348"/>
      <c r="J127" s="1348"/>
      <c r="K127" s="1348"/>
      <c r="L127" s="1348"/>
      <c r="M127" s="1348"/>
      <c r="N127" s="1348"/>
      <c r="O127" s="1348"/>
      <c r="P127" s="1348"/>
      <c r="Q127" s="1348"/>
      <c r="R127" s="1348"/>
      <c r="S127" s="1348"/>
      <c r="T127" s="1348"/>
    </row>
    <row r="128" spans="1:20">
      <c r="A128" s="1348"/>
      <c r="B128" s="1348"/>
      <c r="C128" s="1348"/>
      <c r="D128" s="1348"/>
      <c r="E128" s="1348"/>
      <c r="F128" s="1348"/>
      <c r="G128" s="1348"/>
      <c r="H128" s="1348"/>
      <c r="I128" s="1348"/>
      <c r="J128" s="1348"/>
      <c r="K128" s="1348"/>
      <c r="L128" s="1348"/>
      <c r="M128" s="1348"/>
      <c r="N128" s="1348"/>
      <c r="O128" s="1348"/>
      <c r="P128" s="1348"/>
      <c r="Q128" s="1348"/>
      <c r="R128" s="1348"/>
      <c r="S128" s="1348"/>
      <c r="T128" s="1348"/>
    </row>
    <row r="129" spans="1:20">
      <c r="A129" s="1348"/>
      <c r="B129" s="1348"/>
      <c r="C129" s="1348"/>
      <c r="D129" s="1348"/>
      <c r="E129" s="1348"/>
      <c r="F129" s="1348"/>
      <c r="G129" s="1348"/>
      <c r="H129" s="1348"/>
      <c r="I129" s="1348"/>
      <c r="J129" s="1348"/>
      <c r="K129" s="1348"/>
      <c r="L129" s="1348"/>
      <c r="M129" s="1348"/>
      <c r="N129" s="1348"/>
      <c r="O129" s="1348"/>
      <c r="P129" s="1348"/>
      <c r="Q129" s="1348"/>
      <c r="R129" s="1348"/>
      <c r="S129" s="1348"/>
      <c r="T129" s="1348"/>
    </row>
    <row r="130" spans="1:20">
      <c r="A130" s="1348"/>
      <c r="B130" s="1348"/>
      <c r="C130" s="1348"/>
      <c r="D130" s="1348"/>
      <c r="E130" s="1348"/>
      <c r="F130" s="1348"/>
      <c r="G130" s="1348"/>
      <c r="H130" s="1348"/>
      <c r="I130" s="1348"/>
      <c r="J130" s="1348"/>
      <c r="K130" s="1348"/>
      <c r="L130" s="1348"/>
      <c r="M130" s="1348"/>
      <c r="N130" s="1348"/>
      <c r="O130" s="1348"/>
      <c r="P130" s="1348"/>
      <c r="Q130" s="1348"/>
      <c r="R130" s="1348"/>
      <c r="S130" s="1348"/>
      <c r="T130" s="1348"/>
    </row>
    <row r="131" spans="1:20">
      <c r="A131" s="1348"/>
      <c r="B131" s="1348"/>
      <c r="C131" s="1348"/>
      <c r="D131" s="1348"/>
      <c r="E131" s="1348"/>
      <c r="F131" s="1348"/>
      <c r="G131" s="1348"/>
      <c r="H131" s="1348"/>
      <c r="I131" s="1348"/>
      <c r="J131" s="1348"/>
      <c r="K131" s="1348"/>
      <c r="L131" s="1348"/>
      <c r="M131" s="1348"/>
      <c r="N131" s="1348"/>
      <c r="O131" s="1348"/>
      <c r="P131" s="1348"/>
      <c r="Q131" s="1348"/>
      <c r="R131" s="1348"/>
      <c r="S131" s="1348"/>
      <c r="T131" s="1348"/>
    </row>
    <row r="132" spans="1:20">
      <c r="A132" s="1348"/>
      <c r="B132" s="1348"/>
      <c r="C132" s="1348"/>
      <c r="D132" s="1348"/>
      <c r="E132" s="1348"/>
      <c r="F132" s="1348"/>
      <c r="G132" s="1348"/>
      <c r="H132" s="1348"/>
      <c r="I132" s="1348"/>
      <c r="J132" s="1348"/>
      <c r="K132" s="1348"/>
      <c r="L132" s="1348"/>
      <c r="M132" s="1348"/>
      <c r="N132" s="1348"/>
      <c r="O132" s="1348"/>
      <c r="P132" s="1348"/>
      <c r="Q132" s="1348"/>
      <c r="R132" s="1348"/>
      <c r="S132" s="1348"/>
      <c r="T132" s="1348"/>
    </row>
    <row r="133" spans="1:20">
      <c r="A133" s="1348"/>
      <c r="B133" s="1348"/>
      <c r="C133" s="1348"/>
      <c r="D133" s="1348"/>
      <c r="E133" s="1348"/>
      <c r="F133" s="1348"/>
      <c r="G133" s="1348"/>
      <c r="H133" s="1348"/>
      <c r="I133" s="1348"/>
      <c r="J133" s="1348"/>
      <c r="K133" s="1348"/>
      <c r="L133" s="1348"/>
      <c r="M133" s="1348"/>
      <c r="N133" s="1348"/>
      <c r="O133" s="1348"/>
      <c r="P133" s="1348"/>
      <c r="Q133" s="1348"/>
      <c r="R133" s="1348"/>
      <c r="S133" s="1348"/>
      <c r="T133" s="1348"/>
    </row>
    <row r="134" spans="1:20">
      <c r="A134" s="1348"/>
      <c r="B134" s="1348"/>
      <c r="C134" s="1348"/>
      <c r="D134" s="1348"/>
      <c r="E134" s="1348"/>
      <c r="F134" s="1348"/>
      <c r="G134" s="1348"/>
      <c r="H134" s="1348"/>
      <c r="I134" s="1348"/>
      <c r="J134" s="1348"/>
      <c r="K134" s="1348"/>
      <c r="L134" s="1348"/>
      <c r="M134" s="1348"/>
      <c r="N134" s="1348"/>
      <c r="O134" s="1348"/>
      <c r="P134" s="1348"/>
      <c r="Q134" s="1348"/>
      <c r="R134" s="1348"/>
      <c r="S134" s="1348"/>
      <c r="T134" s="1348"/>
    </row>
    <row r="135" spans="1:20">
      <c r="A135" s="1348"/>
      <c r="B135" s="1348"/>
      <c r="C135" s="1348"/>
      <c r="D135" s="1348"/>
      <c r="E135" s="1348"/>
      <c r="F135" s="1348"/>
      <c r="G135" s="1348"/>
      <c r="H135" s="1348"/>
      <c r="I135" s="1348"/>
      <c r="J135" s="1348"/>
      <c r="K135" s="1348"/>
      <c r="L135" s="1348"/>
      <c r="M135" s="1348"/>
      <c r="N135" s="1348"/>
      <c r="O135" s="1348"/>
      <c r="P135" s="1348"/>
      <c r="Q135" s="1348"/>
      <c r="R135" s="1348"/>
      <c r="S135" s="1348"/>
      <c r="T135" s="1348"/>
    </row>
    <row r="136" spans="1:20">
      <c r="A136" s="1348"/>
      <c r="B136" s="1348"/>
      <c r="C136" s="1348"/>
      <c r="D136" s="1348"/>
      <c r="E136" s="1348"/>
      <c r="F136" s="1348"/>
      <c r="G136" s="1348"/>
      <c r="H136" s="1348"/>
      <c r="I136" s="1348"/>
      <c r="J136" s="1348"/>
      <c r="K136" s="1348"/>
      <c r="L136" s="1348"/>
      <c r="M136" s="1348"/>
      <c r="N136" s="1348"/>
      <c r="O136" s="1348"/>
      <c r="P136" s="1348"/>
      <c r="Q136" s="1348"/>
      <c r="R136" s="1348"/>
      <c r="S136" s="1348"/>
      <c r="T136" s="1348"/>
    </row>
    <row r="137" spans="1:20">
      <c r="A137" s="1348"/>
      <c r="B137" s="1348"/>
      <c r="C137" s="1348"/>
      <c r="D137" s="1348"/>
      <c r="E137" s="1348"/>
      <c r="F137" s="1348"/>
      <c r="G137" s="1348"/>
      <c r="H137" s="1348"/>
      <c r="I137" s="1348"/>
      <c r="J137" s="1348"/>
      <c r="K137" s="1348"/>
      <c r="L137" s="1348"/>
      <c r="M137" s="1348"/>
      <c r="N137" s="1348"/>
      <c r="O137" s="1348"/>
      <c r="P137" s="1348"/>
      <c r="Q137" s="1348"/>
      <c r="R137" s="1348"/>
      <c r="S137" s="1348"/>
      <c r="T137" s="1348"/>
    </row>
    <row r="138" spans="1:20">
      <c r="A138" s="1348"/>
      <c r="B138" s="1348"/>
      <c r="C138" s="1348"/>
      <c r="D138" s="1348"/>
      <c r="E138" s="1348"/>
      <c r="F138" s="1348"/>
      <c r="G138" s="1348"/>
      <c r="H138" s="1348"/>
      <c r="I138" s="1348"/>
      <c r="J138" s="1348"/>
      <c r="K138" s="1348"/>
      <c r="L138" s="1348"/>
      <c r="M138" s="1348"/>
      <c r="N138" s="1348"/>
      <c r="O138" s="1348"/>
      <c r="P138" s="1348"/>
      <c r="Q138" s="1348"/>
      <c r="R138" s="1348"/>
      <c r="S138" s="1348"/>
      <c r="T138" s="1348"/>
    </row>
    <row r="139" spans="1:20">
      <c r="A139" s="1348"/>
      <c r="B139" s="1348"/>
      <c r="C139" s="1348"/>
      <c r="D139" s="1348"/>
      <c r="E139" s="1348"/>
      <c r="F139" s="1348"/>
      <c r="G139" s="1348"/>
      <c r="H139" s="1348"/>
      <c r="I139" s="1348"/>
      <c r="J139" s="1348"/>
      <c r="K139" s="1348"/>
      <c r="L139" s="1348"/>
      <c r="M139" s="1348"/>
      <c r="N139" s="1348"/>
      <c r="O139" s="1348"/>
      <c r="P139" s="1348"/>
      <c r="Q139" s="1348"/>
      <c r="R139" s="1348"/>
      <c r="S139" s="1348"/>
      <c r="T139" s="1348"/>
    </row>
    <row r="140" spans="1:20">
      <c r="A140" s="1348"/>
      <c r="B140" s="1348"/>
      <c r="C140" s="1348"/>
      <c r="D140" s="1348"/>
      <c r="E140" s="1348"/>
      <c r="F140" s="1348"/>
      <c r="G140" s="1348"/>
      <c r="H140" s="1348"/>
      <c r="I140" s="1348"/>
      <c r="J140" s="1348"/>
      <c r="K140" s="1348"/>
      <c r="L140" s="1348"/>
      <c r="M140" s="1348"/>
      <c r="N140" s="1348"/>
      <c r="O140" s="1348"/>
      <c r="P140" s="1348"/>
      <c r="Q140" s="1348"/>
      <c r="R140" s="1348"/>
      <c r="S140" s="1348"/>
      <c r="T140" s="1348"/>
    </row>
    <row r="141" spans="1:20">
      <c r="A141" s="1348"/>
      <c r="B141" s="1348"/>
      <c r="C141" s="1348"/>
      <c r="D141" s="1348"/>
      <c r="E141" s="1348"/>
      <c r="F141" s="1348"/>
      <c r="G141" s="1348"/>
      <c r="H141" s="1348"/>
      <c r="I141" s="1348"/>
      <c r="J141" s="1348"/>
      <c r="K141" s="1348"/>
      <c r="L141" s="1348"/>
      <c r="M141" s="1348"/>
      <c r="N141" s="1348"/>
      <c r="O141" s="1348"/>
      <c r="P141" s="1348"/>
      <c r="Q141" s="1348"/>
      <c r="R141" s="1348"/>
      <c r="S141" s="1348"/>
      <c r="T141" s="1348"/>
    </row>
    <row r="142" spans="1:20">
      <c r="A142" s="1348"/>
      <c r="B142" s="1348"/>
      <c r="C142" s="1348"/>
      <c r="D142" s="1348"/>
      <c r="E142" s="1348"/>
      <c r="F142" s="1348"/>
      <c r="G142" s="1348"/>
      <c r="H142" s="1348"/>
      <c r="I142" s="1348"/>
      <c r="J142" s="1348"/>
      <c r="K142" s="1348"/>
      <c r="L142" s="1348"/>
      <c r="M142" s="1348"/>
      <c r="N142" s="1348"/>
      <c r="O142" s="1348"/>
      <c r="P142" s="1348"/>
      <c r="Q142" s="1348"/>
      <c r="R142" s="1348"/>
      <c r="S142" s="1348"/>
      <c r="T142" s="1348"/>
    </row>
    <row r="143" spans="1:20">
      <c r="A143" s="1348"/>
      <c r="B143" s="1348"/>
      <c r="C143" s="1348"/>
      <c r="D143" s="1348"/>
      <c r="E143" s="1348"/>
      <c r="F143" s="1348"/>
      <c r="G143" s="1348"/>
      <c r="H143" s="1348"/>
      <c r="I143" s="1348"/>
      <c r="J143" s="1348"/>
      <c r="K143" s="1348"/>
      <c r="L143" s="1348"/>
      <c r="M143" s="1348"/>
      <c r="N143" s="1348"/>
      <c r="O143" s="1348"/>
      <c r="P143" s="1348"/>
      <c r="Q143" s="1348"/>
      <c r="R143" s="1348"/>
      <c r="S143" s="1348"/>
      <c r="T143" s="1348"/>
    </row>
    <row r="144" spans="1:20">
      <c r="A144" s="1348"/>
      <c r="B144" s="1348"/>
      <c r="C144" s="1348"/>
      <c r="D144" s="1348"/>
      <c r="E144" s="1348"/>
      <c r="F144" s="1348"/>
      <c r="G144" s="1348"/>
      <c r="H144" s="1348"/>
      <c r="I144" s="1348"/>
      <c r="J144" s="1348"/>
      <c r="K144" s="1348"/>
      <c r="L144" s="1348"/>
      <c r="M144" s="1348"/>
      <c r="N144" s="1348"/>
      <c r="O144" s="1348"/>
      <c r="P144" s="1348"/>
      <c r="Q144" s="1348"/>
      <c r="R144" s="1348"/>
      <c r="S144" s="1348"/>
      <c r="T144" s="1348"/>
    </row>
    <row r="145" spans="1:20">
      <c r="A145" s="1348"/>
      <c r="B145" s="1348"/>
      <c r="C145" s="1348"/>
      <c r="D145" s="1348"/>
      <c r="E145" s="1348"/>
      <c r="F145" s="1348"/>
      <c r="G145" s="1348"/>
      <c r="H145" s="1348"/>
      <c r="I145" s="1348"/>
      <c r="J145" s="1348"/>
      <c r="K145" s="1348"/>
      <c r="L145" s="1348"/>
      <c r="M145" s="1348"/>
      <c r="N145" s="1348"/>
      <c r="O145" s="1348"/>
      <c r="P145" s="1348"/>
      <c r="Q145" s="1348"/>
      <c r="R145" s="1348"/>
      <c r="S145" s="1348"/>
      <c r="T145" s="1348"/>
    </row>
    <row r="146" spans="1:20">
      <c r="A146" s="1348"/>
      <c r="B146" s="1348"/>
      <c r="C146" s="1348"/>
      <c r="D146" s="1348"/>
      <c r="E146" s="1348"/>
      <c r="F146" s="1348"/>
      <c r="G146" s="1348"/>
      <c r="H146" s="1348"/>
      <c r="I146" s="1348"/>
      <c r="J146" s="1348"/>
      <c r="K146" s="1348"/>
      <c r="L146" s="1348"/>
      <c r="M146" s="1348"/>
      <c r="N146" s="1348"/>
      <c r="O146" s="1348"/>
      <c r="P146" s="1348"/>
      <c r="Q146" s="1348"/>
      <c r="R146" s="1348"/>
      <c r="S146" s="1348"/>
      <c r="T146" s="1348"/>
    </row>
    <row r="147" spans="1:20">
      <c r="A147" s="1348"/>
      <c r="B147" s="1348"/>
      <c r="C147" s="1348"/>
      <c r="D147" s="1348"/>
      <c r="E147" s="1348"/>
      <c r="F147" s="1348"/>
      <c r="G147" s="1348"/>
      <c r="H147" s="1348"/>
      <c r="I147" s="1348"/>
      <c r="J147" s="1348"/>
      <c r="K147" s="1348"/>
      <c r="L147" s="1348"/>
      <c r="M147" s="1348"/>
      <c r="N147" s="1348"/>
      <c r="O147" s="1348"/>
      <c r="P147" s="1348"/>
      <c r="Q147" s="1348"/>
      <c r="R147" s="1348"/>
      <c r="S147" s="1348"/>
      <c r="T147" s="1348"/>
    </row>
    <row r="148" spans="1:20">
      <c r="A148" s="1348"/>
      <c r="B148" s="1348"/>
      <c r="C148" s="1348"/>
      <c r="D148" s="1348"/>
      <c r="E148" s="1348"/>
      <c r="F148" s="1348"/>
      <c r="G148" s="1348"/>
      <c r="H148" s="1348"/>
      <c r="I148" s="1348"/>
      <c r="J148" s="1348"/>
      <c r="K148" s="1348"/>
      <c r="L148" s="1348"/>
      <c r="M148" s="1348"/>
      <c r="N148" s="1348"/>
      <c r="O148" s="1348"/>
      <c r="P148" s="1348"/>
      <c r="Q148" s="1348"/>
      <c r="R148" s="1348"/>
      <c r="S148" s="1348"/>
      <c r="T148" s="1348"/>
    </row>
    <row r="149" spans="1:20">
      <c r="A149" s="1348"/>
      <c r="B149" s="1348"/>
      <c r="C149" s="1348"/>
      <c r="D149" s="1348"/>
      <c r="E149" s="1348"/>
      <c r="F149" s="1348"/>
      <c r="G149" s="1348"/>
      <c r="H149" s="1348"/>
      <c r="I149" s="1348"/>
      <c r="J149" s="1348"/>
      <c r="K149" s="1348"/>
      <c r="L149" s="1348"/>
      <c r="M149" s="1348"/>
      <c r="N149" s="1348"/>
      <c r="O149" s="1348"/>
      <c r="P149" s="1348"/>
      <c r="Q149" s="1348"/>
      <c r="R149" s="1348"/>
      <c r="S149" s="1348"/>
      <c r="T149" s="1348"/>
    </row>
    <row r="150" spans="1:20">
      <c r="A150" s="1348"/>
      <c r="B150" s="1348"/>
      <c r="C150" s="1348"/>
      <c r="D150" s="1348"/>
      <c r="E150" s="1348"/>
      <c r="F150" s="1348"/>
      <c r="G150" s="1348"/>
      <c r="H150" s="1348"/>
      <c r="I150" s="1348"/>
      <c r="J150" s="1348"/>
      <c r="K150" s="1348"/>
      <c r="L150" s="1348"/>
      <c r="M150" s="1348"/>
      <c r="N150" s="1348"/>
      <c r="O150" s="1348"/>
      <c r="P150" s="1348"/>
      <c r="Q150" s="1348"/>
      <c r="R150" s="1348"/>
      <c r="S150" s="1348"/>
      <c r="T150" s="1348"/>
    </row>
    <row r="151" spans="1:20">
      <c r="A151" s="1348"/>
      <c r="B151" s="1348"/>
      <c r="C151" s="1348"/>
      <c r="D151" s="1348"/>
      <c r="E151" s="1348"/>
      <c r="F151" s="1348"/>
      <c r="G151" s="1348"/>
      <c r="H151" s="1348"/>
      <c r="I151" s="1348"/>
      <c r="J151" s="1348"/>
      <c r="K151" s="1348"/>
      <c r="L151" s="1348"/>
      <c r="M151" s="1348"/>
      <c r="N151" s="1348"/>
      <c r="O151" s="1348"/>
      <c r="P151" s="1348"/>
      <c r="Q151" s="1348"/>
      <c r="R151" s="1348"/>
      <c r="S151" s="1348"/>
      <c r="T151" s="1348"/>
    </row>
    <row r="152" spans="1:20">
      <c r="A152" s="1348"/>
      <c r="B152" s="1348"/>
      <c r="C152" s="1348"/>
      <c r="D152" s="1348"/>
      <c r="E152" s="1348"/>
      <c r="F152" s="1348"/>
      <c r="G152" s="1348"/>
      <c r="H152" s="1348"/>
      <c r="I152" s="1348"/>
      <c r="J152" s="1348"/>
      <c r="K152" s="1348"/>
      <c r="L152" s="1348"/>
      <c r="M152" s="1348"/>
      <c r="N152" s="1348"/>
      <c r="O152" s="1348"/>
      <c r="P152" s="1348"/>
      <c r="Q152" s="1348"/>
      <c r="R152" s="1348"/>
      <c r="S152" s="1348"/>
      <c r="T152" s="1348"/>
    </row>
    <row r="153" spans="1:20">
      <c r="A153" s="1348"/>
      <c r="B153" s="1348"/>
      <c r="C153" s="1348"/>
      <c r="D153" s="1348"/>
      <c r="E153" s="1348"/>
      <c r="F153" s="1348"/>
      <c r="G153" s="1348"/>
      <c r="H153" s="1348"/>
      <c r="I153" s="1348"/>
      <c r="J153" s="1348"/>
      <c r="K153" s="1348"/>
      <c r="L153" s="1348"/>
      <c r="M153" s="1348"/>
      <c r="N153" s="1348"/>
      <c r="O153" s="1348"/>
      <c r="P153" s="1348"/>
      <c r="Q153" s="1348"/>
      <c r="R153" s="1348"/>
      <c r="S153" s="1348"/>
      <c r="T153" s="1348"/>
    </row>
    <row r="154" spans="1:20">
      <c r="A154" s="1348"/>
      <c r="B154" s="1348"/>
      <c r="C154" s="1348"/>
      <c r="D154" s="1348"/>
      <c r="E154" s="1348"/>
      <c r="F154" s="1348"/>
      <c r="G154" s="1348"/>
      <c r="H154" s="1348"/>
      <c r="I154" s="1348"/>
      <c r="J154" s="1348"/>
      <c r="K154" s="1348"/>
      <c r="L154" s="1348"/>
      <c r="M154" s="1348"/>
      <c r="N154" s="1348"/>
      <c r="O154" s="1348"/>
      <c r="P154" s="1348"/>
      <c r="Q154" s="1348"/>
      <c r="R154" s="1348"/>
      <c r="S154" s="1348"/>
      <c r="T154" s="1348"/>
    </row>
    <row r="155" spans="1:20">
      <c r="A155" s="1348"/>
      <c r="B155" s="1348"/>
      <c r="C155" s="1348"/>
      <c r="D155" s="1348"/>
      <c r="E155" s="1348"/>
      <c r="F155" s="1348"/>
      <c r="G155" s="1348"/>
      <c r="H155" s="1348"/>
      <c r="I155" s="1348"/>
      <c r="J155" s="1348"/>
      <c r="K155" s="1348"/>
      <c r="L155" s="1348"/>
      <c r="M155" s="1348"/>
      <c r="N155" s="1348"/>
      <c r="O155" s="1348"/>
      <c r="P155" s="1348"/>
      <c r="Q155" s="1348"/>
      <c r="R155" s="1348"/>
      <c r="S155" s="1348"/>
      <c r="T155" s="1348"/>
    </row>
    <row r="156" spans="1:20">
      <c r="A156" s="1348"/>
      <c r="B156" s="1348"/>
      <c r="C156" s="1348"/>
      <c r="D156" s="1348"/>
      <c r="E156" s="1348"/>
      <c r="F156" s="1348"/>
      <c r="G156" s="1348"/>
      <c r="H156" s="1348"/>
      <c r="I156" s="1348"/>
      <c r="J156" s="1348"/>
      <c r="K156" s="1348"/>
      <c r="L156" s="1348"/>
      <c r="M156" s="1348"/>
      <c r="N156" s="1348"/>
      <c r="O156" s="1348"/>
      <c r="P156" s="1348"/>
      <c r="Q156" s="1348"/>
      <c r="R156" s="1348"/>
      <c r="S156" s="1348"/>
      <c r="T156" s="1348"/>
    </row>
    <row r="157" spans="1:20">
      <c r="A157" s="1348"/>
      <c r="B157" s="1348"/>
      <c r="C157" s="1348"/>
      <c r="D157" s="1348"/>
      <c r="E157" s="1348"/>
      <c r="F157" s="1348"/>
      <c r="G157" s="1348"/>
      <c r="H157" s="1348"/>
      <c r="I157" s="1348"/>
      <c r="J157" s="1348"/>
      <c r="K157" s="1348"/>
      <c r="L157" s="1348"/>
      <c r="M157" s="1348"/>
      <c r="N157" s="1348"/>
      <c r="O157" s="1348"/>
      <c r="P157" s="1348"/>
      <c r="Q157" s="1348"/>
      <c r="R157" s="1348"/>
      <c r="S157" s="1348"/>
      <c r="T157" s="1348"/>
    </row>
    <row r="158" spans="1:20">
      <c r="A158" s="1348"/>
      <c r="B158" s="1348"/>
      <c r="C158" s="1348"/>
      <c r="D158" s="1348"/>
      <c r="E158" s="1348"/>
      <c r="F158" s="1348"/>
      <c r="G158" s="1348"/>
      <c r="H158" s="1348"/>
      <c r="I158" s="1348"/>
      <c r="J158" s="1348"/>
      <c r="K158" s="1348"/>
      <c r="L158" s="1348"/>
      <c r="M158" s="1348"/>
      <c r="N158" s="1348"/>
      <c r="O158" s="1348"/>
      <c r="P158" s="1348"/>
      <c r="Q158" s="1348"/>
      <c r="R158" s="1348"/>
      <c r="S158" s="1348"/>
      <c r="T158" s="1348"/>
    </row>
    <row r="159" spans="1:20">
      <c r="A159" s="1348"/>
      <c r="B159" s="1348"/>
      <c r="C159" s="1348"/>
      <c r="D159" s="1348"/>
      <c r="E159" s="1348"/>
      <c r="F159" s="1348"/>
      <c r="G159" s="1348"/>
      <c r="H159" s="1348"/>
      <c r="I159" s="1348"/>
      <c r="J159" s="1348"/>
      <c r="K159" s="1348"/>
      <c r="L159" s="1348"/>
      <c r="M159" s="1348"/>
      <c r="N159" s="1348"/>
      <c r="O159" s="1348"/>
      <c r="P159" s="1348"/>
      <c r="Q159" s="1348"/>
      <c r="R159" s="1348"/>
      <c r="S159" s="1348"/>
      <c r="T159" s="1348"/>
    </row>
    <row r="160" spans="1:20">
      <c r="A160" s="1348"/>
      <c r="B160" s="1348"/>
      <c r="C160" s="1348"/>
      <c r="D160" s="1348"/>
      <c r="E160" s="1348"/>
      <c r="F160" s="1348"/>
      <c r="G160" s="1348"/>
      <c r="H160" s="1348"/>
      <c r="I160" s="1348"/>
      <c r="J160" s="1348"/>
      <c r="K160" s="1348"/>
      <c r="L160" s="1348"/>
      <c r="M160" s="1348"/>
      <c r="N160" s="1348"/>
      <c r="O160" s="1348"/>
      <c r="P160" s="1348"/>
      <c r="Q160" s="1348"/>
      <c r="R160" s="1348"/>
      <c r="S160" s="1348"/>
      <c r="T160" s="1348"/>
    </row>
    <row r="161" spans="1:20">
      <c r="A161" s="1348"/>
      <c r="B161" s="1348"/>
      <c r="C161" s="1348"/>
      <c r="D161" s="1348"/>
      <c r="E161" s="1348"/>
      <c r="F161" s="1348"/>
      <c r="G161" s="1348"/>
      <c r="H161" s="1348"/>
      <c r="I161" s="1348"/>
      <c r="J161" s="1348"/>
      <c r="K161" s="1348"/>
      <c r="L161" s="1348"/>
      <c r="M161" s="1348"/>
      <c r="N161" s="1348"/>
      <c r="O161" s="1348"/>
      <c r="P161" s="1348"/>
      <c r="Q161" s="1348"/>
      <c r="R161" s="1348"/>
      <c r="S161" s="1348"/>
      <c r="T161" s="1348"/>
    </row>
    <row r="162" spans="1:20">
      <c r="A162" s="1348"/>
      <c r="B162" s="1348"/>
      <c r="C162" s="1348"/>
      <c r="D162" s="1348"/>
      <c r="E162" s="1348"/>
      <c r="F162" s="1348"/>
      <c r="G162" s="1348"/>
      <c r="H162" s="1348"/>
      <c r="I162" s="1348"/>
      <c r="J162" s="1348"/>
      <c r="K162" s="1348"/>
      <c r="L162" s="1348"/>
      <c r="M162" s="1348"/>
      <c r="N162" s="1348"/>
      <c r="O162" s="1348"/>
      <c r="P162" s="1348"/>
      <c r="Q162" s="1348"/>
      <c r="R162" s="1348"/>
      <c r="S162" s="1348"/>
      <c r="T162" s="1348"/>
    </row>
    <row r="163" spans="1:20">
      <c r="A163" s="1348"/>
      <c r="B163" s="1348"/>
      <c r="C163" s="1348"/>
      <c r="D163" s="1348"/>
      <c r="E163" s="1348"/>
      <c r="F163" s="1348"/>
      <c r="G163" s="1348"/>
      <c r="H163" s="1348"/>
      <c r="I163" s="1348"/>
      <c r="J163" s="1348"/>
      <c r="K163" s="1348"/>
      <c r="L163" s="1348"/>
      <c r="M163" s="1348"/>
      <c r="N163" s="1348"/>
      <c r="O163" s="1348"/>
      <c r="P163" s="1348"/>
      <c r="Q163" s="1348"/>
      <c r="R163" s="1348"/>
      <c r="S163" s="1348"/>
      <c r="T163" s="1348"/>
    </row>
    <row r="164" spans="1:20">
      <c r="A164" s="1348"/>
      <c r="B164" s="1348"/>
      <c r="C164" s="1348"/>
      <c r="D164" s="1348"/>
      <c r="E164" s="1348"/>
      <c r="F164" s="1348"/>
      <c r="G164" s="1348"/>
      <c r="H164" s="1348"/>
      <c r="I164" s="1348"/>
      <c r="J164" s="1348"/>
      <c r="K164" s="1348"/>
      <c r="L164" s="1348"/>
      <c r="M164" s="1348"/>
      <c r="N164" s="1348"/>
      <c r="O164" s="1348"/>
      <c r="P164" s="1348"/>
      <c r="Q164" s="1348"/>
      <c r="R164" s="1348"/>
      <c r="S164" s="1348"/>
      <c r="T164" s="1348"/>
    </row>
    <row r="165" spans="1:20">
      <c r="A165" s="1348"/>
      <c r="B165" s="1348"/>
      <c r="C165" s="1348"/>
      <c r="D165" s="1348"/>
      <c r="E165" s="1348"/>
      <c r="F165" s="1348"/>
      <c r="G165" s="1348"/>
      <c r="H165" s="1348"/>
      <c r="I165" s="1348"/>
      <c r="J165" s="1348"/>
      <c r="K165" s="1348"/>
      <c r="L165" s="1348"/>
      <c r="M165" s="1348"/>
      <c r="N165" s="1348"/>
      <c r="O165" s="1348"/>
      <c r="P165" s="1348"/>
      <c r="Q165" s="1348"/>
      <c r="R165" s="1348"/>
      <c r="S165" s="1348"/>
      <c r="T165" s="1348"/>
    </row>
    <row r="166" spans="1:20">
      <c r="A166" s="1348"/>
      <c r="B166" s="1348"/>
      <c r="C166" s="1348"/>
      <c r="D166" s="1348"/>
      <c r="E166" s="1348"/>
      <c r="F166" s="1348"/>
      <c r="G166" s="1348"/>
      <c r="H166" s="1348"/>
      <c r="I166" s="1348"/>
      <c r="J166" s="1348"/>
      <c r="K166" s="1348"/>
      <c r="L166" s="1348"/>
      <c r="M166" s="1348"/>
      <c r="N166" s="1348"/>
      <c r="O166" s="1348"/>
      <c r="P166" s="1348"/>
      <c r="Q166" s="1348"/>
      <c r="R166" s="1348"/>
      <c r="S166" s="1348"/>
      <c r="T166" s="1348"/>
    </row>
    <row r="167" spans="1:20">
      <c r="A167" s="1348"/>
      <c r="B167" s="1348"/>
      <c r="C167" s="1348"/>
      <c r="D167" s="1348"/>
      <c r="E167" s="1348"/>
      <c r="F167" s="1348"/>
      <c r="G167" s="1348"/>
      <c r="H167" s="1348"/>
      <c r="I167" s="1348"/>
      <c r="J167" s="1348"/>
      <c r="K167" s="1348"/>
      <c r="L167" s="1348"/>
      <c r="M167" s="1348"/>
      <c r="N167" s="1348"/>
      <c r="O167" s="1348"/>
      <c r="P167" s="1348"/>
      <c r="Q167" s="1348"/>
      <c r="R167" s="1348"/>
      <c r="S167" s="1348"/>
      <c r="T167" s="1348"/>
    </row>
    <row r="168" spans="1:20">
      <c r="A168" s="1348"/>
      <c r="B168" s="1348"/>
      <c r="C168" s="1348"/>
      <c r="D168" s="1348"/>
      <c r="E168" s="1348"/>
      <c r="F168" s="1348"/>
      <c r="G168" s="1348"/>
      <c r="H168" s="1348"/>
      <c r="I168" s="1348"/>
      <c r="J168" s="1348"/>
      <c r="K168" s="1348"/>
      <c r="L168" s="1348"/>
      <c r="M168" s="1348"/>
      <c r="N168" s="1348"/>
      <c r="O168" s="1348"/>
      <c r="P168" s="1348"/>
      <c r="Q168" s="1348"/>
      <c r="R168" s="1348"/>
      <c r="S168" s="1348"/>
      <c r="T168" s="1348"/>
    </row>
    <row r="169" spans="1:20">
      <c r="A169" s="1348"/>
      <c r="B169" s="1348"/>
      <c r="C169" s="1348"/>
      <c r="D169" s="1348"/>
      <c r="E169" s="1348"/>
      <c r="F169" s="1348"/>
      <c r="G169" s="1348"/>
      <c r="H169" s="1348"/>
      <c r="I169" s="1348"/>
      <c r="J169" s="1348"/>
      <c r="K169" s="1348"/>
      <c r="L169" s="1348"/>
      <c r="M169" s="1348"/>
      <c r="N169" s="1348"/>
      <c r="O169" s="1348"/>
      <c r="P169" s="1348"/>
      <c r="Q169" s="1348"/>
      <c r="R169" s="1348"/>
      <c r="S169" s="1348"/>
      <c r="T169" s="1348"/>
    </row>
    <row r="170" spans="1:20">
      <c r="A170" s="1348"/>
      <c r="B170" s="1348"/>
      <c r="C170" s="1348"/>
      <c r="D170" s="1348"/>
      <c r="E170" s="1348"/>
      <c r="F170" s="1348"/>
      <c r="G170" s="1348"/>
      <c r="H170" s="1348"/>
      <c r="I170" s="1348"/>
      <c r="J170" s="1348"/>
      <c r="K170" s="1348"/>
      <c r="L170" s="1348"/>
      <c r="M170" s="1348"/>
      <c r="N170" s="1348"/>
      <c r="O170" s="1348"/>
      <c r="P170" s="1348"/>
      <c r="Q170" s="1348"/>
      <c r="R170" s="1348"/>
      <c r="S170" s="1348"/>
      <c r="T170" s="1348"/>
    </row>
    <row r="171" spans="1:20">
      <c r="A171" s="1348"/>
      <c r="B171" s="1348"/>
      <c r="C171" s="1348"/>
      <c r="D171" s="1348"/>
      <c r="E171" s="1348"/>
      <c r="F171" s="1348"/>
      <c r="G171" s="1348"/>
      <c r="H171" s="1348"/>
      <c r="I171" s="1348"/>
      <c r="J171" s="1348"/>
      <c r="K171" s="1348"/>
      <c r="L171" s="1348"/>
      <c r="M171" s="1348"/>
      <c r="N171" s="1348"/>
      <c r="O171" s="1348"/>
      <c r="P171" s="1348"/>
      <c r="Q171" s="1348"/>
      <c r="R171" s="1348"/>
      <c r="S171" s="1348"/>
      <c r="T171" s="1348"/>
    </row>
    <row r="172" spans="1:20">
      <c r="A172" s="1348"/>
      <c r="B172" s="1348"/>
      <c r="C172" s="1348"/>
      <c r="D172" s="1348"/>
      <c r="E172" s="1348"/>
      <c r="F172" s="1348"/>
      <c r="G172" s="1348"/>
      <c r="H172" s="1348"/>
      <c r="I172" s="1348"/>
      <c r="J172" s="1348"/>
      <c r="K172" s="1348"/>
      <c r="L172" s="1348"/>
      <c r="M172" s="1348"/>
      <c r="N172" s="1348"/>
      <c r="O172" s="1348"/>
      <c r="P172" s="1348"/>
      <c r="Q172" s="1348"/>
      <c r="R172" s="1348"/>
      <c r="S172" s="1348"/>
      <c r="T172" s="1348"/>
    </row>
    <row r="173" spans="1:20">
      <c r="A173" s="1348"/>
      <c r="B173" s="1348"/>
      <c r="C173" s="1348"/>
      <c r="D173" s="1348"/>
      <c r="E173" s="1348"/>
      <c r="F173" s="1348"/>
      <c r="G173" s="1348"/>
      <c r="H173" s="1348"/>
      <c r="I173" s="1348"/>
      <c r="J173" s="1348"/>
      <c r="K173" s="1348"/>
      <c r="L173" s="1348"/>
      <c r="M173" s="1348"/>
      <c r="N173" s="1348"/>
      <c r="O173" s="1348"/>
      <c r="P173" s="1348"/>
      <c r="Q173" s="1348"/>
      <c r="R173" s="1348"/>
      <c r="S173" s="1348"/>
      <c r="T173" s="1348"/>
    </row>
    <row r="174" spans="1:20">
      <c r="A174" s="1348"/>
      <c r="B174" s="1348"/>
      <c r="C174" s="1348"/>
      <c r="D174" s="1348"/>
      <c r="E174" s="1348"/>
      <c r="F174" s="1348"/>
      <c r="G174" s="1348"/>
      <c r="H174" s="1348"/>
      <c r="I174" s="1348"/>
      <c r="J174" s="1348"/>
      <c r="K174" s="1348"/>
      <c r="L174" s="1348"/>
      <c r="M174" s="1348"/>
      <c r="N174" s="1348"/>
      <c r="O174" s="1348"/>
      <c r="P174" s="1348"/>
      <c r="Q174" s="1348"/>
      <c r="R174" s="1348"/>
      <c r="S174" s="1348"/>
      <c r="T174" s="1348"/>
    </row>
    <row r="175" spans="1:20">
      <c r="A175" s="1348"/>
      <c r="B175" s="1348"/>
      <c r="C175" s="1348"/>
      <c r="D175" s="1348"/>
      <c r="E175" s="1348"/>
      <c r="F175" s="1348"/>
      <c r="G175" s="1348"/>
      <c r="H175" s="1348"/>
      <c r="I175" s="1348"/>
      <c r="J175" s="1348"/>
      <c r="K175" s="1348"/>
      <c r="L175" s="1348"/>
      <c r="M175" s="1348"/>
      <c r="N175" s="1348"/>
      <c r="O175" s="1348"/>
      <c r="P175" s="1348"/>
      <c r="Q175" s="1348"/>
      <c r="R175" s="1348"/>
      <c r="S175" s="1348"/>
      <c r="T175" s="1348"/>
    </row>
    <row r="176" spans="1:20">
      <c r="A176" s="1348"/>
      <c r="B176" s="1348"/>
      <c r="C176" s="1348"/>
      <c r="D176" s="1348"/>
      <c r="E176" s="1348"/>
      <c r="F176" s="1348"/>
      <c r="G176" s="1348"/>
      <c r="H176" s="1348"/>
      <c r="I176" s="1348"/>
      <c r="J176" s="1348"/>
      <c r="K176" s="1348"/>
      <c r="L176" s="1348"/>
      <c r="M176" s="1348"/>
      <c r="N176" s="1348"/>
      <c r="O176" s="1348"/>
      <c r="P176" s="1348"/>
      <c r="Q176" s="1348"/>
      <c r="R176" s="1348"/>
      <c r="S176" s="1348"/>
      <c r="T176" s="1348"/>
    </row>
    <row r="177" spans="1:20">
      <c r="A177" s="1348"/>
      <c r="B177" s="1348"/>
      <c r="C177" s="1348"/>
      <c r="D177" s="1348"/>
      <c r="E177" s="1348"/>
      <c r="F177" s="1348"/>
      <c r="G177" s="1348"/>
      <c r="H177" s="1348"/>
      <c r="I177" s="1348"/>
      <c r="J177" s="1348"/>
      <c r="K177" s="1348"/>
      <c r="L177" s="1348"/>
      <c r="M177" s="1348"/>
      <c r="N177" s="1348"/>
      <c r="O177" s="1348"/>
      <c r="P177" s="1348"/>
      <c r="Q177" s="1348"/>
      <c r="R177" s="1348"/>
      <c r="S177" s="1348"/>
      <c r="T177" s="1348"/>
    </row>
    <row r="178" spans="1:20">
      <c r="A178" s="1348"/>
      <c r="B178" s="1348"/>
      <c r="C178" s="1348"/>
      <c r="D178" s="1348"/>
      <c r="E178" s="1348"/>
      <c r="F178" s="1348"/>
      <c r="G178" s="1348"/>
      <c r="H178" s="1348"/>
      <c r="I178" s="1348"/>
      <c r="J178" s="1348"/>
      <c r="K178" s="1348"/>
      <c r="L178" s="1348"/>
      <c r="M178" s="1348"/>
      <c r="N178" s="1348"/>
      <c r="O178" s="1348"/>
      <c r="P178" s="1348"/>
      <c r="Q178" s="1348"/>
      <c r="R178" s="1348"/>
      <c r="S178" s="1348"/>
      <c r="T178" s="1348"/>
    </row>
    <row r="179" spans="1:20">
      <c r="A179" s="1348"/>
      <c r="B179" s="1348"/>
      <c r="C179" s="1348"/>
      <c r="D179" s="1348"/>
      <c r="E179" s="1348"/>
      <c r="F179" s="1348"/>
      <c r="G179" s="1348"/>
      <c r="H179" s="1348"/>
      <c r="I179" s="1348"/>
      <c r="J179" s="1348"/>
      <c r="K179" s="1348"/>
      <c r="L179" s="1348"/>
      <c r="M179" s="1348"/>
      <c r="N179" s="1348"/>
      <c r="O179" s="1348"/>
      <c r="P179" s="1348"/>
      <c r="Q179" s="1348"/>
      <c r="R179" s="1348"/>
      <c r="S179" s="1348"/>
      <c r="T179" s="1348"/>
    </row>
    <row r="180" spans="1:20">
      <c r="A180" s="1348"/>
      <c r="B180" s="1348"/>
      <c r="C180" s="1348"/>
      <c r="D180" s="1348"/>
      <c r="E180" s="1348"/>
      <c r="F180" s="1348"/>
      <c r="G180" s="1348"/>
      <c r="H180" s="1348"/>
      <c r="I180" s="1348"/>
      <c r="J180" s="1348"/>
      <c r="K180" s="1348"/>
      <c r="L180" s="1348"/>
      <c r="M180" s="1348"/>
      <c r="N180" s="1348"/>
      <c r="O180" s="1348"/>
      <c r="P180" s="1348"/>
      <c r="Q180" s="1348"/>
      <c r="R180" s="1348"/>
      <c r="S180" s="1348"/>
      <c r="T180" s="1348"/>
    </row>
    <row r="181" spans="1:20">
      <c r="A181" s="1348"/>
      <c r="B181" s="1348"/>
      <c r="C181" s="1348"/>
      <c r="D181" s="1348"/>
      <c r="E181" s="1348"/>
      <c r="F181" s="1348"/>
      <c r="G181" s="1348"/>
      <c r="H181" s="1348"/>
      <c r="I181" s="1348"/>
      <c r="J181" s="1348"/>
      <c r="K181" s="1348"/>
      <c r="L181" s="1348"/>
      <c r="M181" s="1348"/>
      <c r="N181" s="1348"/>
      <c r="O181" s="1348"/>
      <c r="P181" s="1348"/>
      <c r="Q181" s="1348"/>
      <c r="R181" s="1348"/>
      <c r="S181" s="1348"/>
      <c r="T181" s="1348"/>
    </row>
    <row r="182" spans="1:20">
      <c r="A182" s="1348"/>
      <c r="B182" s="1348"/>
      <c r="C182" s="1348"/>
      <c r="D182" s="1348"/>
      <c r="E182" s="1348"/>
      <c r="F182" s="1348"/>
      <c r="G182" s="1348"/>
      <c r="H182" s="1348"/>
      <c r="I182" s="1348"/>
      <c r="J182" s="1348"/>
      <c r="K182" s="1348"/>
      <c r="L182" s="1348"/>
      <c r="M182" s="1348"/>
      <c r="N182" s="1348"/>
      <c r="O182" s="1348"/>
      <c r="P182" s="1348"/>
      <c r="Q182" s="1348"/>
      <c r="R182" s="1348"/>
      <c r="S182" s="1348"/>
      <c r="T182" s="1348"/>
    </row>
    <row r="183" spans="1:20">
      <c r="A183" s="1348"/>
      <c r="B183" s="1348"/>
      <c r="C183" s="1348"/>
      <c r="D183" s="1348"/>
      <c r="E183" s="1348"/>
      <c r="F183" s="1348"/>
      <c r="G183" s="1348"/>
      <c r="H183" s="1348"/>
      <c r="I183" s="1348"/>
      <c r="J183" s="1348"/>
      <c r="K183" s="1348"/>
      <c r="L183" s="1348"/>
      <c r="M183" s="1348"/>
      <c r="N183" s="1348"/>
      <c r="O183" s="1348"/>
      <c r="P183" s="1348"/>
      <c r="Q183" s="1348"/>
      <c r="R183" s="1348"/>
      <c r="S183" s="1348"/>
      <c r="T183" s="1348"/>
    </row>
    <row r="184" spans="1:20">
      <c r="A184" s="1348"/>
      <c r="B184" s="1348"/>
      <c r="C184" s="1348"/>
      <c r="D184" s="1348"/>
      <c r="E184" s="1348"/>
      <c r="F184" s="1348"/>
      <c r="G184" s="1348"/>
      <c r="H184" s="1348"/>
      <c r="I184" s="1348"/>
      <c r="J184" s="1348"/>
      <c r="K184" s="1348"/>
      <c r="L184" s="1348"/>
      <c r="M184" s="1348"/>
      <c r="N184" s="1348"/>
      <c r="O184" s="1348"/>
      <c r="P184" s="1348"/>
      <c r="Q184" s="1348"/>
      <c r="R184" s="1348"/>
      <c r="S184" s="1348"/>
      <c r="T184" s="1348"/>
    </row>
    <row r="185" spans="1:20">
      <c r="A185" s="1348"/>
      <c r="B185" s="1348"/>
      <c r="C185" s="1348"/>
      <c r="D185" s="1348"/>
      <c r="E185" s="1348"/>
      <c r="F185" s="1348"/>
      <c r="G185" s="1348"/>
      <c r="H185" s="1348"/>
      <c r="I185" s="1348"/>
      <c r="J185" s="1348"/>
      <c r="K185" s="1348"/>
      <c r="L185" s="1348"/>
      <c r="M185" s="1348"/>
      <c r="N185" s="1348"/>
      <c r="O185" s="1348"/>
      <c r="P185" s="1348"/>
      <c r="Q185" s="1348"/>
      <c r="R185" s="1348"/>
      <c r="S185" s="1348"/>
      <c r="T185" s="1348"/>
    </row>
    <row r="186" spans="1:20">
      <c r="A186" s="1348"/>
      <c r="B186" s="1348"/>
      <c r="C186" s="1348"/>
      <c r="D186" s="1348"/>
      <c r="E186" s="1348"/>
      <c r="F186" s="1348"/>
      <c r="G186" s="1348"/>
      <c r="H186" s="1348"/>
      <c r="I186" s="1348"/>
      <c r="J186" s="1348"/>
      <c r="K186" s="1348"/>
      <c r="L186" s="1348"/>
      <c r="M186" s="1348"/>
      <c r="N186" s="1348"/>
      <c r="O186" s="1348"/>
      <c r="P186" s="1348"/>
      <c r="Q186" s="1348"/>
      <c r="R186" s="1348"/>
      <c r="S186" s="1348"/>
      <c r="T186" s="1348"/>
    </row>
    <row r="187" spans="1:20">
      <c r="A187" s="1348"/>
      <c r="B187" s="1348"/>
      <c r="C187" s="1348"/>
      <c r="D187" s="1348"/>
      <c r="E187" s="1348"/>
      <c r="F187" s="1348"/>
      <c r="G187" s="1348"/>
      <c r="H187" s="1348"/>
      <c r="I187" s="1348"/>
      <c r="J187" s="1348"/>
      <c r="K187" s="1348"/>
      <c r="L187" s="1348"/>
      <c r="M187" s="1348"/>
      <c r="N187" s="1348"/>
      <c r="O187" s="1348"/>
      <c r="P187" s="1348"/>
      <c r="Q187" s="1348"/>
      <c r="R187" s="1348"/>
      <c r="S187" s="1348"/>
      <c r="T187" s="1348"/>
    </row>
    <row r="188" spans="1:20">
      <c r="A188" s="1348"/>
      <c r="B188" s="1348"/>
      <c r="C188" s="1348"/>
      <c r="D188" s="1348"/>
      <c r="E188" s="1348"/>
      <c r="F188" s="1348"/>
      <c r="G188" s="1348"/>
      <c r="H188" s="1348"/>
      <c r="I188" s="1348"/>
      <c r="J188" s="1348"/>
      <c r="K188" s="1348"/>
      <c r="L188" s="1348"/>
      <c r="M188" s="1348"/>
      <c r="N188" s="1348"/>
      <c r="O188" s="1348"/>
      <c r="P188" s="1348"/>
      <c r="Q188" s="1348"/>
      <c r="R188" s="1348"/>
      <c r="S188" s="1348"/>
      <c r="T188" s="1348"/>
    </row>
    <row r="189" spans="1:20">
      <c r="A189" s="1348"/>
      <c r="B189" s="1348"/>
      <c r="C189" s="1348"/>
      <c r="D189" s="1348"/>
      <c r="E189" s="1348"/>
      <c r="F189" s="1348"/>
      <c r="G189" s="1348"/>
      <c r="H189" s="1348"/>
      <c r="I189" s="1348"/>
      <c r="J189" s="1348"/>
      <c r="K189" s="1348"/>
      <c r="L189" s="1348"/>
      <c r="M189" s="1348"/>
      <c r="N189" s="1348"/>
      <c r="O189" s="1348"/>
      <c r="P189" s="1348"/>
      <c r="Q189" s="1348"/>
      <c r="R189" s="1348"/>
      <c r="S189" s="1348"/>
      <c r="T189" s="1348"/>
    </row>
    <row r="190" spans="1:20">
      <c r="A190" s="1348"/>
      <c r="B190" s="1348"/>
      <c r="C190" s="1348"/>
      <c r="D190" s="1348"/>
      <c r="E190" s="1348"/>
      <c r="F190" s="1348"/>
      <c r="G190" s="1348"/>
      <c r="H190" s="1348"/>
      <c r="I190" s="1348"/>
      <c r="J190" s="1348"/>
      <c r="K190" s="1348"/>
      <c r="L190" s="1348"/>
      <c r="M190" s="1348"/>
      <c r="N190" s="1348"/>
      <c r="O190" s="1348"/>
      <c r="P190" s="1348"/>
      <c r="Q190" s="1348"/>
      <c r="R190" s="1348"/>
      <c r="S190" s="1348"/>
      <c r="T190" s="1348"/>
    </row>
    <row r="191" spans="1:20">
      <c r="A191" s="1348"/>
      <c r="B191" s="1348"/>
      <c r="C191" s="1348"/>
      <c r="D191" s="1348"/>
      <c r="E191" s="1348"/>
      <c r="F191" s="1348"/>
      <c r="G191" s="1348"/>
      <c r="H191" s="1348"/>
      <c r="I191" s="1348"/>
      <c r="J191" s="1348"/>
      <c r="K191" s="1348"/>
      <c r="L191" s="1348"/>
      <c r="M191" s="1348"/>
      <c r="N191" s="1348"/>
      <c r="O191" s="1348"/>
      <c r="P191" s="1348"/>
      <c r="Q191" s="1348"/>
      <c r="R191" s="1348"/>
      <c r="S191" s="1348"/>
      <c r="T191" s="1348"/>
    </row>
    <row r="192" spans="1:20">
      <c r="A192" s="1348"/>
      <c r="B192" s="1348"/>
      <c r="C192" s="1348"/>
      <c r="D192" s="1348"/>
      <c r="E192" s="1348"/>
      <c r="F192" s="1348"/>
      <c r="G192" s="1348"/>
      <c r="H192" s="1348"/>
      <c r="I192" s="1348"/>
      <c r="J192" s="1348"/>
      <c r="K192" s="1348"/>
      <c r="L192" s="1348"/>
      <c r="M192" s="1348"/>
      <c r="N192" s="1348"/>
      <c r="O192" s="1348"/>
      <c r="P192" s="1348"/>
      <c r="Q192" s="1348"/>
      <c r="R192" s="1348"/>
      <c r="S192" s="1348"/>
      <c r="T192" s="1348"/>
    </row>
    <row r="193" spans="1:20">
      <c r="A193" s="1348"/>
      <c r="B193" s="1348"/>
      <c r="C193" s="1348"/>
      <c r="D193" s="1348"/>
      <c r="E193" s="1348"/>
      <c r="F193" s="1348"/>
      <c r="G193" s="1348"/>
      <c r="H193" s="1348"/>
      <c r="I193" s="1348"/>
      <c r="J193" s="1348"/>
      <c r="K193" s="1348"/>
      <c r="L193" s="1348"/>
      <c r="M193" s="1348"/>
      <c r="N193" s="1348"/>
      <c r="O193" s="1348"/>
      <c r="P193" s="1348"/>
      <c r="Q193" s="1348"/>
      <c r="R193" s="1348"/>
      <c r="S193" s="1348"/>
      <c r="T193" s="1348"/>
    </row>
    <row r="194" spans="1:20">
      <c r="A194" s="1348"/>
      <c r="B194" s="1348"/>
      <c r="C194" s="1348"/>
      <c r="D194" s="1348"/>
      <c r="E194" s="1348"/>
      <c r="F194" s="1348"/>
      <c r="G194" s="1348"/>
      <c r="H194" s="1348"/>
      <c r="I194" s="1348"/>
      <c r="J194" s="1348"/>
      <c r="K194" s="1348"/>
      <c r="L194" s="1348"/>
      <c r="M194" s="1348"/>
      <c r="N194" s="1348"/>
      <c r="O194" s="1348"/>
      <c r="P194" s="1348"/>
      <c r="Q194" s="1348"/>
      <c r="R194" s="1348"/>
      <c r="S194" s="1348"/>
      <c r="T194" s="1348"/>
    </row>
    <row r="195" spans="1:20">
      <c r="A195" s="1348"/>
      <c r="B195" s="1348"/>
      <c r="C195" s="1348"/>
      <c r="D195" s="1348"/>
      <c r="E195" s="1348"/>
      <c r="F195" s="1348"/>
      <c r="G195" s="1348"/>
      <c r="H195" s="1348"/>
      <c r="I195" s="1348"/>
      <c r="J195" s="1348"/>
      <c r="K195" s="1348"/>
      <c r="L195" s="1348"/>
      <c r="M195" s="1348"/>
      <c r="N195" s="1348"/>
      <c r="O195" s="1348"/>
      <c r="P195" s="1348"/>
      <c r="Q195" s="1348"/>
      <c r="R195" s="1348"/>
      <c r="S195" s="1348"/>
      <c r="T195" s="1348"/>
    </row>
    <row r="196" spans="1:20">
      <c r="A196" s="1348"/>
      <c r="B196" s="1348"/>
      <c r="C196" s="1348"/>
      <c r="D196" s="1348"/>
      <c r="E196" s="1348"/>
      <c r="F196" s="1348"/>
      <c r="G196" s="1348"/>
      <c r="H196" s="1348"/>
      <c r="I196" s="1348"/>
      <c r="J196" s="1348"/>
      <c r="K196" s="1348"/>
      <c r="L196" s="1348"/>
      <c r="M196" s="1348"/>
      <c r="N196" s="1348"/>
      <c r="O196" s="1348"/>
      <c r="P196" s="1348"/>
      <c r="Q196" s="1348"/>
      <c r="R196" s="1348"/>
      <c r="S196" s="1348"/>
      <c r="T196" s="1348"/>
    </row>
    <row r="197" spans="1:20">
      <c r="A197" s="1348"/>
      <c r="B197" s="1348"/>
      <c r="C197" s="1348"/>
      <c r="D197" s="1348"/>
      <c r="E197" s="1348"/>
      <c r="F197" s="1348"/>
      <c r="G197" s="1348"/>
      <c r="H197" s="1348"/>
      <c r="I197" s="1348"/>
      <c r="J197" s="1348"/>
      <c r="K197" s="1348"/>
      <c r="L197" s="1348"/>
      <c r="M197" s="1348"/>
      <c r="N197" s="1348"/>
      <c r="O197" s="1348"/>
      <c r="P197" s="1348"/>
      <c r="Q197" s="1348"/>
      <c r="R197" s="1348"/>
      <c r="S197" s="1348"/>
      <c r="T197" s="1348"/>
    </row>
    <row r="198" spans="1:20">
      <c r="A198" s="1348"/>
      <c r="B198" s="1348"/>
      <c r="C198" s="1348"/>
      <c r="D198" s="1348"/>
      <c r="E198" s="1348"/>
      <c r="F198" s="1348"/>
      <c r="G198" s="1348"/>
      <c r="H198" s="1348"/>
      <c r="I198" s="1348"/>
      <c r="J198" s="1348"/>
      <c r="K198" s="1348"/>
      <c r="L198" s="1348"/>
      <c r="M198" s="1348"/>
      <c r="N198" s="1348"/>
      <c r="O198" s="1348"/>
      <c r="P198" s="1348"/>
      <c r="Q198" s="1348"/>
      <c r="R198" s="1348"/>
      <c r="S198" s="1348"/>
      <c r="T198" s="1348"/>
    </row>
    <row r="199" spans="1:20">
      <c r="A199" s="1348"/>
      <c r="B199" s="1348"/>
      <c r="C199" s="1348"/>
      <c r="D199" s="1348"/>
      <c r="E199" s="1348"/>
      <c r="F199" s="1348"/>
      <c r="G199" s="1348"/>
      <c r="H199" s="1348"/>
      <c r="I199" s="1348"/>
      <c r="J199" s="1348"/>
      <c r="K199" s="1348"/>
      <c r="L199" s="1348"/>
      <c r="M199" s="1348"/>
      <c r="N199" s="1348"/>
      <c r="O199" s="1348"/>
      <c r="P199" s="1348"/>
      <c r="Q199" s="1348"/>
      <c r="R199" s="1348"/>
      <c r="S199" s="1348"/>
      <c r="T199" s="1348"/>
    </row>
    <row r="200" spans="1:20">
      <c r="A200" s="1348"/>
      <c r="B200" s="1348"/>
      <c r="C200" s="1348"/>
      <c r="D200" s="1348"/>
      <c r="E200" s="1348"/>
      <c r="F200" s="1348"/>
      <c r="G200" s="1348"/>
      <c r="H200" s="1348"/>
      <c r="I200" s="1348"/>
      <c r="J200" s="1348"/>
      <c r="K200" s="1348"/>
      <c r="L200" s="1348"/>
      <c r="M200" s="1348"/>
      <c r="N200" s="1348"/>
      <c r="O200" s="1348"/>
      <c r="P200" s="1348"/>
      <c r="Q200" s="1348"/>
      <c r="R200" s="1348"/>
      <c r="S200" s="1348"/>
      <c r="T200" s="1348"/>
    </row>
    <row r="201" spans="1:20">
      <c r="A201" s="1348"/>
      <c r="B201" s="1348"/>
      <c r="C201" s="1348"/>
      <c r="D201" s="1348"/>
      <c r="E201" s="1348"/>
      <c r="F201" s="1348"/>
      <c r="G201" s="1348"/>
      <c r="H201" s="1348"/>
      <c r="I201" s="1348"/>
      <c r="J201" s="1348"/>
      <c r="K201" s="1348"/>
      <c r="L201" s="1348"/>
      <c r="M201" s="1348"/>
      <c r="N201" s="1348"/>
      <c r="O201" s="1348"/>
      <c r="P201" s="1348"/>
      <c r="Q201" s="1348"/>
      <c r="R201" s="1348"/>
      <c r="S201" s="1348"/>
      <c r="T201" s="1348"/>
    </row>
    <row r="202" spans="1:20">
      <c r="A202" s="1348"/>
      <c r="B202" s="1348"/>
      <c r="C202" s="1348"/>
      <c r="D202" s="1348"/>
      <c r="E202" s="1348"/>
      <c r="F202" s="1348"/>
      <c r="G202" s="1348"/>
      <c r="H202" s="1348"/>
      <c r="I202" s="1348"/>
      <c r="J202" s="1348"/>
      <c r="K202" s="1348"/>
      <c r="L202" s="1348"/>
      <c r="M202" s="1348"/>
      <c r="N202" s="1348"/>
      <c r="O202" s="1348"/>
      <c r="P202" s="1348"/>
      <c r="Q202" s="1348"/>
      <c r="R202" s="1348"/>
      <c r="S202" s="1348"/>
      <c r="T202" s="1348"/>
    </row>
    <row r="203" spans="1:20">
      <c r="A203" s="1348"/>
      <c r="B203" s="1348"/>
      <c r="C203" s="1348"/>
      <c r="D203" s="1348"/>
      <c r="E203" s="1348"/>
      <c r="F203" s="1348"/>
      <c r="G203" s="1348"/>
      <c r="H203" s="1348"/>
      <c r="I203" s="1348"/>
      <c r="J203" s="1348"/>
      <c r="K203" s="1348"/>
      <c r="L203" s="1348"/>
      <c r="M203" s="1348"/>
      <c r="N203" s="1348"/>
      <c r="O203" s="1348"/>
      <c r="P203" s="1348"/>
      <c r="Q203" s="1348"/>
      <c r="R203" s="1348"/>
      <c r="S203" s="1348"/>
      <c r="T203" s="1348"/>
    </row>
    <row r="204" spans="1:20">
      <c r="A204" s="1348"/>
      <c r="B204" s="1348"/>
      <c r="C204" s="1348"/>
      <c r="D204" s="1348"/>
      <c r="E204" s="1348"/>
      <c r="F204" s="1348"/>
      <c r="G204" s="1348"/>
      <c r="H204" s="1348"/>
      <c r="I204" s="1348"/>
      <c r="J204" s="1348"/>
      <c r="K204" s="1348"/>
      <c r="L204" s="1348"/>
      <c r="M204" s="1348"/>
      <c r="N204" s="1348"/>
      <c r="O204" s="1348"/>
      <c r="P204" s="1348"/>
      <c r="Q204" s="1348"/>
      <c r="R204" s="1348"/>
      <c r="S204" s="1348"/>
      <c r="T204" s="1348"/>
    </row>
    <row r="205" spans="1:20">
      <c r="A205" s="1348"/>
      <c r="B205" s="1348"/>
      <c r="C205" s="1348"/>
      <c r="D205" s="1348"/>
      <c r="E205" s="1348"/>
      <c r="F205" s="1348"/>
      <c r="G205" s="1348"/>
      <c r="H205" s="1348"/>
      <c r="I205" s="1348"/>
      <c r="J205" s="1348"/>
      <c r="K205" s="1348"/>
      <c r="L205" s="1348"/>
      <c r="M205" s="1348"/>
      <c r="N205" s="1348"/>
      <c r="O205" s="1348"/>
      <c r="P205" s="1348"/>
      <c r="Q205" s="1348"/>
      <c r="R205" s="1348"/>
      <c r="S205" s="1348"/>
      <c r="T205" s="1348"/>
    </row>
    <row r="206" spans="1:20">
      <c r="A206" s="1348"/>
      <c r="B206" s="1348"/>
      <c r="C206" s="1348"/>
      <c r="D206" s="1348"/>
      <c r="E206" s="1348"/>
      <c r="F206" s="1348"/>
      <c r="G206" s="1348"/>
      <c r="H206" s="1348"/>
      <c r="I206" s="1348"/>
      <c r="J206" s="1348"/>
      <c r="K206" s="1348"/>
      <c r="L206" s="1348"/>
      <c r="M206" s="1348"/>
      <c r="N206" s="1348"/>
      <c r="O206" s="1348"/>
      <c r="P206" s="1348"/>
      <c r="Q206" s="1348"/>
      <c r="R206" s="1348"/>
      <c r="S206" s="1348"/>
      <c r="T206" s="1348"/>
    </row>
    <row r="207" spans="1:20">
      <c r="A207" s="1348"/>
      <c r="B207" s="1348"/>
      <c r="C207" s="1348"/>
      <c r="D207" s="1348"/>
      <c r="E207" s="1348"/>
      <c r="F207" s="1348"/>
      <c r="G207" s="1348"/>
      <c r="H207" s="1348"/>
      <c r="I207" s="1348"/>
      <c r="J207" s="1348"/>
      <c r="K207" s="1348"/>
      <c r="L207" s="1348"/>
      <c r="M207" s="1348"/>
      <c r="N207" s="1348"/>
      <c r="O207" s="1348"/>
      <c r="P207" s="1348"/>
      <c r="Q207" s="1348"/>
      <c r="R207" s="1348"/>
      <c r="S207" s="1348"/>
      <c r="T207" s="1348"/>
    </row>
    <row r="208" spans="1:20">
      <c r="A208" s="1348"/>
      <c r="B208" s="1348"/>
      <c r="C208" s="1348"/>
      <c r="D208" s="1348"/>
      <c r="E208" s="1348"/>
      <c r="F208" s="1348"/>
      <c r="G208" s="1348"/>
      <c r="H208" s="1348"/>
      <c r="I208" s="1348"/>
      <c r="J208" s="1348"/>
      <c r="K208" s="1348"/>
      <c r="L208" s="1348"/>
      <c r="M208" s="1348"/>
      <c r="N208" s="1348"/>
      <c r="O208" s="1348"/>
      <c r="P208" s="1348"/>
      <c r="Q208" s="1348"/>
      <c r="R208" s="1348"/>
      <c r="S208" s="1348"/>
      <c r="T208" s="1348"/>
    </row>
    <row r="209" spans="1:20">
      <c r="A209" s="1348"/>
      <c r="B209" s="1348"/>
      <c r="C209" s="1348"/>
      <c r="D209" s="1348"/>
      <c r="E209" s="1348"/>
      <c r="F209" s="1348"/>
      <c r="G209" s="1348"/>
      <c r="H209" s="1348"/>
      <c r="I209" s="1348"/>
      <c r="J209" s="1348"/>
      <c r="K209" s="1348"/>
      <c r="L209" s="1348"/>
      <c r="M209" s="1348"/>
      <c r="N209" s="1348"/>
      <c r="O209" s="1348"/>
      <c r="P209" s="1348"/>
      <c r="Q209" s="1348"/>
      <c r="R209" s="1348"/>
      <c r="S209" s="1348"/>
      <c r="T209" s="1348"/>
    </row>
    <row r="210" spans="1:20">
      <c r="A210" s="1348"/>
      <c r="B210" s="1348"/>
      <c r="C210" s="1348"/>
      <c r="D210" s="1348"/>
      <c r="E210" s="1348"/>
      <c r="F210" s="1348"/>
      <c r="G210" s="1348"/>
      <c r="H210" s="1348"/>
      <c r="I210" s="1348"/>
      <c r="J210" s="1348"/>
      <c r="K210" s="1348"/>
      <c r="L210" s="1348"/>
      <c r="M210" s="1348"/>
      <c r="N210" s="1348"/>
      <c r="O210" s="1348"/>
      <c r="P210" s="1348"/>
      <c r="Q210" s="1348"/>
      <c r="R210" s="1348"/>
      <c r="S210" s="1348"/>
      <c r="T210" s="1348"/>
    </row>
    <row r="211" spans="1:20">
      <c r="A211" s="1348"/>
      <c r="B211" s="1348"/>
      <c r="C211" s="1348"/>
      <c r="D211" s="1348"/>
      <c r="E211" s="1348"/>
      <c r="F211" s="1348"/>
      <c r="G211" s="1348"/>
      <c r="H211" s="1348"/>
      <c r="I211" s="1348"/>
      <c r="J211" s="1348"/>
      <c r="K211" s="1348"/>
      <c r="L211" s="1348"/>
      <c r="M211" s="1348"/>
      <c r="N211" s="1348"/>
      <c r="O211" s="1348"/>
      <c r="P211" s="1348"/>
      <c r="Q211" s="1348"/>
      <c r="R211" s="1348"/>
      <c r="S211" s="1348"/>
      <c r="T211" s="1348"/>
    </row>
    <row r="212" spans="1:20">
      <c r="A212" s="1348"/>
      <c r="B212" s="1348"/>
      <c r="C212" s="1348"/>
      <c r="D212" s="1348"/>
      <c r="E212" s="1348"/>
      <c r="F212" s="1348"/>
      <c r="G212" s="1348"/>
      <c r="H212" s="1348"/>
      <c r="I212" s="1348"/>
      <c r="J212" s="1348"/>
      <c r="K212" s="1348"/>
      <c r="L212" s="1348"/>
      <c r="M212" s="1348"/>
      <c r="N212" s="1348"/>
      <c r="O212" s="1348"/>
      <c r="P212" s="1348"/>
      <c r="Q212" s="1348"/>
      <c r="R212" s="1348"/>
      <c r="S212" s="1348"/>
      <c r="T212" s="1348"/>
    </row>
    <row r="213" spans="1:20">
      <c r="A213" s="1348"/>
      <c r="B213" s="1348"/>
      <c r="C213" s="1348"/>
      <c r="D213" s="1348"/>
      <c r="E213" s="1348"/>
      <c r="F213" s="1348"/>
      <c r="G213" s="1348"/>
      <c r="H213" s="1348"/>
      <c r="I213" s="1348"/>
      <c r="J213" s="1348"/>
      <c r="K213" s="1348"/>
      <c r="L213" s="1348"/>
      <c r="M213" s="1348"/>
      <c r="N213" s="1348"/>
      <c r="O213" s="1348"/>
      <c r="P213" s="1348"/>
      <c r="Q213" s="1348"/>
      <c r="R213" s="1348"/>
      <c r="S213" s="1348"/>
      <c r="T213" s="1348"/>
    </row>
    <row r="214" spans="1:20">
      <c r="A214" s="1348"/>
      <c r="B214" s="1348"/>
      <c r="C214" s="1348"/>
      <c r="D214" s="1348"/>
      <c r="E214" s="1348"/>
      <c r="F214" s="1348"/>
      <c r="G214" s="1348"/>
      <c r="H214" s="1348"/>
      <c r="I214" s="1348"/>
      <c r="J214" s="1348"/>
      <c r="K214" s="1348"/>
      <c r="L214" s="1348"/>
      <c r="M214" s="1348"/>
      <c r="N214" s="1348"/>
      <c r="O214" s="1348"/>
      <c r="P214" s="1348"/>
      <c r="Q214" s="1348"/>
      <c r="R214" s="1348"/>
      <c r="S214" s="1348"/>
      <c r="T214" s="1348"/>
    </row>
    <row r="215" spans="1:20">
      <c r="A215" s="1348"/>
      <c r="B215" s="1348"/>
      <c r="C215" s="1348"/>
      <c r="D215" s="1348"/>
      <c r="E215" s="1348"/>
      <c r="F215" s="1348"/>
      <c r="G215" s="1348"/>
      <c r="H215" s="1348"/>
      <c r="I215" s="1348"/>
      <c r="J215" s="1348"/>
      <c r="K215" s="1348"/>
      <c r="L215" s="1348"/>
      <c r="M215" s="1348"/>
      <c r="N215" s="1348"/>
      <c r="O215" s="1348"/>
      <c r="P215" s="1348"/>
      <c r="Q215" s="1348"/>
      <c r="R215" s="1348"/>
      <c r="S215" s="1348"/>
      <c r="T215" s="1348"/>
    </row>
    <row r="216" spans="1:20">
      <c r="A216" s="1348"/>
      <c r="B216" s="1348"/>
      <c r="C216" s="1348"/>
      <c r="D216" s="1348"/>
      <c r="E216" s="1348"/>
      <c r="F216" s="1348"/>
      <c r="G216" s="1348"/>
      <c r="H216" s="1348"/>
      <c r="I216" s="1348"/>
      <c r="J216" s="1348"/>
      <c r="K216" s="1348"/>
      <c r="L216" s="1348"/>
      <c r="M216" s="1348"/>
      <c r="N216" s="1348"/>
      <c r="O216" s="1348"/>
      <c r="P216" s="1348"/>
      <c r="Q216" s="1348"/>
      <c r="R216" s="1348"/>
      <c r="S216" s="1348"/>
      <c r="T216" s="1348"/>
    </row>
    <row r="217" spans="1:20">
      <c r="A217" s="1348"/>
      <c r="B217" s="1348"/>
      <c r="C217" s="1348"/>
      <c r="D217" s="1348"/>
      <c r="E217" s="1348"/>
      <c r="F217" s="1348"/>
      <c r="G217" s="1348"/>
      <c r="H217" s="1348"/>
      <c r="I217" s="1348"/>
      <c r="J217" s="1348"/>
      <c r="K217" s="1348"/>
      <c r="L217" s="1348"/>
      <c r="M217" s="1348"/>
      <c r="N217" s="1348"/>
      <c r="O217" s="1348"/>
      <c r="P217" s="1348"/>
      <c r="Q217" s="1348"/>
      <c r="R217" s="1348"/>
      <c r="S217" s="1348"/>
      <c r="T217" s="1348"/>
    </row>
    <row r="218" spans="1:20">
      <c r="A218" s="1348"/>
      <c r="B218" s="1348"/>
      <c r="C218" s="1348"/>
      <c r="D218" s="1348"/>
      <c r="E218" s="1348"/>
      <c r="F218" s="1348"/>
      <c r="G218" s="1348"/>
      <c r="H218" s="1348"/>
      <c r="I218" s="1348"/>
      <c r="J218" s="1348"/>
      <c r="K218" s="1348"/>
      <c r="L218" s="1348"/>
      <c r="M218" s="1348"/>
      <c r="N218" s="1348"/>
      <c r="O218" s="1348"/>
      <c r="P218" s="1348"/>
      <c r="Q218" s="1348"/>
      <c r="R218" s="1348"/>
      <c r="S218" s="1348"/>
      <c r="T218" s="1348"/>
    </row>
    <row r="219" spans="1:20">
      <c r="A219" s="1348"/>
      <c r="B219" s="1348"/>
      <c r="C219" s="1348"/>
      <c r="D219" s="1348"/>
      <c r="E219" s="1348"/>
      <c r="F219" s="1348"/>
      <c r="G219" s="1348"/>
      <c r="H219" s="1348"/>
      <c r="I219" s="1348"/>
      <c r="J219" s="1348"/>
      <c r="K219" s="1348"/>
      <c r="L219" s="1348"/>
      <c r="M219" s="1348"/>
      <c r="N219" s="1348"/>
      <c r="O219" s="1348"/>
      <c r="P219" s="1348"/>
      <c r="Q219" s="1348"/>
      <c r="R219" s="1348"/>
      <c r="S219" s="1348"/>
      <c r="T219" s="1348"/>
    </row>
    <row r="220" spans="1:20">
      <c r="A220" s="1348"/>
      <c r="B220" s="1348"/>
      <c r="C220" s="1348"/>
      <c r="D220" s="1348"/>
      <c r="E220" s="1348"/>
      <c r="F220" s="1348"/>
      <c r="G220" s="1348"/>
      <c r="H220" s="1348"/>
      <c r="I220" s="1348"/>
      <c r="J220" s="1348"/>
      <c r="K220" s="1348"/>
      <c r="L220" s="1348"/>
      <c r="M220" s="1348"/>
      <c r="N220" s="1348"/>
      <c r="O220" s="1348"/>
      <c r="P220" s="1348"/>
      <c r="Q220" s="1348"/>
      <c r="R220" s="1348"/>
      <c r="S220" s="1348"/>
      <c r="T220" s="1348"/>
    </row>
    <row r="221" spans="1:20">
      <c r="A221" s="1348"/>
      <c r="B221" s="1348"/>
      <c r="C221" s="1348"/>
      <c r="D221" s="1348"/>
      <c r="E221" s="1348"/>
      <c r="F221" s="1348"/>
      <c r="G221" s="1348"/>
      <c r="H221" s="1348"/>
      <c r="I221" s="1348"/>
      <c r="J221" s="1348"/>
      <c r="K221" s="1348"/>
      <c r="L221" s="1348"/>
      <c r="M221" s="1348"/>
      <c r="N221" s="1348"/>
      <c r="O221" s="1348"/>
      <c r="P221" s="1348"/>
      <c r="Q221" s="1348"/>
      <c r="R221" s="1348"/>
      <c r="S221" s="1348"/>
      <c r="T221" s="1348"/>
    </row>
    <row r="222" spans="1:20">
      <c r="A222" s="1348"/>
      <c r="B222" s="1348"/>
      <c r="C222" s="1348"/>
      <c r="D222" s="1348"/>
      <c r="E222" s="1348"/>
      <c r="F222" s="1348"/>
      <c r="G222" s="1348"/>
      <c r="H222" s="1348"/>
      <c r="I222" s="1348"/>
      <c r="J222" s="1348"/>
      <c r="K222" s="1348"/>
      <c r="L222" s="1348"/>
      <c r="M222" s="1348"/>
      <c r="N222" s="1348"/>
      <c r="O222" s="1348"/>
      <c r="P222" s="1348"/>
      <c r="Q222" s="1348"/>
      <c r="R222" s="1348"/>
      <c r="S222" s="1348"/>
      <c r="T222" s="1348"/>
    </row>
    <row r="223" spans="1:20">
      <c r="A223" s="1348"/>
      <c r="B223" s="1348"/>
      <c r="C223" s="1348"/>
      <c r="D223" s="1348"/>
      <c r="E223" s="1348"/>
      <c r="F223" s="1348"/>
      <c r="G223" s="1348"/>
      <c r="H223" s="1348"/>
      <c r="I223" s="1348"/>
      <c r="J223" s="1348"/>
      <c r="K223" s="1348"/>
      <c r="L223" s="1348"/>
      <c r="M223" s="1348"/>
      <c r="N223" s="1348"/>
      <c r="O223" s="1348"/>
      <c r="P223" s="1348"/>
      <c r="Q223" s="1348"/>
      <c r="R223" s="1348"/>
      <c r="S223" s="1348"/>
      <c r="T223" s="1348"/>
    </row>
    <row r="224" spans="1:20">
      <c r="A224" s="1348"/>
      <c r="B224" s="1348"/>
      <c r="C224" s="1348"/>
      <c r="D224" s="1348"/>
      <c r="E224" s="1348"/>
      <c r="F224" s="1348"/>
      <c r="G224" s="1348"/>
      <c r="H224" s="1348"/>
      <c r="I224" s="1348"/>
      <c r="J224" s="1348"/>
      <c r="K224" s="1348"/>
      <c r="L224" s="1348"/>
      <c r="M224" s="1348"/>
      <c r="N224" s="1348"/>
      <c r="O224" s="1348"/>
      <c r="P224" s="1348"/>
      <c r="Q224" s="1348"/>
      <c r="R224" s="1348"/>
      <c r="S224" s="1348"/>
      <c r="T224" s="1348"/>
    </row>
    <row r="225" spans="1:20">
      <c r="A225" s="1348"/>
      <c r="B225" s="1348"/>
      <c r="C225" s="1348"/>
      <c r="D225" s="1348"/>
      <c r="E225" s="1348"/>
      <c r="F225" s="1348"/>
      <c r="G225" s="1348"/>
      <c r="H225" s="1348"/>
      <c r="I225" s="1348"/>
      <c r="J225" s="1348"/>
      <c r="K225" s="1348"/>
      <c r="L225" s="1348"/>
      <c r="M225" s="1348"/>
      <c r="N225" s="1348"/>
      <c r="O225" s="1348"/>
      <c r="P225" s="1348"/>
      <c r="Q225" s="1348"/>
      <c r="R225" s="1348"/>
      <c r="S225" s="1348"/>
      <c r="T225" s="1348"/>
    </row>
    <row r="226" spans="1:20">
      <c r="A226" s="1348"/>
      <c r="B226" s="1348"/>
      <c r="C226" s="1348"/>
      <c r="D226" s="1348"/>
      <c r="E226" s="1348"/>
      <c r="F226" s="1348"/>
      <c r="G226" s="1348"/>
      <c r="H226" s="1348"/>
      <c r="I226" s="1348"/>
      <c r="J226" s="1348"/>
      <c r="K226" s="1348"/>
      <c r="L226" s="1348"/>
      <c r="M226" s="1348"/>
      <c r="N226" s="1348"/>
      <c r="O226" s="1348"/>
      <c r="P226" s="1348"/>
      <c r="Q226" s="1348"/>
      <c r="R226" s="1348"/>
      <c r="S226" s="1348"/>
      <c r="T226" s="1348"/>
    </row>
    <row r="227" spans="1:20">
      <c r="A227" s="1348"/>
      <c r="B227" s="1348"/>
      <c r="C227" s="1348"/>
      <c r="D227" s="1348"/>
      <c r="E227" s="1348"/>
      <c r="F227" s="1348"/>
      <c r="G227" s="1348"/>
      <c r="H227" s="1348"/>
      <c r="I227" s="1348"/>
      <c r="J227" s="1348"/>
      <c r="K227" s="1348"/>
      <c r="L227" s="1348"/>
      <c r="M227" s="1348"/>
      <c r="N227" s="1348"/>
      <c r="O227" s="1348"/>
      <c r="P227" s="1348"/>
      <c r="Q227" s="1348"/>
      <c r="R227" s="1348"/>
      <c r="S227" s="1348"/>
      <c r="T227" s="1348"/>
    </row>
    <row r="228" spans="1:20">
      <c r="A228" s="1348"/>
      <c r="B228" s="1348"/>
      <c r="C228" s="1348"/>
      <c r="D228" s="1348"/>
      <c r="E228" s="1348"/>
      <c r="F228" s="1348"/>
      <c r="G228" s="1348"/>
      <c r="H228" s="1348"/>
      <c r="I228" s="1348"/>
      <c r="J228" s="1348"/>
      <c r="K228" s="1348"/>
      <c r="L228" s="1348"/>
      <c r="M228" s="1348"/>
      <c r="N228" s="1348"/>
      <c r="O228" s="1348"/>
      <c r="P228" s="1348"/>
      <c r="Q228" s="1348"/>
      <c r="R228" s="1348"/>
      <c r="S228" s="1348"/>
      <c r="T228" s="1348"/>
    </row>
    <row r="229" spans="1:20">
      <c r="A229" s="1348"/>
      <c r="B229" s="1348"/>
      <c r="C229" s="1348"/>
      <c r="D229" s="1348"/>
      <c r="E229" s="1348"/>
      <c r="F229" s="1348"/>
      <c r="G229" s="1348"/>
      <c r="H229" s="1348"/>
      <c r="I229" s="1348"/>
      <c r="J229" s="1348"/>
      <c r="K229" s="1348"/>
      <c r="L229" s="1348"/>
      <c r="M229" s="1348"/>
      <c r="N229" s="1348"/>
      <c r="O229" s="1348"/>
      <c r="P229" s="1348"/>
      <c r="Q229" s="1348"/>
      <c r="R229" s="1348"/>
      <c r="S229" s="1348"/>
      <c r="T229" s="1348"/>
    </row>
    <row r="230" spans="1:20">
      <c r="A230" s="1348"/>
      <c r="B230" s="1348"/>
      <c r="C230" s="1348"/>
      <c r="D230" s="1348"/>
      <c r="E230" s="1348"/>
      <c r="F230" s="1348"/>
      <c r="G230" s="1348"/>
      <c r="H230" s="1348"/>
      <c r="I230" s="1348"/>
      <c r="J230" s="1348"/>
      <c r="K230" s="1348"/>
      <c r="L230" s="1348"/>
      <c r="M230" s="1348"/>
      <c r="N230" s="1348"/>
      <c r="O230" s="1348"/>
      <c r="P230" s="1348"/>
      <c r="Q230" s="1348"/>
      <c r="R230" s="1348"/>
      <c r="S230" s="1348"/>
      <c r="T230" s="1348"/>
    </row>
    <row r="231" spans="1:20">
      <c r="A231" s="1348"/>
      <c r="B231" s="1348"/>
      <c r="C231" s="1348"/>
      <c r="D231" s="1348"/>
      <c r="E231" s="1348"/>
      <c r="F231" s="1348"/>
      <c r="G231" s="1348"/>
      <c r="H231" s="1348"/>
      <c r="I231" s="1348"/>
      <c r="J231" s="1348"/>
      <c r="K231" s="1348"/>
      <c r="L231" s="1348"/>
      <c r="M231" s="1348"/>
      <c r="N231" s="1348"/>
      <c r="O231" s="1348"/>
      <c r="P231" s="1348"/>
      <c r="Q231" s="1348"/>
      <c r="R231" s="1348"/>
      <c r="S231" s="1348"/>
      <c r="T231" s="1348"/>
    </row>
    <row r="232" spans="1:20">
      <c r="A232" s="1348"/>
      <c r="B232" s="1348"/>
      <c r="C232" s="1348"/>
      <c r="D232" s="1348"/>
      <c r="E232" s="1348"/>
      <c r="F232" s="1348"/>
      <c r="G232" s="1348"/>
      <c r="H232" s="1348"/>
      <c r="I232" s="1348"/>
      <c r="J232" s="1348"/>
      <c r="K232" s="1348"/>
      <c r="L232" s="1348"/>
      <c r="M232" s="1348"/>
      <c r="N232" s="1348"/>
      <c r="O232" s="1348"/>
      <c r="P232" s="1348"/>
      <c r="Q232" s="1348"/>
      <c r="R232" s="1348"/>
      <c r="S232" s="1348"/>
      <c r="T232" s="1348"/>
    </row>
    <row r="233" spans="1:20">
      <c r="A233" s="1348"/>
      <c r="B233" s="1348"/>
      <c r="C233" s="1348"/>
      <c r="D233" s="1348"/>
      <c r="E233" s="1348"/>
      <c r="F233" s="1348"/>
      <c r="G233" s="1348"/>
      <c r="H233" s="1348"/>
      <c r="I233" s="1348"/>
      <c r="J233" s="1348"/>
      <c r="K233" s="1348"/>
      <c r="L233" s="1348"/>
      <c r="M233" s="1348"/>
      <c r="N233" s="1348"/>
      <c r="O233" s="1348"/>
      <c r="P233" s="1348"/>
      <c r="Q233" s="1348"/>
      <c r="R233" s="1348"/>
      <c r="S233" s="1348"/>
      <c r="T233" s="1348"/>
    </row>
    <row r="234" spans="1:20">
      <c r="A234" s="1348"/>
      <c r="B234" s="1348"/>
      <c r="C234" s="1348"/>
      <c r="D234" s="1348"/>
      <c r="E234" s="1348"/>
      <c r="F234" s="1348"/>
      <c r="G234" s="1348"/>
      <c r="H234" s="1348"/>
      <c r="I234" s="1348"/>
      <c r="J234" s="1348"/>
      <c r="K234" s="1348"/>
      <c r="L234" s="1348"/>
      <c r="M234" s="1348"/>
      <c r="N234" s="1348"/>
      <c r="O234" s="1348"/>
      <c r="P234" s="1348"/>
      <c r="Q234" s="1348"/>
      <c r="R234" s="1348"/>
      <c r="S234" s="1348"/>
      <c r="T234" s="1348"/>
    </row>
    <row r="235" spans="1:20">
      <c r="A235" s="1348"/>
      <c r="B235" s="1348"/>
      <c r="C235" s="1348"/>
      <c r="D235" s="1348"/>
      <c r="E235" s="1348"/>
      <c r="F235" s="1348"/>
      <c r="G235" s="1348"/>
      <c r="H235" s="1348"/>
      <c r="I235" s="1348"/>
      <c r="J235" s="1348"/>
      <c r="K235" s="1348"/>
      <c r="L235" s="1348"/>
      <c r="M235" s="1348"/>
      <c r="N235" s="1348"/>
      <c r="O235" s="1348"/>
      <c r="P235" s="1348"/>
      <c r="Q235" s="1348"/>
      <c r="R235" s="1348"/>
      <c r="S235" s="1348"/>
      <c r="T235" s="1348"/>
    </row>
    <row r="236" spans="1:20">
      <c r="A236" s="1348"/>
      <c r="B236" s="1348"/>
      <c r="C236" s="1348"/>
      <c r="D236" s="1348"/>
      <c r="E236" s="1348"/>
      <c r="F236" s="1348"/>
      <c r="G236" s="1348"/>
      <c r="H236" s="1348"/>
      <c r="I236" s="1348"/>
      <c r="J236" s="1348"/>
      <c r="K236" s="1348"/>
      <c r="L236" s="1348"/>
      <c r="M236" s="1348"/>
      <c r="N236" s="1348"/>
      <c r="O236" s="1348"/>
      <c r="P236" s="1348"/>
      <c r="Q236" s="1348"/>
      <c r="R236" s="1348"/>
      <c r="S236" s="1348"/>
      <c r="T236" s="1348"/>
    </row>
    <row r="237" spans="1:20">
      <c r="A237" s="1348"/>
      <c r="B237" s="1348"/>
      <c r="C237" s="1348"/>
      <c r="D237" s="1348"/>
      <c r="E237" s="1348"/>
      <c r="F237" s="1348"/>
      <c r="G237" s="1348"/>
      <c r="H237" s="1348"/>
      <c r="I237" s="1348"/>
      <c r="J237" s="1348"/>
      <c r="K237" s="1348"/>
      <c r="L237" s="1348"/>
      <c r="M237" s="1348"/>
      <c r="N237" s="1348"/>
      <c r="O237" s="1348"/>
      <c r="P237" s="1348"/>
      <c r="Q237" s="1348"/>
      <c r="R237" s="1348"/>
      <c r="S237" s="1348"/>
      <c r="T237" s="1348"/>
    </row>
    <row r="238" spans="1:20">
      <c r="A238" s="1348"/>
      <c r="B238" s="1348"/>
      <c r="C238" s="1348"/>
      <c r="D238" s="1348"/>
      <c r="E238" s="1348"/>
      <c r="F238" s="1348"/>
      <c r="G238" s="1348"/>
      <c r="H238" s="1348"/>
      <c r="I238" s="1348"/>
      <c r="J238" s="1348"/>
      <c r="K238" s="1348"/>
      <c r="L238" s="1348"/>
      <c r="M238" s="1348"/>
      <c r="N238" s="1348"/>
      <c r="O238" s="1348"/>
      <c r="P238" s="1348"/>
      <c r="Q238" s="1348"/>
      <c r="R238" s="1348"/>
      <c r="S238" s="1348"/>
      <c r="T238" s="1348"/>
    </row>
    <row r="239" spans="1:20">
      <c r="A239" s="1348"/>
      <c r="B239" s="1348"/>
      <c r="C239" s="1348"/>
      <c r="D239" s="1348"/>
      <c r="E239" s="1348"/>
      <c r="F239" s="1348"/>
      <c r="G239" s="1348"/>
      <c r="H239" s="1348"/>
      <c r="I239" s="1348"/>
      <c r="J239" s="1348"/>
      <c r="K239" s="1348"/>
      <c r="L239" s="1348"/>
      <c r="M239" s="1348"/>
      <c r="N239" s="1348"/>
      <c r="O239" s="1348"/>
      <c r="P239" s="1348"/>
      <c r="Q239" s="1348"/>
      <c r="R239" s="1348"/>
      <c r="S239" s="1348"/>
      <c r="T239" s="1348"/>
    </row>
    <row r="240" spans="1:20">
      <c r="A240" s="1348"/>
      <c r="B240" s="1348"/>
      <c r="C240" s="1348"/>
      <c r="D240" s="1348"/>
      <c r="E240" s="1348"/>
      <c r="F240" s="1348"/>
      <c r="G240" s="1348"/>
      <c r="H240" s="1348"/>
      <c r="I240" s="1348"/>
      <c r="J240" s="1348"/>
      <c r="K240" s="1348"/>
      <c r="L240" s="1348"/>
      <c r="M240" s="1348"/>
      <c r="N240" s="1348"/>
      <c r="O240" s="1348"/>
      <c r="P240" s="1348"/>
      <c r="Q240" s="1348"/>
      <c r="R240" s="1348"/>
      <c r="S240" s="1348"/>
      <c r="T240" s="1348"/>
    </row>
    <row r="241" spans="1:20">
      <c r="A241" s="1348"/>
      <c r="B241" s="1348"/>
      <c r="C241" s="1348"/>
      <c r="D241" s="1348"/>
      <c r="E241" s="1348"/>
      <c r="F241" s="1348"/>
      <c r="G241" s="1348"/>
      <c r="H241" s="1348"/>
      <c r="I241" s="1348"/>
      <c r="J241" s="1348"/>
      <c r="K241" s="1348"/>
      <c r="L241" s="1348"/>
      <c r="M241" s="1348"/>
      <c r="N241" s="1348"/>
      <c r="O241" s="1348"/>
      <c r="P241" s="1348"/>
      <c r="Q241" s="1348"/>
      <c r="R241" s="1348"/>
      <c r="S241" s="1348"/>
      <c r="T241" s="134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36">
      <formula1>"简单平均,加权平均"</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9 E29 G29 I29">
      <formula1>有无电梯</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4.1111111111111"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30">
      <c r="A1" s="959" t="s">
        <v>1507</v>
      </c>
      <c r="B1" s="960"/>
      <c r="C1" s="961" t="s">
        <v>1508</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c r="AD1" s="1300"/>
    </row>
    <row r="2" s="952" customFormat="1" ht="28.5" customHeight="1" spans="1:30">
      <c r="A2" s="247" t="s">
        <v>888</v>
      </c>
      <c r="B2" s="964" t="e">
        <f ca="1">F66</f>
        <v>#DIV/0!</v>
      </c>
      <c r="C2" s="1280"/>
      <c r="D2" s="1280"/>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c r="AD2" s="1300"/>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SUMIF(70:70,YEAR(E7)&amp;"-"&amp;INT((MONTH(E7)+2)/3),71:71)</f>
        <v>0</v>
      </c>
      <c r="G7" s="993"/>
      <c r="H7" s="990">
        <f>SUMIF(70:70,YEAR(G7)&amp;"-"&amp;INT((MONTH(G7)+2)/3),71:71)</f>
        <v>0</v>
      </c>
      <c r="I7" s="993"/>
      <c r="J7" s="990">
        <f>SUMIF(70:70,YEAR(I7)&amp;"-"&amp;INT((MONTH(I7)+2)/3),71:71)</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SUMIF(73:73,E8,74:74)-SUMIF(73:73,C8,74:74)+100</f>
        <v>0</v>
      </c>
      <c r="G8" s="994"/>
      <c r="H8" s="990">
        <f>SUMIF(73:73,G8,74:74)-SUMIF(73:73,C8,74:74)+100</f>
        <v>0</v>
      </c>
      <c r="I8" s="994"/>
      <c r="J8" s="990">
        <f>SUMIF(73:73,I8,74:74)-SUMIF(73:73,C8,74:74)+100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5" si="3">D8/F8</f>
        <v>#DIV/0!</v>
      </c>
      <c r="AB8" s="1181" t="e">
        <f t="shared" ref="AB8:AB45" si="4">D8/H8</f>
        <v>#DIV/0!</v>
      </c>
      <c r="AC8" s="1181" t="e">
        <f t="shared" ref="AC8:AC45" si="5">D8/J8</f>
        <v>#DIV/0!</v>
      </c>
    </row>
    <row r="9" s="953" customFormat="1" ht="14.4" spans="1:29">
      <c r="A9" s="995" t="s">
        <v>1392</v>
      </c>
      <c r="B9" s="996" t="s">
        <v>1393</v>
      </c>
      <c r="C9" s="997"/>
      <c r="D9" s="998">
        <v>100</v>
      </c>
      <c r="E9" s="997"/>
      <c r="F9" s="998">
        <f>SUMIF(75:75,E9,76:76)-SUMIF(75:75,C9,76:76)+100</f>
        <v>100</v>
      </c>
      <c r="G9" s="997"/>
      <c r="H9" s="998">
        <f>SUMIF(75:75,G9,76:76)-SUMIF(75:75,C9,76:76)+100</f>
        <v>100</v>
      </c>
      <c r="I9" s="997"/>
      <c r="J9" s="998">
        <f>SUMIF(75:75,I9,76:76)-SUMIF(75:75,C9,76:76)+100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285"/>
      <c r="H10" s="1002" t="e">
        <f>ROUND(100/'数据-取费表'!G16,0)</f>
        <v>#DIV/0!</v>
      </c>
      <c r="I10" s="1285"/>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LOOKUP(E11,80:80,81:81)-LOOKUP(C11,80:80,81:81)+100</f>
        <v>#N/A</v>
      </c>
      <c r="G11" s="1005"/>
      <c r="H11" s="1002" t="e">
        <f>LOOKUP(G11,80:80,81:81)-LOOKUP(C11,80:80,81:81)+100</f>
        <v>#N/A</v>
      </c>
      <c r="I11" s="1004"/>
      <c r="J11" s="1002" t="e">
        <f>LOOKUP(I11,80:80,81:81)-LOOKUP(C11,80:80,81:81)+100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t="s">
        <v>1509</v>
      </c>
      <c r="C12" s="1001"/>
      <c r="D12" s="1008">
        <v>100</v>
      </c>
      <c r="E12" s="1001"/>
      <c r="F12" s="1002">
        <f>SUMIF(82:82,E12,83:83)-SUMIF(82:82,C12,83:83)+100</f>
        <v>100</v>
      </c>
      <c r="G12" s="1285"/>
      <c r="H12" s="1002">
        <f>SUMIF(82:82,G12,83:83)-SUMIF(82:82,C12,83:83)+100</f>
        <v>100</v>
      </c>
      <c r="I12" s="1001"/>
      <c r="J12" s="1002">
        <f>SUMIF(82:82,I12,83:83)-SUMIF(82:82,C12,83:83)+100</f>
        <v>100</v>
      </c>
      <c r="K12" s="1125"/>
      <c r="L12" s="1121"/>
      <c r="M12" s="1122"/>
      <c r="N12" s="1122"/>
      <c r="O12" s="1124"/>
      <c r="P12" s="1093"/>
      <c r="Q12" s="1170" t="str">
        <f t="shared" si="6"/>
        <v>配建</v>
      </c>
      <c r="R12" s="1123" t="s">
        <v>1388</v>
      </c>
      <c r="S12" s="1168">
        <f t="shared" si="0"/>
        <v>100</v>
      </c>
      <c r="T12" s="1123" t="s">
        <v>1388</v>
      </c>
      <c r="U12" s="1168">
        <f t="shared" si="1"/>
        <v>100</v>
      </c>
      <c r="V12" s="1123" t="s">
        <v>1388</v>
      </c>
      <c r="W12" s="1168">
        <f t="shared" si="2"/>
        <v>100</v>
      </c>
      <c r="X12" s="1169"/>
      <c r="Y12" s="1170"/>
      <c r="Z12" s="1181" t="str">
        <f t="shared" si="7"/>
        <v>配建</v>
      </c>
      <c r="AA12" s="1181">
        <f t="shared" si="3"/>
        <v>1</v>
      </c>
      <c r="AB12" s="1181">
        <f t="shared" si="4"/>
        <v>1</v>
      </c>
      <c r="AC12" s="1181">
        <f t="shared" si="5"/>
        <v>1</v>
      </c>
    </row>
    <row r="13" ht="15" spans="1:29">
      <c r="A13" s="1003"/>
      <c r="B13" s="1007">
        <v>111</v>
      </c>
      <c r="C13" s="1011"/>
      <c r="D13" s="1012">
        <v>100</v>
      </c>
      <c r="E13" s="1009"/>
      <c r="F13" s="1002">
        <f>SUMIF(84:84,E13,85:85)-SUMIF(84:84,C13,85:85)+100</f>
        <v>100</v>
      </c>
      <c r="G13" s="1010"/>
      <c r="H13" s="1012">
        <f>SUMIF(84:84,G13,85:85)-SUMIF(84:84,C13,85:85)+100</f>
        <v>100</v>
      </c>
      <c r="I13" s="1010"/>
      <c r="J13" s="1012">
        <f>SUMIF(84:84,I13,85:85)-SUMIF(84:84,C13,85:85)+100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SUMIF(86:86,E14,87:87)-SUMIF(86:86,C14,87:87)+100</f>
        <v>100</v>
      </c>
      <c r="G14" s="1010"/>
      <c r="H14" s="1016">
        <f>SUMIF(86:86,G14,87:87)-SUMIF(86:86,C14,87:87)+100</f>
        <v>100</v>
      </c>
      <c r="I14" s="1010"/>
      <c r="J14" s="1016">
        <f>SUMIF(86:86,I14,87:87)-SUMIF(86:86,C14,87:87)+100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估价对象房地状况!C15</f>
        <v>估价对象周边居住用地比例、居住小区规模和社区发展完善程度，综合评价居住社区成熟度一般</v>
      </c>
      <c r="D15" s="1020">
        <v>100</v>
      </c>
      <c r="E15" s="1021"/>
      <c r="F15" s="1020">
        <f>SUMIF(88:88,E16,89:89)-SUMIF(88:88,C16,89:89)+100</f>
        <v>100</v>
      </c>
      <c r="G15" s="1021"/>
      <c r="H15" s="1020">
        <f>SUMIF(88:88,G16,89:89)-SUMIF(88:88,C16,89:89)+100</f>
        <v>100</v>
      </c>
      <c r="I15" s="1133"/>
      <c r="J15" s="1020">
        <f>SUMIF(88:88,I16,89:89)-SUMIF(88:88,C16,89:89)+100</f>
        <v>100</v>
      </c>
      <c r="K15" s="1129"/>
      <c r="L15" s="1132"/>
      <c r="M15" s="1117"/>
      <c r="N15" s="1117"/>
      <c r="O15" s="1131"/>
      <c r="P15" s="1134"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5"/>
      <c r="F16" s="1024"/>
      <c r="G16" s="1025"/>
      <c r="H16" s="1026"/>
      <c r="I16" s="1023"/>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86.4" spans="1:29">
      <c r="A17" s="1003"/>
      <c r="B17" s="1288" t="s">
        <v>1468</v>
      </c>
      <c r="C17" s="1028" t="str">
        <f>估价对象房地状况!C16</f>
        <v>估价对象位于XX商圈，周边商业氛围成熟，人流量大，商业繁华度好</v>
      </c>
      <c r="D17" s="1026">
        <v>100</v>
      </c>
      <c r="E17" s="1029"/>
      <c r="F17" s="1026">
        <f>SUMIF(90:90,E18,91:91)-SUMIF(90:90,C18,91:91)+100</f>
        <v>100</v>
      </c>
      <c r="G17" s="1029"/>
      <c r="H17" s="1030">
        <f>SUMIF(90:90,G18,91:91)-SUMIF(90:90,C18,91:91)+100</f>
        <v>100</v>
      </c>
      <c r="I17" s="1136"/>
      <c r="J17" s="1030">
        <f>SUMIF(90:90,I18,91:91)-SUMIF(90:90,C18,91:91)+100</f>
        <v>100</v>
      </c>
      <c r="K17" s="1129"/>
      <c r="L17" s="1132"/>
      <c r="M17" s="1117"/>
      <c r="N17" s="1117"/>
      <c r="O17" s="1131"/>
      <c r="P17" s="1135"/>
      <c r="Q17" s="1093" t="str">
        <f>B17</f>
        <v>商业繁华度</v>
      </c>
      <c r="R17" s="1077" t="s">
        <v>1388</v>
      </c>
      <c r="S17" s="1146">
        <f>F17</f>
        <v>100</v>
      </c>
      <c r="T17" s="1077" t="s">
        <v>1388</v>
      </c>
      <c r="U17" s="1146">
        <f>H17</f>
        <v>100</v>
      </c>
      <c r="V17" s="1077" t="s">
        <v>1388</v>
      </c>
      <c r="W17" s="1146">
        <f>J17</f>
        <v>100</v>
      </c>
      <c r="X17" s="1160"/>
      <c r="Y17" s="1135"/>
      <c r="Z17" s="1150" t="str">
        <f>Q17</f>
        <v>商业繁华度</v>
      </c>
      <c r="AA17" s="1150">
        <f t="shared" si="3"/>
        <v>1</v>
      </c>
      <c r="AB17" s="1150">
        <f t="shared" si="4"/>
        <v>1</v>
      </c>
      <c r="AC17" s="1150">
        <f t="shared" si="5"/>
        <v>1</v>
      </c>
    </row>
    <row r="18" ht="15" spans="1:29">
      <c r="A18" s="1003"/>
      <c r="B18" s="1049"/>
      <c r="C18" s="1289"/>
      <c r="D18" s="1026"/>
      <c r="E18" s="1290"/>
      <c r="F18" s="1026"/>
      <c r="G18" s="1290"/>
      <c r="H18" s="1024"/>
      <c r="I18" s="1289"/>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86.4" spans="1:29">
      <c r="A19" s="1003"/>
      <c r="B19" s="1288" t="s">
        <v>1481</v>
      </c>
      <c r="C19" s="1028" t="str">
        <f>估价对象房地状况!C17</f>
        <v>估价对象位于XX商圈，周边办公楼项目较多，入驻率高，办公集聚程度较好</v>
      </c>
      <c r="D19" s="1030">
        <v>100</v>
      </c>
      <c r="E19" s="985"/>
      <c r="F19" s="1030">
        <f>SUMIF(92:92,E20,93:93)-SUMIF(92:92,C20,93:93)+100</f>
        <v>100</v>
      </c>
      <c r="G19" s="985"/>
      <c r="H19" s="1026">
        <f>SUMIF(92:92,G20,93:93)-SUMIF(92:92,C20,93:93)+100</f>
        <v>100</v>
      </c>
      <c r="I19" s="983"/>
      <c r="J19" s="1026">
        <f>SUMIF(92:92,I20,93:93)-SUMIF(92:92,C20,93:93)+100</f>
        <v>100</v>
      </c>
      <c r="K19" s="1129"/>
      <c r="L19" s="1132"/>
      <c r="M19" s="1117"/>
      <c r="N19" s="1117"/>
      <c r="O19" s="1131"/>
      <c r="P19" s="1135"/>
      <c r="Q19" s="1093" t="str">
        <f>B19</f>
        <v>办公集聚程度</v>
      </c>
      <c r="R19" s="1077" t="s">
        <v>1388</v>
      </c>
      <c r="S19" s="1146">
        <f>F19</f>
        <v>100</v>
      </c>
      <c r="T19" s="1077" t="s">
        <v>1388</v>
      </c>
      <c r="U19" s="1146">
        <f>H19</f>
        <v>100</v>
      </c>
      <c r="V19" s="1077" t="s">
        <v>1388</v>
      </c>
      <c r="W19" s="1146">
        <f>J19</f>
        <v>100</v>
      </c>
      <c r="X19" s="1160"/>
      <c r="Y19" s="1135"/>
      <c r="Z19" s="1150" t="str">
        <f>Q19</f>
        <v>办公集聚程度</v>
      </c>
      <c r="AA19" s="1150">
        <f t="shared" si="3"/>
        <v>1</v>
      </c>
      <c r="AB19" s="1150">
        <f t="shared" si="4"/>
        <v>1</v>
      </c>
      <c r="AC19" s="1150">
        <f t="shared" si="5"/>
        <v>1</v>
      </c>
    </row>
    <row r="20" ht="15" spans="1:29">
      <c r="A20" s="1003"/>
      <c r="B20" s="1049"/>
      <c r="C20" s="1023"/>
      <c r="D20" s="1024"/>
      <c r="E20" s="1025"/>
      <c r="F20" s="1024"/>
      <c r="G20" s="1025"/>
      <c r="H20" s="1024"/>
      <c r="I20" s="1023"/>
      <c r="J20" s="1024"/>
      <c r="K20" s="1125"/>
      <c r="L20" s="1132"/>
      <c r="M20" s="1117"/>
      <c r="N20" s="1117"/>
      <c r="O20" s="1131"/>
      <c r="P20" s="1135"/>
      <c r="Q20" s="1093"/>
      <c r="R20" s="1077"/>
      <c r="S20" s="1146"/>
      <c r="T20" s="1077"/>
      <c r="U20" s="1146"/>
      <c r="V20" s="1077"/>
      <c r="W20" s="1146"/>
      <c r="X20" s="1160"/>
      <c r="Y20" s="1135"/>
      <c r="Z20" s="1150"/>
      <c r="AA20" s="1150">
        <v>1</v>
      </c>
      <c r="AB20" s="1150">
        <v>1</v>
      </c>
      <c r="AC20" s="1150">
        <v>1</v>
      </c>
    </row>
    <row r="21" ht="100.8" spans="1:29">
      <c r="A21" s="1003"/>
      <c r="B21" s="1288" t="s">
        <v>1401</v>
      </c>
      <c r="C21" s="1028" t="str">
        <f>估价对象房地状况!C18</f>
        <v>估价对象周边道路状况、公共交通通达情况、停车便捷程度，综合评价交通便捷度较好</v>
      </c>
      <c r="D21" s="1026">
        <v>100</v>
      </c>
      <c r="E21" s="1029"/>
      <c r="F21" s="1030">
        <f>SUMIF(94:94,E22,95:95)-SUMIF(94:94,C22,95:95)+100</f>
        <v>100</v>
      </c>
      <c r="G21" s="1029"/>
      <c r="H21" s="1026">
        <f>SUMIF(94:94,G22,95:95)-SUMIF(94:94,C22,95:95)+100</f>
        <v>100</v>
      </c>
      <c r="I21" s="1136"/>
      <c r="J21" s="1026">
        <f>SUMIF(94:94,I22,95:95)-SUMIF(94:94,C22,95:95)+100</f>
        <v>100</v>
      </c>
      <c r="K21" s="1129"/>
      <c r="L21" s="1132"/>
      <c r="M21" s="1117"/>
      <c r="N21" s="1117"/>
      <c r="O21" s="1131"/>
      <c r="P21" s="1135"/>
      <c r="Q21" s="1093" t="str">
        <f>B21</f>
        <v>交通便捷度</v>
      </c>
      <c r="R21" s="1077" t="s">
        <v>1388</v>
      </c>
      <c r="S21" s="1146">
        <f>F21</f>
        <v>100</v>
      </c>
      <c r="T21" s="1077" t="s">
        <v>1388</v>
      </c>
      <c r="U21" s="1146">
        <f>H21</f>
        <v>100</v>
      </c>
      <c r="V21" s="1077" t="s">
        <v>1388</v>
      </c>
      <c r="W21" s="1146">
        <f>J21</f>
        <v>100</v>
      </c>
      <c r="X21" s="1160"/>
      <c r="Y21" s="1135"/>
      <c r="Z21" s="1150" t="str">
        <f>Q21</f>
        <v>交通便捷度</v>
      </c>
      <c r="AA21" s="1150">
        <f t="shared" si="3"/>
        <v>1</v>
      </c>
      <c r="AB21" s="1150">
        <f t="shared" si="4"/>
        <v>1</v>
      </c>
      <c r="AC21" s="1150">
        <f t="shared" si="5"/>
        <v>1</v>
      </c>
    </row>
    <row r="22" ht="15" spans="1:29">
      <c r="A22" s="1003"/>
      <c r="B22" s="1291"/>
      <c r="C22" s="1023"/>
      <c r="D22" s="1026"/>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ht="28.8" spans="1:29">
      <c r="A23" s="975"/>
      <c r="B23" s="1288" t="s">
        <v>1510</v>
      </c>
      <c r="C23" s="1039">
        <f>估价对象房地状况!C19</f>
        <v>0</v>
      </c>
      <c r="D23" s="1030">
        <v>100</v>
      </c>
      <c r="E23" s="1029"/>
      <c r="F23" s="1030">
        <f>SUMIF(96:96,E24,97:97)-SUMIF(96:96,C24,97:97)+100</f>
        <v>100</v>
      </c>
      <c r="G23" s="1136"/>
      <c r="H23" s="1030">
        <f>SUMIF(96:96,G24,97:97)-SUMIF(96:96,C24,97:97)+100</f>
        <v>100</v>
      </c>
      <c r="I23" s="1136"/>
      <c r="J23" s="1030">
        <f>SUMIF(96:96,I24,97:97)-SUMIF(96:96,C24,97:97)+100</f>
        <v>100</v>
      </c>
      <c r="K23" s="1129"/>
      <c r="L23" s="1132"/>
      <c r="M23" s="1117"/>
      <c r="N23" s="1117"/>
      <c r="O23" s="1131"/>
      <c r="P23" s="1135"/>
      <c r="Q23" s="1093" t="str">
        <f t="shared" ref="Q23:Q38" si="8">B23</f>
        <v>区域土地利用方向</v>
      </c>
      <c r="R23" s="1077" t="s">
        <v>1388</v>
      </c>
      <c r="S23" s="1146">
        <f>F23</f>
        <v>100</v>
      </c>
      <c r="T23" s="1077" t="s">
        <v>1388</v>
      </c>
      <c r="U23" s="1146">
        <f>H23</f>
        <v>100</v>
      </c>
      <c r="V23" s="1077" t="s">
        <v>1388</v>
      </c>
      <c r="W23" s="1146">
        <f>J23</f>
        <v>100</v>
      </c>
      <c r="X23" s="1160"/>
      <c r="Y23" s="1135"/>
      <c r="Z23" s="1150" t="str">
        <f>Q23</f>
        <v>区域土地利用方向</v>
      </c>
      <c r="AA23" s="1150">
        <f t="shared" si="3"/>
        <v>1</v>
      </c>
      <c r="AB23" s="1150">
        <f t="shared" si="4"/>
        <v>1</v>
      </c>
      <c r="AC23" s="1150">
        <f t="shared" si="5"/>
        <v>1</v>
      </c>
    </row>
    <row r="24" ht="15" spans="1:29">
      <c r="A24" s="975"/>
      <c r="B24" s="1049"/>
      <c r="C24" s="1036"/>
      <c r="D24" s="1024"/>
      <c r="E24" s="1025"/>
      <c r="F24" s="1024"/>
      <c r="G24" s="1023"/>
      <c r="H24" s="1024"/>
      <c r="I24" s="1023"/>
      <c r="J24" s="1024"/>
      <c r="K24" s="1137"/>
      <c r="L24" s="1132"/>
      <c r="M24" s="1117"/>
      <c r="N24" s="1117"/>
      <c r="O24" s="1131"/>
      <c r="P24" s="1135"/>
      <c r="Q24" s="1093"/>
      <c r="R24" s="1077"/>
      <c r="S24" s="1146"/>
      <c r="T24" s="1077"/>
      <c r="U24" s="1146"/>
      <c r="V24" s="1077"/>
      <c r="W24" s="1146"/>
      <c r="X24" s="1160"/>
      <c r="Y24" s="1135"/>
      <c r="Z24" s="1150"/>
      <c r="AA24" s="1150"/>
      <c r="AB24" s="1150"/>
      <c r="AC24" s="1150"/>
    </row>
    <row r="25" ht="57.6" spans="1:29">
      <c r="A25" s="975"/>
      <c r="B25" s="1291" t="s">
        <v>1511</v>
      </c>
      <c r="C25" s="1028" t="str">
        <f>估价对象房地状况!C20</f>
        <v>区域自然环境：；人文环境；综合评价环境状况一般</v>
      </c>
      <c r="D25" s="1026">
        <v>100</v>
      </c>
      <c r="E25" s="1029"/>
      <c r="F25" s="1026">
        <f>SUMIF(98:98,E26,99:99)-SUMIF(98:98,C26,99:99)+100</f>
        <v>100</v>
      </c>
      <c r="G25" s="1029"/>
      <c r="H25" s="1026">
        <f>SUMIF(98:98,G26,99:99)-SUMIF(98:98,C26,99:99)+100</f>
        <v>100</v>
      </c>
      <c r="I25" s="1136"/>
      <c r="J25" s="1026">
        <f>SUMIF(98:98,I26,99:99)-SUMIF(98:98,C26,99:99)+100</f>
        <v>100</v>
      </c>
      <c r="K25" s="1129"/>
      <c r="L25" s="1132"/>
      <c r="M25" s="1117"/>
      <c r="N25" s="1117"/>
      <c r="O25" s="1131"/>
      <c r="P25" s="1135"/>
      <c r="Q25" s="1093" t="str">
        <f t="shared" si="8"/>
        <v>自然及人文环境状况</v>
      </c>
      <c r="R25" s="1077" t="s">
        <v>1388</v>
      </c>
      <c r="S25" s="1146">
        <f>F25</f>
        <v>100</v>
      </c>
      <c r="T25" s="1077" t="s">
        <v>1388</v>
      </c>
      <c r="U25" s="1146">
        <f>H25</f>
        <v>100</v>
      </c>
      <c r="V25" s="1077" t="s">
        <v>1388</v>
      </c>
      <c r="W25" s="1146">
        <f>J25</f>
        <v>100</v>
      </c>
      <c r="X25" s="1160"/>
      <c r="Y25" s="1135"/>
      <c r="Z25" s="1150" t="str">
        <f>Q25</f>
        <v>自然及人文环境状况</v>
      </c>
      <c r="AA25" s="1150">
        <f t="shared" si="3"/>
        <v>1</v>
      </c>
      <c r="AB25" s="1150">
        <f t="shared" si="4"/>
        <v>1</v>
      </c>
      <c r="AC25" s="1150">
        <f t="shared" si="5"/>
        <v>1</v>
      </c>
    </row>
    <row r="26" ht="15" spans="1:29">
      <c r="A26" s="975"/>
      <c r="B26" s="1049"/>
      <c r="C26" s="1023"/>
      <c r="D26" s="1024"/>
      <c r="E26" s="1025"/>
      <c r="F26" s="1024"/>
      <c r="G26" s="1025"/>
      <c r="H26" s="1024"/>
      <c r="I26" s="1023"/>
      <c r="J26" s="1024"/>
      <c r="K26" s="1125"/>
      <c r="L26" s="1132"/>
      <c r="M26" s="1117"/>
      <c r="N26" s="1117"/>
      <c r="O26" s="1131"/>
      <c r="P26" s="1135"/>
      <c r="Q26" s="1093"/>
      <c r="R26" s="1077"/>
      <c r="S26" s="1146"/>
      <c r="T26" s="1077"/>
      <c r="U26" s="1146"/>
      <c r="V26" s="1077"/>
      <c r="W26" s="1146"/>
      <c r="X26" s="1160"/>
      <c r="Y26" s="1135"/>
      <c r="Z26" s="1150"/>
      <c r="AA26" s="1150">
        <v>1</v>
      </c>
      <c r="AB26" s="1150">
        <v>1</v>
      </c>
      <c r="AC26" s="1150">
        <v>1</v>
      </c>
    </row>
    <row r="27" s="953" customFormat="1" ht="43.2" spans="1:29">
      <c r="A27" s="1032"/>
      <c r="B27" s="1291" t="s">
        <v>1402</v>
      </c>
      <c r="C27" s="1028" t="str">
        <f>估价对象房地状况!C21</f>
        <v>估价对象所在区域公共配套设施齐备情况</v>
      </c>
      <c r="D27" s="1026">
        <v>100</v>
      </c>
      <c r="E27" s="1029"/>
      <c r="F27" s="1026">
        <f>SUMIF(100:100,E28,101:101)-SUMIF(100:100,C28,101:101)+100</f>
        <v>100</v>
      </c>
      <c r="G27" s="1029"/>
      <c r="H27" s="1026">
        <f>SUMIF(100:100,G28,101:101)-SUMIF(100:100,C28,101:101)+100</f>
        <v>100</v>
      </c>
      <c r="I27" s="1136"/>
      <c r="J27" s="1026">
        <f>SUMIF(100:100,I28,101:101)-SUMIF(100:100,C28,101:101)+100</f>
        <v>100</v>
      </c>
      <c r="K27" s="1129"/>
      <c r="L27" s="1121"/>
      <c r="M27" s="1122"/>
      <c r="N27" s="1122"/>
      <c r="O27" s="1124"/>
      <c r="P27" s="1135"/>
      <c r="Q27" s="1170" t="str">
        <f t="shared" si="8"/>
        <v>公共配套设施</v>
      </c>
      <c r="R27" s="1123" t="s">
        <v>1388</v>
      </c>
      <c r="S27" s="1168">
        <f>F27</f>
        <v>100</v>
      </c>
      <c r="T27" s="1123" t="s">
        <v>1388</v>
      </c>
      <c r="U27" s="1168">
        <f>H27</f>
        <v>100</v>
      </c>
      <c r="V27" s="1123" t="s">
        <v>1388</v>
      </c>
      <c r="W27" s="1168">
        <f>J27</f>
        <v>100</v>
      </c>
      <c r="X27" s="1169"/>
      <c r="Y27" s="1135"/>
      <c r="Z27" s="1181" t="str">
        <f>Q27</f>
        <v>公共配套设施</v>
      </c>
      <c r="AA27" s="1150">
        <f>D27/F27</f>
        <v>1</v>
      </c>
      <c r="AB27" s="1150">
        <f>D27/H27</f>
        <v>1</v>
      </c>
      <c r="AC27" s="1150">
        <f>D27/J27</f>
        <v>1</v>
      </c>
    </row>
    <row r="28" s="953" customFormat="1" ht="15" spans="1:29">
      <c r="A28" s="1032"/>
      <c r="B28" s="1049"/>
      <c r="C28" s="1034"/>
      <c r="D28" s="1024"/>
      <c r="E28" s="1025"/>
      <c r="F28" s="1024"/>
      <c r="G28" s="1025"/>
      <c r="H28" s="1024"/>
      <c r="I28" s="1023"/>
      <c r="J28" s="1024"/>
      <c r="K28" s="1125"/>
      <c r="L28" s="1121"/>
      <c r="M28" s="1122"/>
      <c r="N28" s="1122"/>
      <c r="O28" s="1124"/>
      <c r="P28" s="1135"/>
      <c r="Q28" s="1170"/>
      <c r="R28" s="1123"/>
      <c r="S28" s="1168"/>
      <c r="T28" s="1123"/>
      <c r="U28" s="1168"/>
      <c r="V28" s="1123"/>
      <c r="W28" s="1168"/>
      <c r="X28" s="1169"/>
      <c r="Y28" s="1135"/>
      <c r="Z28" s="1181"/>
      <c r="AA28" s="1150">
        <v>1</v>
      </c>
      <c r="AB28" s="1150">
        <v>1</v>
      </c>
      <c r="AC28" s="1150">
        <v>1</v>
      </c>
    </row>
    <row r="29" s="953" customFormat="1" ht="43.2" spans="1:29">
      <c r="A29" s="1032"/>
      <c r="B29" s="1291" t="s">
        <v>1403</v>
      </c>
      <c r="C29" s="1028" t="str">
        <f>估价对象房地状况!C22</f>
        <v>估价对象所在区域基础设施水平</v>
      </c>
      <c r="D29" s="1026">
        <v>100</v>
      </c>
      <c r="E29" s="1029"/>
      <c r="F29" s="1026">
        <f>SUMIF(102:102,E30,103:103)-SUMIF(102:102,C30,103:103)+100</f>
        <v>100</v>
      </c>
      <c r="G29" s="1029"/>
      <c r="H29" s="1026">
        <f>SUMIF(102:102,G30,103:103)-SUMIF(102:102,C30,103:103)+100</f>
        <v>100</v>
      </c>
      <c r="I29" s="1136"/>
      <c r="J29" s="1026">
        <f>SUMIF(102:102,I30,103:103)-SUMIF(102:102,C30,103:103)+100</f>
        <v>100</v>
      </c>
      <c r="K29" s="1129"/>
      <c r="L29" s="1121"/>
      <c r="M29" s="1122"/>
      <c r="N29" s="1122"/>
      <c r="O29" s="1124"/>
      <c r="P29" s="1135"/>
      <c r="Q29" s="1170" t="str">
        <f t="shared" ref="Q29" si="9">B29</f>
        <v>基础设施水平</v>
      </c>
      <c r="R29" s="1123" t="s">
        <v>1388</v>
      </c>
      <c r="S29" s="1168">
        <f>F29</f>
        <v>100</v>
      </c>
      <c r="T29" s="1123" t="s">
        <v>1388</v>
      </c>
      <c r="U29" s="1168">
        <f>H29</f>
        <v>100</v>
      </c>
      <c r="V29" s="1123" t="s">
        <v>1388</v>
      </c>
      <c r="W29" s="1168">
        <f>J29</f>
        <v>100</v>
      </c>
      <c r="X29" s="1169"/>
      <c r="Y29" s="1135"/>
      <c r="Z29" s="1181" t="str">
        <f>Q29</f>
        <v>基础设施水平</v>
      </c>
      <c r="AA29" s="1150">
        <f>D29/F29</f>
        <v>1</v>
      </c>
      <c r="AB29" s="1150">
        <f>D29/H29</f>
        <v>1</v>
      </c>
      <c r="AC29" s="1150">
        <f>D29/J29</f>
        <v>1</v>
      </c>
    </row>
    <row r="30" s="953" customFormat="1" ht="15" spans="1:29">
      <c r="A30" s="1032"/>
      <c r="B30" s="1049"/>
      <c r="C30" s="1034"/>
      <c r="D30" s="1024"/>
      <c r="E30" s="1035"/>
      <c r="F30" s="1024"/>
      <c r="G30" s="1035"/>
      <c r="H30" s="1024"/>
      <c r="I30" s="1035"/>
      <c r="J30" s="1024"/>
      <c r="K30" s="1125"/>
      <c r="L30" s="1121"/>
      <c r="M30" s="1122"/>
      <c r="N30" s="1122"/>
      <c r="O30" s="1124"/>
      <c r="P30" s="1135"/>
      <c r="Q30" s="1170"/>
      <c r="R30" s="1123"/>
      <c r="S30" s="1168"/>
      <c r="T30" s="1123"/>
      <c r="U30" s="1168"/>
      <c r="V30" s="1123"/>
      <c r="W30" s="1168"/>
      <c r="X30" s="1169"/>
      <c r="Y30" s="1135"/>
      <c r="Z30" s="1181"/>
      <c r="AA30" s="1150">
        <v>1</v>
      </c>
      <c r="AB30" s="1150">
        <v>1</v>
      </c>
      <c r="AC30" s="1150">
        <v>1</v>
      </c>
    </row>
    <row r="31" ht="15" spans="1:29">
      <c r="A31" s="1003"/>
      <c r="B31" s="1049" t="s">
        <v>1469</v>
      </c>
      <c r="C31" s="1036"/>
      <c r="D31" s="1012">
        <v>100</v>
      </c>
      <c r="E31" s="1037"/>
      <c r="F31" s="1012">
        <f>SUMIF(104:104,E31,105:105)-SUMIF(104:104,C31,105:105)+100</f>
        <v>100</v>
      </c>
      <c r="G31" s="1037"/>
      <c r="H31" s="1012">
        <f>SUMIF(104:104,G31,105:105)-SUMIF(104:104,C31,105:105)+100</f>
        <v>100</v>
      </c>
      <c r="I31" s="1037"/>
      <c r="J31" s="1012">
        <f>SUMIF(104:104,I31,105:105)-SUMIF(104:104,C31,105:105)+100</f>
        <v>100</v>
      </c>
      <c r="K31" s="1129"/>
      <c r="L31" s="1132"/>
      <c r="M31" s="1117"/>
      <c r="N31" s="1117"/>
      <c r="O31" s="1131"/>
      <c r="P31" s="1135"/>
      <c r="Q31" s="1093" t="str">
        <f t="shared" si="8"/>
        <v>临街状况</v>
      </c>
      <c r="R31" s="1077" t="s">
        <v>1388</v>
      </c>
      <c r="S31" s="1146">
        <f t="shared" ref="S31:S45" si="10">F31</f>
        <v>100</v>
      </c>
      <c r="T31" s="1077" t="s">
        <v>1388</v>
      </c>
      <c r="U31" s="1146">
        <f t="shared" ref="U31:U45" si="11">H31</f>
        <v>100</v>
      </c>
      <c r="V31" s="1077" t="s">
        <v>1388</v>
      </c>
      <c r="W31" s="1146">
        <f t="shared" ref="W31:W45" si="12">J31</f>
        <v>100</v>
      </c>
      <c r="X31" s="1160"/>
      <c r="Y31" s="1135"/>
      <c r="Z31" s="1150" t="str">
        <f t="shared" ref="Z31:Z45" si="13">Q31</f>
        <v>临街状况</v>
      </c>
      <c r="AA31" s="1150">
        <f t="shared" si="3"/>
        <v>1</v>
      </c>
      <c r="AB31" s="1150">
        <f t="shared" si="4"/>
        <v>1</v>
      </c>
      <c r="AC31" s="1150">
        <f t="shared" si="5"/>
        <v>1</v>
      </c>
    </row>
    <row r="32" ht="28.8" spans="1:29">
      <c r="A32" s="1003"/>
      <c r="B32" s="1291" t="s">
        <v>1483</v>
      </c>
      <c r="C32" s="1136"/>
      <c r="D32" s="1026">
        <v>100</v>
      </c>
      <c r="E32" s="1029"/>
      <c r="F32" s="1026">
        <f>SUMIF(106:106,E33,107:107)-SUMIF(106:106,C33,107:107)+100</f>
        <v>100</v>
      </c>
      <c r="G32" s="1029"/>
      <c r="H32" s="1026">
        <f>SUMIF(106:106,G33,107:107)-SUMIF(106:106,C33,107:107)+100</f>
        <v>100</v>
      </c>
      <c r="I32" s="1136"/>
      <c r="J32" s="1026">
        <f>SUMIF(106:106,I33,107:107)-SUMIF(106:106,C33,107:107)+100</f>
        <v>100</v>
      </c>
      <c r="K32" s="1129"/>
      <c r="L32" s="1132"/>
      <c r="M32" s="1117"/>
      <c r="N32" s="1117"/>
      <c r="O32" s="1131"/>
      <c r="P32" s="1135"/>
      <c r="Q32" s="1093" t="str">
        <f t="shared" si="8"/>
        <v>毗邻道路的类型与等级</v>
      </c>
      <c r="R32" s="1077" t="s">
        <v>1388</v>
      </c>
      <c r="S32" s="1146">
        <f t="shared" si="10"/>
        <v>100</v>
      </c>
      <c r="T32" s="1077" t="s">
        <v>1388</v>
      </c>
      <c r="U32" s="1146">
        <f t="shared" si="11"/>
        <v>100</v>
      </c>
      <c r="V32" s="1077" t="s">
        <v>1388</v>
      </c>
      <c r="W32" s="1146">
        <f t="shared" si="12"/>
        <v>100</v>
      </c>
      <c r="X32" s="1160"/>
      <c r="Y32" s="1135"/>
      <c r="Z32" s="1150" t="str">
        <f t="shared" si="13"/>
        <v>毗邻道路的类型与等级</v>
      </c>
      <c r="AA32" s="1150">
        <f t="shared" si="3"/>
        <v>1</v>
      </c>
      <c r="AB32" s="1150">
        <f t="shared" si="4"/>
        <v>1</v>
      </c>
      <c r="AC32" s="1150">
        <f t="shared" si="5"/>
        <v>1</v>
      </c>
    </row>
    <row r="33" ht="15" spans="1:29">
      <c r="A33" s="1003"/>
      <c r="B33" s="1049"/>
      <c r="C33" s="1023"/>
      <c r="D33" s="1024"/>
      <c r="E33" s="1025"/>
      <c r="F33" s="1024"/>
      <c r="G33" s="1025"/>
      <c r="H33" s="1024"/>
      <c r="I33" s="1023"/>
      <c r="J33" s="1024"/>
      <c r="K33" s="1138"/>
      <c r="L33" s="1132"/>
      <c r="M33" s="1117"/>
      <c r="N33" s="1117"/>
      <c r="O33" s="1131"/>
      <c r="P33" s="1135"/>
      <c r="Q33" s="1093"/>
      <c r="R33" s="1077"/>
      <c r="S33" s="1146"/>
      <c r="T33" s="1077"/>
      <c r="U33" s="1146"/>
      <c r="V33" s="1077"/>
      <c r="W33" s="1146"/>
      <c r="X33" s="1160"/>
      <c r="Y33" s="1135"/>
      <c r="Z33" s="1150"/>
      <c r="AA33" s="1150">
        <v>1</v>
      </c>
      <c r="AB33" s="1150">
        <v>1</v>
      </c>
      <c r="AC33" s="1150">
        <v>1</v>
      </c>
    </row>
    <row r="34" ht="15" spans="1:29">
      <c r="A34" s="1003"/>
      <c r="B34" s="1000" t="s">
        <v>1512</v>
      </c>
      <c r="C34" s="1036"/>
      <c r="D34" s="1012">
        <v>100</v>
      </c>
      <c r="E34" s="1037"/>
      <c r="F34" s="1012">
        <f>SUMIF(108:108,E34,109:109)-SUMIF(108:108,C34,109:109)+100</f>
        <v>100</v>
      </c>
      <c r="G34" s="1037"/>
      <c r="H34" s="1012">
        <f>SUMIF(108:108,G34,109:109)-SUMIF(108:108,C34,109:109)+100</f>
        <v>100</v>
      </c>
      <c r="I34" s="1036"/>
      <c r="J34" s="1012">
        <f>SUMIF(108:108,I34,109:109)-SUMIF(108:108,C34,109:109)+100</f>
        <v>100</v>
      </c>
      <c r="K34" s="1139"/>
      <c r="L34" s="1132"/>
      <c r="M34" s="1117"/>
      <c r="N34" s="1117"/>
      <c r="O34" s="1131"/>
      <c r="P34" s="1135"/>
      <c r="Q34" s="1093" t="str">
        <f t="shared" si="8"/>
        <v>土地级别</v>
      </c>
      <c r="R34" s="1077" t="s">
        <v>1388</v>
      </c>
      <c r="S34" s="1146">
        <f t="shared" si="10"/>
        <v>100</v>
      </c>
      <c r="T34" s="1077" t="s">
        <v>1388</v>
      </c>
      <c r="U34" s="1146">
        <f t="shared" si="11"/>
        <v>100</v>
      </c>
      <c r="V34" s="1077" t="s">
        <v>1388</v>
      </c>
      <c r="W34" s="1146">
        <f t="shared" si="12"/>
        <v>100</v>
      </c>
      <c r="X34" s="1160"/>
      <c r="Y34" s="1135"/>
      <c r="Z34" s="1150" t="str">
        <f t="shared" si="13"/>
        <v>土地级别</v>
      </c>
      <c r="AA34" s="1150">
        <f t="shared" si="3"/>
        <v>1</v>
      </c>
      <c r="AB34" s="1150">
        <f t="shared" si="4"/>
        <v>1</v>
      </c>
      <c r="AC34" s="1150">
        <f t="shared" si="5"/>
        <v>1</v>
      </c>
    </row>
    <row r="35" ht="15" spans="1:29">
      <c r="A35" s="975"/>
      <c r="B35" s="1231">
        <v>111</v>
      </c>
      <c r="C35" s="1010"/>
      <c r="D35" s="1012">
        <v>100</v>
      </c>
      <c r="E35" s="1041"/>
      <c r="F35" s="1012">
        <f>SUMIF(110:110,E35,111:111)-SUMIF(110:110,C35,111:111)+100</f>
        <v>100</v>
      </c>
      <c r="G35" s="1041"/>
      <c r="H35" s="1012">
        <f>SUMIF(110:110,G35,111:111)-SUMIF(110:110,C35,111:111)+100</f>
        <v>100</v>
      </c>
      <c r="I35" s="1010"/>
      <c r="J35" s="1012">
        <f>SUMIF(110:110,I35,111:111)-SUMIF(110:110,C35,111:111)+100</f>
        <v>100</v>
      </c>
      <c r="K35" s="1138"/>
      <c r="L35" s="1132"/>
      <c r="M35" s="1117"/>
      <c r="N35" s="1117"/>
      <c r="O35" s="1131"/>
      <c r="P35" s="1135"/>
      <c r="Q35" s="1093">
        <f t="shared" si="8"/>
        <v>111</v>
      </c>
      <c r="R35" s="1077" t="s">
        <v>1388</v>
      </c>
      <c r="S35" s="1146">
        <f t="shared" si="10"/>
        <v>100</v>
      </c>
      <c r="T35" s="1077" t="s">
        <v>1388</v>
      </c>
      <c r="U35" s="1146">
        <f t="shared" si="11"/>
        <v>100</v>
      </c>
      <c r="V35" s="1077" t="s">
        <v>1388</v>
      </c>
      <c r="W35" s="1146">
        <f t="shared" si="12"/>
        <v>100</v>
      </c>
      <c r="X35" s="1160"/>
      <c r="Y35" s="1135"/>
      <c r="Z35" s="1150">
        <f t="shared" si="13"/>
        <v>111</v>
      </c>
      <c r="AA35" s="1150">
        <f t="shared" si="3"/>
        <v>1</v>
      </c>
      <c r="AB35" s="1150">
        <f t="shared" si="4"/>
        <v>1</v>
      </c>
      <c r="AC35" s="1150">
        <f t="shared" si="5"/>
        <v>1</v>
      </c>
    </row>
    <row r="36" ht="15" spans="1:29">
      <c r="A36" s="1042"/>
      <c r="B36" s="1055">
        <v>111</v>
      </c>
      <c r="C36" s="1010"/>
      <c r="D36" s="1012">
        <v>100</v>
      </c>
      <c r="E36" s="1041"/>
      <c r="F36" s="1012">
        <f>SUMIF(112:112,E37,113:113)-SUMIF(112:112,C37,113:113)+100</f>
        <v>100</v>
      </c>
      <c r="G36" s="1041"/>
      <c r="H36" s="1012">
        <f>SUMIF(112:112,G36,113:113)-SUMIF(112:112,C36,113:113)+100</f>
        <v>100</v>
      </c>
      <c r="I36" s="1010"/>
      <c r="J36" s="1012">
        <f>SUMIF(112:112,I36,113:113)-SUMIF(112:112,C36,113:113)+100</f>
        <v>100</v>
      </c>
      <c r="K36" s="1138"/>
      <c r="L36" s="1132"/>
      <c r="M36" s="1117"/>
      <c r="N36" s="1117"/>
      <c r="O36" s="1131"/>
      <c r="P36" s="1140" t="s">
        <v>1409</v>
      </c>
      <c r="Q36" s="1093">
        <f t="shared" si="8"/>
        <v>111</v>
      </c>
      <c r="R36" s="1077" t="s">
        <v>1388</v>
      </c>
      <c r="S36" s="1146">
        <f t="shared" si="10"/>
        <v>100</v>
      </c>
      <c r="T36" s="1077" t="s">
        <v>1388</v>
      </c>
      <c r="U36" s="1146">
        <f t="shared" si="11"/>
        <v>100</v>
      </c>
      <c r="V36" s="1077" t="s">
        <v>1388</v>
      </c>
      <c r="W36" s="1146">
        <f t="shared" si="12"/>
        <v>100</v>
      </c>
      <c r="X36" s="1160"/>
      <c r="Y36" s="1143" t="s">
        <v>1409</v>
      </c>
      <c r="Z36" s="1150">
        <f t="shared" si="13"/>
        <v>111</v>
      </c>
      <c r="AA36" s="1150">
        <f t="shared" si="3"/>
        <v>1</v>
      </c>
      <c r="AB36" s="1150">
        <f t="shared" si="4"/>
        <v>1</v>
      </c>
      <c r="AC36" s="1150">
        <f t="shared" si="5"/>
        <v>1</v>
      </c>
    </row>
    <row r="37" s="955" customFormat="1" ht="15.75" spans="1:29">
      <c r="A37" s="1044"/>
      <c r="B37" s="1292">
        <v>111</v>
      </c>
      <c r="C37" s="1046"/>
      <c r="D37" s="1047">
        <v>100</v>
      </c>
      <c r="E37" s="1048"/>
      <c r="F37" s="1016">
        <f>SUMIF(114:114,E37,115:115)-SUMIF(114:114,C37,115:115)+100</f>
        <v>100</v>
      </c>
      <c r="G37" s="1048"/>
      <c r="H37" s="1016">
        <f>SUMIF(114:114,G37,115:115)-SUMIF(114:114,C37,115:115)+100</f>
        <v>100</v>
      </c>
      <c r="I37" s="1046"/>
      <c r="J37" s="1016">
        <f>SUMIF(114:114,I37,115:115)-SUMIF(114:114,C37,115:115)+100</f>
        <v>100</v>
      </c>
      <c r="K37" s="1138"/>
      <c r="L37" s="1130"/>
      <c r="M37" s="1141"/>
      <c r="N37" s="1141"/>
      <c r="O37" s="1142"/>
      <c r="P37" s="1143"/>
      <c r="Q37" s="1093">
        <f t="shared" si="8"/>
        <v>111</v>
      </c>
      <c r="R37" s="1171" t="s">
        <v>1388</v>
      </c>
      <c r="S37" s="1172">
        <f t="shared" si="10"/>
        <v>100</v>
      </c>
      <c r="T37" s="1171" t="s">
        <v>1388</v>
      </c>
      <c r="U37" s="1172">
        <f t="shared" si="11"/>
        <v>100</v>
      </c>
      <c r="V37" s="1171" t="s">
        <v>1388</v>
      </c>
      <c r="W37" s="1172">
        <f t="shared" si="12"/>
        <v>100</v>
      </c>
      <c r="X37" s="1173"/>
      <c r="Y37" s="1143"/>
      <c r="Z37" s="1182">
        <f t="shared" si="13"/>
        <v>111</v>
      </c>
      <c r="AA37" s="1150">
        <f t="shared" si="3"/>
        <v>1</v>
      </c>
      <c r="AB37" s="1150">
        <f t="shared" si="4"/>
        <v>1</v>
      </c>
      <c r="AC37" s="1150">
        <f t="shared" si="5"/>
        <v>1</v>
      </c>
    </row>
    <row r="38" ht="16.2" spans="1:29">
      <c r="A38" s="1051" t="s">
        <v>1407</v>
      </c>
      <c r="B38" s="1049" t="s">
        <v>1513</v>
      </c>
      <c r="C38" s="1050"/>
      <c r="D38" s="972">
        <v>100</v>
      </c>
      <c r="E38" s="1050"/>
      <c r="F38" s="972" t="e">
        <f>LOOKUP(E38,117:117,118:118)-LOOKUP(C38,117:117,118:118)+100</f>
        <v>#N/A</v>
      </c>
      <c r="G38" s="1050"/>
      <c r="H38" s="972" t="e">
        <f>LOOKUP(G38,117:117,118:118)-LOOKUP(C38,117:117,118:118)+100</f>
        <v>#N/A</v>
      </c>
      <c r="I38" s="1144"/>
      <c r="J38" s="972" t="e">
        <f>LOOKUP(I38,117:117,118:118)-LOOKUP(C38,117:117,118:118)+100</f>
        <v>#N/A</v>
      </c>
      <c r="K38" s="1138"/>
      <c r="L38" s="1132"/>
      <c r="M38" s="1117"/>
      <c r="N38" s="1117"/>
      <c r="O38" s="1131"/>
      <c r="P38" s="1143"/>
      <c r="Q38" s="1093" t="str">
        <f t="shared" si="8"/>
        <v>宗地面积</v>
      </c>
      <c r="R38" s="1077" t="s">
        <v>1388</v>
      </c>
      <c r="S38" s="1146" t="e">
        <f t="shared" si="10"/>
        <v>#N/A</v>
      </c>
      <c r="T38" s="1077" t="s">
        <v>1388</v>
      </c>
      <c r="U38" s="1146" t="e">
        <f t="shared" si="11"/>
        <v>#N/A</v>
      </c>
      <c r="V38" s="1077" t="s">
        <v>1388</v>
      </c>
      <c r="W38" s="1146" t="e">
        <f t="shared" si="12"/>
        <v>#N/A</v>
      </c>
      <c r="X38" s="1160"/>
      <c r="Y38" s="1143"/>
      <c r="Z38" s="1150" t="str">
        <f t="shared" si="13"/>
        <v>宗地面积</v>
      </c>
      <c r="AA38" s="1150" t="e">
        <f t="shared" si="3"/>
        <v>#N/A</v>
      </c>
      <c r="AB38" s="1150" t="e">
        <f t="shared" si="4"/>
        <v>#N/A</v>
      </c>
      <c r="AC38" s="1150" t="e">
        <f t="shared" si="5"/>
        <v>#N/A</v>
      </c>
    </row>
    <row r="39" ht="15" spans="1:29">
      <c r="A39" s="1051"/>
      <c r="B39" s="1000" t="s">
        <v>1514</v>
      </c>
      <c r="C39" s="1052"/>
      <c r="D39" s="1012">
        <v>100</v>
      </c>
      <c r="E39" s="1052"/>
      <c r="F39" s="1012">
        <f>SUMIF(119:119,E39,120:120)-SUMIF(119:119,C39,120:120)+100</f>
        <v>100</v>
      </c>
      <c r="G39" s="1052"/>
      <c r="H39" s="1012">
        <f>SUMIF(119:119,G39,120:120)-SUMIF(119:119,C39,120:120)+100</f>
        <v>100</v>
      </c>
      <c r="I39" s="1052"/>
      <c r="J39" s="1012">
        <f>SUMIF(119:119,I39,120:120)-SUMIF(119:119,C39,120:120)+100</f>
        <v>100</v>
      </c>
      <c r="K39" s="1139"/>
      <c r="L39" s="1132"/>
      <c r="M39" s="1117"/>
      <c r="N39" s="1117"/>
      <c r="O39" s="1131"/>
      <c r="P39" s="1143"/>
      <c r="Q39" s="1093" t="str">
        <f t="shared" ref="Q39:Q45" si="14">B39</f>
        <v>宗地形状</v>
      </c>
      <c r="R39" s="1077" t="s">
        <v>1388</v>
      </c>
      <c r="S39" s="1146">
        <f t="shared" si="10"/>
        <v>100</v>
      </c>
      <c r="T39" s="1077" t="s">
        <v>1388</v>
      </c>
      <c r="U39" s="1146">
        <f t="shared" si="11"/>
        <v>100</v>
      </c>
      <c r="V39" s="1077" t="s">
        <v>1388</v>
      </c>
      <c r="W39" s="1146">
        <f t="shared" si="12"/>
        <v>100</v>
      </c>
      <c r="X39" s="1160"/>
      <c r="Y39" s="1143"/>
      <c r="Z39" s="1150" t="str">
        <f t="shared" si="13"/>
        <v>宗地形状</v>
      </c>
      <c r="AA39" s="1150">
        <f t="shared" si="3"/>
        <v>1</v>
      </c>
      <c r="AB39" s="1150">
        <f t="shared" si="4"/>
        <v>1</v>
      </c>
      <c r="AC39" s="1150">
        <f t="shared" si="5"/>
        <v>1</v>
      </c>
    </row>
    <row r="40" ht="15" spans="1:29">
      <c r="A40" s="1051"/>
      <c r="B40" s="1000" t="s">
        <v>1515</v>
      </c>
      <c r="C40" s="1052"/>
      <c r="D40" s="1012">
        <v>100</v>
      </c>
      <c r="E40" s="1052"/>
      <c r="F40" s="1012">
        <f>SUMIF(121:121,E40,122:122)-SUMIF(121:121,C40,122:122)+100</f>
        <v>100</v>
      </c>
      <c r="G40" s="1052"/>
      <c r="H40" s="1012">
        <f>SUMIF(121:121,G40,122:122)-SUMIF(121:121,C40,122:122)+100</f>
        <v>100</v>
      </c>
      <c r="I40" s="1052"/>
      <c r="J40" s="1012">
        <f>SUMIF(121:121,I40,122:122)-SUMIF(121:121,C40,122:122)+100</f>
        <v>100</v>
      </c>
      <c r="K40" s="1139"/>
      <c r="L40" s="1132"/>
      <c r="M40" s="1117"/>
      <c r="N40" s="1117"/>
      <c r="O40" s="1131"/>
      <c r="P40" s="1143"/>
      <c r="Q40" s="1093" t="str">
        <f t="shared" si="14"/>
        <v>临街宽度及深度</v>
      </c>
      <c r="R40" s="1077" t="s">
        <v>1388</v>
      </c>
      <c r="S40" s="1146">
        <f t="shared" si="10"/>
        <v>100</v>
      </c>
      <c r="T40" s="1077" t="s">
        <v>1388</v>
      </c>
      <c r="U40" s="1146">
        <f t="shared" si="11"/>
        <v>100</v>
      </c>
      <c r="V40" s="1077" t="s">
        <v>1388</v>
      </c>
      <c r="W40" s="1146">
        <f t="shared" si="12"/>
        <v>100</v>
      </c>
      <c r="X40" s="1160"/>
      <c r="Y40" s="1143"/>
      <c r="Z40" s="1150" t="str">
        <f t="shared" si="13"/>
        <v>临街宽度及深度</v>
      </c>
      <c r="AA40" s="1150">
        <f t="shared" si="3"/>
        <v>1</v>
      </c>
      <c r="AB40" s="1150">
        <f t="shared" si="4"/>
        <v>1</v>
      </c>
      <c r="AC40" s="1150">
        <f t="shared" si="5"/>
        <v>1</v>
      </c>
    </row>
    <row r="41" s="953" customFormat="1" ht="15" spans="1:29">
      <c r="A41" s="1053"/>
      <c r="B41" s="1000" t="s">
        <v>1516</v>
      </c>
      <c r="C41" s="1054"/>
      <c r="D41" s="1002">
        <v>100</v>
      </c>
      <c r="E41" s="1054"/>
      <c r="F41" s="1012">
        <f>SUMIF(123:123,E41,124:124)-SUMIF(123:123,C41,124:124)+100</f>
        <v>100</v>
      </c>
      <c r="G41" s="1054"/>
      <c r="H41" s="1012">
        <f>SUMIF(123:123,G41,124:124)-SUMIF(123:123,C41,124:124)+100</f>
        <v>100</v>
      </c>
      <c r="I41" s="1054"/>
      <c r="J41" s="1012">
        <f>SUMIF(123:123,I41,124:124)-SUMIF(123:123,C41,124:124)+100</f>
        <v>100</v>
      </c>
      <c r="K41" s="1139"/>
      <c r="L41" s="1121"/>
      <c r="M41" s="1122"/>
      <c r="N41" s="1122"/>
      <c r="O41" s="1124"/>
      <c r="P41" s="1143"/>
      <c r="Q41" s="1093" t="str">
        <f t="shared" si="14"/>
        <v>宗地开发程度</v>
      </c>
      <c r="R41" s="1123" t="s">
        <v>1388</v>
      </c>
      <c r="S41" s="1168">
        <f t="shared" si="10"/>
        <v>100</v>
      </c>
      <c r="T41" s="1123" t="s">
        <v>1388</v>
      </c>
      <c r="U41" s="1168">
        <f t="shared" si="11"/>
        <v>100</v>
      </c>
      <c r="V41" s="1123" t="s">
        <v>1388</v>
      </c>
      <c r="W41" s="1168">
        <f t="shared" si="12"/>
        <v>100</v>
      </c>
      <c r="X41" s="1169"/>
      <c r="Y41" s="1143"/>
      <c r="Z41" s="1181" t="str">
        <f t="shared" si="13"/>
        <v>宗地开发程度</v>
      </c>
      <c r="AA41" s="1181">
        <f t="shared" si="3"/>
        <v>1</v>
      </c>
      <c r="AB41" s="1181">
        <f t="shared" si="4"/>
        <v>1</v>
      </c>
      <c r="AC41" s="1181">
        <f t="shared" si="5"/>
        <v>1</v>
      </c>
    </row>
    <row r="42" ht="15" spans="1:29">
      <c r="A42" s="1051"/>
      <c r="B42" s="1000" t="s">
        <v>1517</v>
      </c>
      <c r="C42" s="1052"/>
      <c r="D42" s="1012">
        <v>100</v>
      </c>
      <c r="E42" s="1052"/>
      <c r="F42" s="1012">
        <f>SUMIF(125:125,E42,126:126)-SUMIF(125:125,C42,126:126)+100</f>
        <v>100</v>
      </c>
      <c r="G42" s="1052"/>
      <c r="H42" s="1012">
        <f>SUMIF(125:125,G42,126:126)-SUMIF(125:125,C42,126:126)+100</f>
        <v>100</v>
      </c>
      <c r="I42" s="1052"/>
      <c r="J42" s="1012">
        <f>SUMIF(125:125,I42,126:126)-SUMIF(125:125,C42,126:126)+100</f>
        <v>100</v>
      </c>
      <c r="K42" s="1139"/>
      <c r="L42" s="1132"/>
      <c r="M42" s="1117"/>
      <c r="N42" s="1117"/>
      <c r="O42" s="1131"/>
      <c r="P42" s="1143" t="s">
        <v>1409</v>
      </c>
      <c r="Q42" s="1093" t="str">
        <f t="shared" si="14"/>
        <v>工程地质条件</v>
      </c>
      <c r="R42" s="1077" t="s">
        <v>1388</v>
      </c>
      <c r="S42" s="1146">
        <f t="shared" si="10"/>
        <v>100</v>
      </c>
      <c r="T42" s="1077" t="s">
        <v>1388</v>
      </c>
      <c r="U42" s="1146">
        <f t="shared" si="11"/>
        <v>100</v>
      </c>
      <c r="V42" s="1077" t="s">
        <v>1388</v>
      </c>
      <c r="W42" s="1146">
        <f t="shared" si="12"/>
        <v>100</v>
      </c>
      <c r="X42" s="1160"/>
      <c r="Y42" s="1143" t="s">
        <v>1409</v>
      </c>
      <c r="Z42" s="1150" t="str">
        <f t="shared" si="13"/>
        <v>工程地质条件</v>
      </c>
      <c r="AA42" s="1150">
        <f t="shared" si="3"/>
        <v>1</v>
      </c>
      <c r="AB42" s="1150">
        <f t="shared" si="4"/>
        <v>1</v>
      </c>
      <c r="AC42" s="1150">
        <f t="shared" si="5"/>
        <v>1</v>
      </c>
    </row>
    <row r="43" ht="15" spans="1:29">
      <c r="A43" s="1051"/>
      <c r="B43" s="1055">
        <v>111</v>
      </c>
      <c r="C43" s="1010"/>
      <c r="D43" s="1012">
        <v>100</v>
      </c>
      <c r="E43" s="1010"/>
      <c r="F43" s="1012">
        <f>SUMIF(127:127,E43,128:128)-SUMIF(127:127,C43,128:128)+100</f>
        <v>100</v>
      </c>
      <c r="G43" s="1010"/>
      <c r="H43" s="1012">
        <f>SUMIF(127:127,G43,128:128)-SUMIF(127:127,C43,128:128)+100</f>
        <v>100</v>
      </c>
      <c r="I43" s="1009"/>
      <c r="J43" s="1012">
        <f>SUMIF(127:127,I43,128:128)-SUMIF(127:127,C43,128:128)+100</f>
        <v>100</v>
      </c>
      <c r="K43" s="1138"/>
      <c r="L43" s="1132"/>
      <c r="M43" s="1117"/>
      <c r="N43" s="1117"/>
      <c r="O43" s="1131"/>
      <c r="P43" s="1143"/>
      <c r="Q43" s="1093">
        <f t="shared" si="14"/>
        <v>111</v>
      </c>
      <c r="R43" s="1077" t="s">
        <v>1388</v>
      </c>
      <c r="S43" s="1146">
        <f t="shared" si="10"/>
        <v>100</v>
      </c>
      <c r="T43" s="1077" t="s">
        <v>1388</v>
      </c>
      <c r="U43" s="1146">
        <f t="shared" si="11"/>
        <v>100</v>
      </c>
      <c r="V43" s="1077" t="s">
        <v>1388</v>
      </c>
      <c r="W43" s="1146">
        <f t="shared" si="12"/>
        <v>100</v>
      </c>
      <c r="X43" s="1160"/>
      <c r="Y43" s="1143"/>
      <c r="Z43" s="1150">
        <f t="shared" si="13"/>
        <v>111</v>
      </c>
      <c r="AA43" s="1150">
        <f t="shared" si="3"/>
        <v>1</v>
      </c>
      <c r="AB43" s="1150">
        <f t="shared" si="4"/>
        <v>1</v>
      </c>
      <c r="AC43" s="1150">
        <f t="shared" si="5"/>
        <v>1</v>
      </c>
    </row>
    <row r="44" ht="15" spans="1:29">
      <c r="A44" s="1051"/>
      <c r="B44" s="1055">
        <v>111</v>
      </c>
      <c r="C44" s="1010"/>
      <c r="D44" s="1012">
        <v>100</v>
      </c>
      <c r="E44" s="1010"/>
      <c r="F44" s="1012">
        <f>SUMIF(129:129,E44,130:130)-SUMIF(129:129,C44,130:130)+100</f>
        <v>100</v>
      </c>
      <c r="G44" s="1010"/>
      <c r="H44" s="1012">
        <f>SUMIF(129:129,G44,130:130)-SUMIF(129:129,C44,130:130)+100</f>
        <v>100</v>
      </c>
      <c r="I44" s="1009"/>
      <c r="J44" s="1012">
        <f>SUMIF(129:129,I44,130:130)-SUMIF(129:129,C44,130:130)+100</f>
        <v>100</v>
      </c>
      <c r="K44" s="1138"/>
      <c r="L44" s="1132"/>
      <c r="M44" s="1117"/>
      <c r="N44" s="1117"/>
      <c r="O44" s="1131"/>
      <c r="P44" s="1143"/>
      <c r="Q44" s="1093">
        <f t="shared" si="14"/>
        <v>111</v>
      </c>
      <c r="R44" s="1077" t="s">
        <v>1388</v>
      </c>
      <c r="S44" s="1146">
        <f t="shared" si="10"/>
        <v>100</v>
      </c>
      <c r="T44" s="1077" t="s">
        <v>1388</v>
      </c>
      <c r="U44" s="1146">
        <f t="shared" si="11"/>
        <v>100</v>
      </c>
      <c r="V44" s="1077" t="s">
        <v>1388</v>
      </c>
      <c r="W44" s="1146">
        <f t="shared" si="12"/>
        <v>100</v>
      </c>
      <c r="X44" s="1160"/>
      <c r="Y44" s="1143"/>
      <c r="Z44" s="1150">
        <f t="shared" si="13"/>
        <v>111</v>
      </c>
      <c r="AA44" s="1150">
        <f t="shared" si="3"/>
        <v>1</v>
      </c>
      <c r="AB44" s="1150">
        <f t="shared" si="4"/>
        <v>1</v>
      </c>
      <c r="AC44" s="1150">
        <f t="shared" si="5"/>
        <v>1</v>
      </c>
    </row>
    <row r="45" s="955" customFormat="1" ht="15.75" spans="1:29">
      <c r="A45" s="1056"/>
      <c r="B45" s="1055">
        <v>111</v>
      </c>
      <c r="C45" s="1057"/>
      <c r="D45" s="1293">
        <v>100</v>
      </c>
      <c r="E45" s="1010"/>
      <c r="F45" s="1016">
        <f>SUMIF(131:131,E45,132:132)-SUMIF(131:131,C45,132:132)+100</f>
        <v>100</v>
      </c>
      <c r="G45" s="1010"/>
      <c r="H45" s="1016">
        <f>SUMIF(131:131,G45,132:132)-SUMIF(131:131,C45,132:132)+100</f>
        <v>100</v>
      </c>
      <c r="I45" s="1010"/>
      <c r="J45" s="1016">
        <f>SUMIF(131:131,I45,132:132)-SUMIF(131:131,C45,132:132)+100</f>
        <v>100</v>
      </c>
      <c r="K45" s="1145"/>
      <c r="L45" s="1130"/>
      <c r="M45" s="1141"/>
      <c r="N45" s="1141"/>
      <c r="O45" s="1142"/>
      <c r="P45" s="1143"/>
      <c r="Q45" s="1093">
        <f t="shared" si="14"/>
        <v>111</v>
      </c>
      <c r="R45" s="1171" t="s">
        <v>1388</v>
      </c>
      <c r="S45" s="1172">
        <f t="shared" si="10"/>
        <v>100</v>
      </c>
      <c r="T45" s="1171" t="s">
        <v>1388</v>
      </c>
      <c r="U45" s="1172">
        <f t="shared" si="11"/>
        <v>100</v>
      </c>
      <c r="V45" s="1171" t="s">
        <v>1388</v>
      </c>
      <c r="W45" s="1172">
        <f t="shared" si="12"/>
        <v>100</v>
      </c>
      <c r="X45" s="1173"/>
      <c r="Y45" s="1143"/>
      <c r="Z45" s="1182">
        <f t="shared" si="13"/>
        <v>111</v>
      </c>
      <c r="AA45" s="1150">
        <f t="shared" si="3"/>
        <v>1</v>
      </c>
      <c r="AB45" s="1150">
        <f t="shared" si="4"/>
        <v>1</v>
      </c>
      <c r="AC45" s="1150">
        <f t="shared" si="5"/>
        <v>1</v>
      </c>
    </row>
    <row r="46" ht="14.4" spans="1:29">
      <c r="A46" s="1058" t="s">
        <v>1500</v>
      </c>
      <c r="B46" s="1059" t="s">
        <v>1518</v>
      </c>
      <c r="C46" s="1060" t="s">
        <v>124</v>
      </c>
      <c r="D46" s="1061"/>
      <c r="E46" s="1062"/>
      <c r="F46" s="1063"/>
      <c r="G46" s="1064"/>
      <c r="H46" s="1065"/>
      <c r="I46" s="1062"/>
      <c r="J46" s="1065"/>
      <c r="K46" s="1146"/>
      <c r="L46" s="1147"/>
      <c r="M46" s="1074"/>
      <c r="N46" s="1117"/>
      <c r="O46" s="1074"/>
      <c r="P46" s="1093" t="str">
        <f>A46</f>
        <v>成交单价</v>
      </c>
      <c r="Q46" s="1093"/>
      <c r="R46" s="1150">
        <f>E46</f>
        <v>0</v>
      </c>
      <c r="S46" s="1150"/>
      <c r="T46" s="1150">
        <f>G46</f>
        <v>0</v>
      </c>
      <c r="U46" s="1150"/>
      <c r="V46" s="1150">
        <f>I46</f>
        <v>0</v>
      </c>
      <c r="W46" s="1150"/>
      <c r="X46" s="1081"/>
      <c r="Y46" s="1183"/>
      <c r="Z46" s="1081"/>
      <c r="AA46" s="1081"/>
      <c r="AB46" s="1081"/>
      <c r="AC46" s="1081"/>
    </row>
    <row r="47" ht="15.15" spans="1:29">
      <c r="A47" s="1066" t="s">
        <v>1421</v>
      </c>
      <c r="B47" s="1067"/>
      <c r="C47" s="1068" t="e">
        <f>R48</f>
        <v>#DIV/0!</v>
      </c>
      <c r="D47" s="1069" t="s">
        <v>1422</v>
      </c>
      <c r="E47" s="1068" t="e">
        <f>R47</f>
        <v>#DIV/0!</v>
      </c>
      <c r="F47" s="1070"/>
      <c r="G47" s="1071" t="e">
        <f>T47</f>
        <v>#DIV/0!</v>
      </c>
      <c r="H47" s="1070"/>
      <c r="I47" s="1068" t="e">
        <f>V47</f>
        <v>#DIV/0!</v>
      </c>
      <c r="J47" s="1070"/>
      <c r="K47" s="1148">
        <f>F47+H47+J47</f>
        <v>0</v>
      </c>
      <c r="L47" s="1147"/>
      <c r="M47" s="1074"/>
      <c r="N47" s="1074"/>
      <c r="O47" s="1074"/>
      <c r="P47" s="1093" t="str">
        <f>A47</f>
        <v>比较价值（元/平方米）</v>
      </c>
      <c r="Q47" s="1093"/>
      <c r="R47" s="1150" t="e">
        <f>ROUND(PRODUCT(R46,AA7:AA45),0)</f>
        <v>#DIV/0!</v>
      </c>
      <c r="S47" s="1150"/>
      <c r="T47" s="1150" t="e">
        <f>ROUND(PRODUCT(T46,AB7:AB45),0)</f>
        <v>#DIV/0!</v>
      </c>
      <c r="U47" s="1150"/>
      <c r="V47" s="1150" t="e">
        <f>ROUND(PRODUCT(V46,AC7:AC45),0)</f>
        <v>#DIV/0!</v>
      </c>
      <c r="W47" s="1150"/>
      <c r="X47" s="1081"/>
      <c r="Y47" s="1081"/>
      <c r="Z47" s="1081"/>
      <c r="AA47" s="1081"/>
      <c r="AB47" s="1081"/>
      <c r="AC47" s="1081"/>
    </row>
    <row r="48" ht="15.15" spans="1:29">
      <c r="A48" s="1072" t="s">
        <v>1519</v>
      </c>
      <c r="B48" s="1073"/>
      <c r="C48" s="982" t="e">
        <f>R48</f>
        <v>#DIV/0!</v>
      </c>
      <c r="D48" s="982"/>
      <c r="E48" s="982"/>
      <c r="F48" s="982"/>
      <c r="G48" s="982"/>
      <c r="H48" s="982"/>
      <c r="I48" s="982"/>
      <c r="J48" s="982"/>
      <c r="K48" s="1093"/>
      <c r="L48" s="1147"/>
      <c r="M48" s="1074"/>
      <c r="N48" s="1074"/>
      <c r="O48" s="1074"/>
      <c r="P48" s="1149" t="str">
        <f>A48</f>
        <v>估价对象XX用房的比较价值（楼面单价，元/平方米）</v>
      </c>
      <c r="Q48" s="1174"/>
      <c r="R48" s="1175" t="e">
        <f>ROUND(IF(D47="简单平均",AVERAGE(R47:W47),R47*F47+T47*H47+V47*J47),0)</f>
        <v>#DIV/0!</v>
      </c>
      <c r="S48" s="1175"/>
      <c r="T48" s="1175"/>
      <c r="U48" s="1175"/>
      <c r="V48" s="1175"/>
      <c r="W48" s="1175"/>
      <c r="X48" s="1081"/>
      <c r="Y48" s="1081"/>
      <c r="Z48" s="1081"/>
      <c r="AA48" s="1081"/>
      <c r="AB48" s="1081"/>
      <c r="AC48" s="1081"/>
    </row>
    <row r="49" spans="1:29">
      <c r="A49" s="1074"/>
      <c r="B49" s="1074"/>
      <c r="C49" s="1074"/>
      <c r="D49" s="1074"/>
      <c r="E49" s="1074"/>
      <c r="F49" s="1074"/>
      <c r="G49" s="1074"/>
      <c r="H49" s="1074"/>
      <c r="I49" s="1074"/>
      <c r="J49" s="1074"/>
      <c r="K49" s="1074"/>
      <c r="L49" s="1074"/>
      <c r="M49" s="1074"/>
      <c r="N49" s="1074"/>
      <c r="O49" s="1074"/>
      <c r="P49" s="1074"/>
      <c r="Q49" s="1074"/>
      <c r="R49" s="1074"/>
      <c r="S49" s="1074"/>
      <c r="T49" s="1074"/>
      <c r="U49" s="1074"/>
      <c r="V49" s="1074"/>
      <c r="W49" s="1074"/>
      <c r="X49" s="1074"/>
      <c r="Y49" s="1074"/>
      <c r="Z49" s="1074"/>
      <c r="AA49" s="1074"/>
      <c r="AB49" s="1074"/>
      <c r="AC49" s="1074"/>
    </row>
    <row r="50" spans="1:29">
      <c r="A50" s="1074"/>
      <c r="B50" s="1074"/>
      <c r="C50" s="1074"/>
      <c r="D50" s="1074"/>
      <c r="E50" s="1074"/>
      <c r="F50" s="1074"/>
      <c r="G50" s="1074"/>
      <c r="H50" s="1074"/>
      <c r="I50" s="1074"/>
      <c r="J50" s="1074"/>
      <c r="K50" s="1074"/>
      <c r="L50" s="1074"/>
      <c r="M50" s="1074"/>
      <c r="N50" s="1074"/>
      <c r="O50" s="1074"/>
      <c r="P50" s="1074"/>
      <c r="Q50" s="1074"/>
      <c r="R50" s="1074"/>
      <c r="S50" s="1074"/>
      <c r="T50" s="1074"/>
      <c r="U50" s="1074"/>
      <c r="V50" s="1074"/>
      <c r="W50" s="1074"/>
      <c r="X50" s="1074"/>
      <c r="Y50" s="1074"/>
      <c r="Z50" s="1074"/>
      <c r="AA50" s="1074"/>
      <c r="AB50" s="1074"/>
      <c r="AC50" s="1074"/>
    </row>
    <row r="51" ht="13.5" customHeight="1" spans="1:29">
      <c r="A51" s="1074"/>
      <c r="B51" s="1074"/>
      <c r="C51" s="1075" t="s">
        <v>1424</v>
      </c>
      <c r="D51" s="1076"/>
      <c r="E51" s="1077" t="e">
        <f>IF(E46&lt;E47,E47/E46-1,E46/E47-1)</f>
        <v>#DIV/0!</v>
      </c>
      <c r="F51" s="1078" t="e">
        <f>IF(OR(E51&gt;=0.3,E51&lt;=-0.3),"超过30%","")</f>
        <v>#DIV/0!</v>
      </c>
      <c r="G51" s="1077" t="e">
        <f>IF(G46&lt;G47,G47/G46-1,G46/G47-1)</f>
        <v>#DIV/0!</v>
      </c>
      <c r="H51" s="1078" t="e">
        <f>IF(OR(G51&gt;=0.3,G51&lt;=-0.3),"超过30%","")</f>
        <v>#DIV/0!</v>
      </c>
      <c r="I51" s="1077" t="e">
        <f>IF(I46&lt;I47,I47/I46-1,I46/I47-1)</f>
        <v>#DIV/0!</v>
      </c>
      <c r="J51" s="1078" t="e">
        <f>IF(OR(I51&gt;=0.3,I51&lt;=-0.3),"超过30%","")</f>
        <v>#DIV/0!</v>
      </c>
      <c r="K51" s="1074"/>
      <c r="L51" s="1074"/>
      <c r="M51" s="1074"/>
      <c r="N51" s="1074"/>
      <c r="O51" s="1074"/>
      <c r="P51" s="1074"/>
      <c r="Q51" s="1074"/>
      <c r="R51" s="1074"/>
      <c r="S51" s="1074"/>
      <c r="T51" s="1074"/>
      <c r="U51" s="1074"/>
      <c r="V51" s="1074"/>
      <c r="W51" s="1074"/>
      <c r="X51" s="1074"/>
      <c r="Y51" s="1074"/>
      <c r="Z51" s="1074"/>
      <c r="AA51" s="1074"/>
      <c r="AB51" s="1074"/>
      <c r="AC51" s="1074"/>
    </row>
    <row r="52" ht="13.5" customHeight="1" spans="1:29">
      <c r="A52" s="1074"/>
      <c r="B52" s="1074"/>
      <c r="C52" s="1075" t="s">
        <v>1425</v>
      </c>
      <c r="D52" s="1079"/>
      <c r="E52" s="1077" t="e">
        <f>IF(E47&lt;G47,G47/E47-1,E47/G47-1)</f>
        <v>#DIV/0!</v>
      </c>
      <c r="F52" s="1078" t="e">
        <f>IF(OR(E52&gt;=0.2,E52&lt;=-0.2),"超过20%","")</f>
        <v>#DIV/0!</v>
      </c>
      <c r="G52" s="1077" t="e">
        <f>IF(G47&lt;I47,I47/G47-1,G47/I47-1)</f>
        <v>#DIV/0!</v>
      </c>
      <c r="H52" s="1078" t="e">
        <f>IF(OR(G52&gt;=0.2,G52&lt;=-0.2),"超过20%","")</f>
        <v>#DIV/0!</v>
      </c>
      <c r="I52" s="1077" t="e">
        <f>IF(I47&lt;E47,E47/I47-1,I47/E47-1)</f>
        <v>#DIV/0!</v>
      </c>
      <c r="J52" s="1078" t="e">
        <f>IF(OR(I52&gt;=0.2,I52&lt;=-0.2),"超过20%","")</f>
        <v>#DIV/0!</v>
      </c>
      <c r="K52" s="1074"/>
      <c r="L52" s="1074"/>
      <c r="M52" s="1074"/>
      <c r="N52" s="1074"/>
      <c r="O52" s="1074"/>
      <c r="P52" s="1074"/>
      <c r="Q52" s="1074"/>
      <c r="R52" s="1074"/>
      <c r="S52" s="1074"/>
      <c r="T52" s="1074"/>
      <c r="U52" s="1074"/>
      <c r="V52" s="1074"/>
      <c r="W52" s="1074"/>
      <c r="X52" s="1074"/>
      <c r="Y52" s="1074"/>
      <c r="Z52" s="1074"/>
      <c r="AA52" s="1074"/>
      <c r="AB52" s="1074"/>
      <c r="AC52" s="1074"/>
    </row>
    <row r="53" s="956" customFormat="1" ht="13.5" customHeight="1" spans="1:29">
      <c r="A53" s="1080"/>
      <c r="B53" s="1080"/>
      <c r="C53" s="1075" t="s">
        <v>1426</v>
      </c>
      <c r="D53" s="1079"/>
      <c r="E53" s="1077" t="e">
        <f>IF(E46&lt;G46,G46/E46-1,E46/G46-1)</f>
        <v>#DIV/0!</v>
      </c>
      <c r="F53" s="1078" t="e">
        <f>IF(OR(E53&gt;=0.3,E53&lt;=-0.3),"超过30%","")</f>
        <v>#DIV/0!</v>
      </c>
      <c r="G53" s="1077" t="e">
        <f>IF(G46&lt;I46,I46/G46-1,G46/I46-1)</f>
        <v>#DIV/0!</v>
      </c>
      <c r="H53" s="1078" t="e">
        <f>IF(OR(G53&gt;=0.3,G53&lt;=-0.3),"超过30%","")</f>
        <v>#DIV/0!</v>
      </c>
      <c r="I53" s="1077" t="e">
        <f>IF(I46&lt;E46,E46/I46-1,I46/E46-1)</f>
        <v>#DIV/0!</v>
      </c>
      <c r="J53" s="1078" t="e">
        <f>IF(OR(I53&gt;=0.3,I53&lt;=-0.3),"超过30%","")</f>
        <v>#DIV/0!</v>
      </c>
      <c r="K53" s="1080"/>
      <c r="L53" s="1080"/>
      <c r="M53" s="1080"/>
      <c r="N53" s="1080"/>
      <c r="O53" s="1080"/>
      <c r="P53" s="1080"/>
      <c r="Q53" s="1080"/>
      <c r="R53" s="1080"/>
      <c r="S53" s="1080"/>
      <c r="T53" s="1080"/>
      <c r="U53" s="1080"/>
      <c r="V53" s="1080"/>
      <c r="W53" s="1080"/>
      <c r="X53" s="1080"/>
      <c r="Y53" s="1080"/>
      <c r="Z53" s="1080"/>
      <c r="AA53" s="1080"/>
      <c r="AB53" s="1080"/>
      <c r="AC53" s="1080"/>
    </row>
    <row r="54" s="956" customFormat="1" ht="14.55" spans="1:29">
      <c r="A54" s="1080"/>
      <c r="B54" s="1074"/>
      <c r="C54" s="1081"/>
      <c r="D54" s="1082"/>
      <c r="E54" s="1082"/>
      <c r="F54" s="1082"/>
      <c r="G54" s="1082"/>
      <c r="H54" s="1082"/>
      <c r="I54" s="1082"/>
      <c r="J54" s="1082"/>
      <c r="K54" s="1080"/>
      <c r="L54" s="1080"/>
      <c r="M54" s="1080"/>
      <c r="N54" s="1080"/>
      <c r="O54" s="1080"/>
      <c r="P54" s="1080"/>
      <c r="Q54" s="1080"/>
      <c r="R54" s="1080"/>
      <c r="S54" s="1080"/>
      <c r="T54" s="1080"/>
      <c r="U54" s="1080"/>
      <c r="V54" s="1080"/>
      <c r="W54" s="1080"/>
      <c r="X54" s="1080"/>
      <c r="Y54" s="1080"/>
      <c r="Z54" s="1080"/>
      <c r="AA54" s="1080"/>
      <c r="AB54" s="1080"/>
      <c r="AC54" s="1080"/>
    </row>
    <row r="55" ht="27" customHeight="1" spans="1:29">
      <c r="A55" s="1083" t="s">
        <v>1520</v>
      </c>
      <c r="B55" s="1084" t="s">
        <v>1521</v>
      </c>
      <c r="C55" s="1085" t="s">
        <v>1522</v>
      </c>
      <c r="D55" s="1086" t="s">
        <v>1523</v>
      </c>
      <c r="E55" s="1084" t="s">
        <v>1524</v>
      </c>
      <c r="F55" s="1294" t="s">
        <v>1525</v>
      </c>
      <c r="G55" s="971" t="s">
        <v>1526</v>
      </c>
      <c r="H55" s="1088"/>
      <c r="I55" s="1295" t="s">
        <v>1527</v>
      </c>
      <c r="J55" s="1296">
        <f>项目基本情况!F35</f>
        <v>0</v>
      </c>
      <c r="K55" s="1151" t="s">
        <v>1528</v>
      </c>
      <c r="L55" s="1074"/>
      <c r="M55" s="1074"/>
      <c r="N55" s="1074"/>
      <c r="O55" s="1074"/>
      <c r="P55" s="1074"/>
      <c r="Q55" s="1074"/>
      <c r="R55" s="1074"/>
      <c r="S55" s="1074"/>
      <c r="T55" s="1074"/>
      <c r="U55" s="1074"/>
      <c r="V55" s="1074"/>
      <c r="W55" s="1074"/>
      <c r="X55" s="1074"/>
      <c r="Y55" s="1074"/>
      <c r="Z55" s="1074"/>
      <c r="AA55" s="1074"/>
      <c r="AB55" s="1074"/>
      <c r="AC55" s="1074"/>
    </row>
    <row r="56" s="957" customFormat="1" spans="1:29">
      <c r="A56" s="1089" t="s">
        <v>1529</v>
      </c>
      <c r="B56" s="262" t="e">
        <f>C48</f>
        <v>#DIV/0!</v>
      </c>
      <c r="C56" s="310">
        <v>1</v>
      </c>
      <c r="D56" s="1090">
        <v>1</v>
      </c>
      <c r="E56" s="310">
        <f>'数据-汇总表'!E8+'数据-汇总表'!E9</f>
        <v>0</v>
      </c>
      <c r="F56" s="297" t="e">
        <f t="shared" ref="F56:F65" si="15">ROUND(B56*E56/10000,0)</f>
        <v>#DIV/0!</v>
      </c>
      <c r="G56" s="1092"/>
      <c r="H56" s="1093"/>
      <c r="I56" s="1297">
        <v>1</v>
      </c>
      <c r="J56" s="1298">
        <v>1</v>
      </c>
      <c r="K56" s="1080"/>
      <c r="L56" s="1153"/>
      <c r="M56" s="1153"/>
      <c r="N56" s="1153"/>
      <c r="O56" s="1153"/>
      <c r="P56" s="1153"/>
      <c r="Q56" s="1153"/>
      <c r="R56" s="1153"/>
      <c r="S56" s="1153"/>
      <c r="T56" s="1153"/>
      <c r="U56" s="1153"/>
      <c r="V56" s="1153"/>
      <c r="W56" s="1153"/>
      <c r="X56" s="1153"/>
      <c r="Y56" s="1153"/>
      <c r="Z56" s="1153"/>
      <c r="AA56" s="1153"/>
      <c r="AB56" s="1153"/>
      <c r="AC56" s="1153"/>
    </row>
    <row r="57" s="957" customFormat="1" spans="1:29">
      <c r="A57" s="1094" t="s">
        <v>1530</v>
      </c>
      <c r="B57" s="262" t="e">
        <f>ROUND($C$48*C57*D57,0)</f>
        <v>#DIV/0!</v>
      </c>
      <c r="C57" s="1095">
        <f t="shared" ref="C57:C65" si="16">IF($C$55="北京市系数",I57,J57)</f>
        <v>0</v>
      </c>
      <c r="D57" s="1096">
        <v>0.25</v>
      </c>
      <c r="E57" s="261"/>
      <c r="F57" s="297" t="e">
        <f t="shared" si="15"/>
        <v>#DIV/0!</v>
      </c>
      <c r="G57" s="1097" t="s">
        <v>1531</v>
      </c>
      <c r="H57" s="1098">
        <f>项目基本情况!B37</f>
        <v>0</v>
      </c>
      <c r="I57" s="1297">
        <f>SUMIF(修正!A57:A68,H57,修正!B57:B68)</f>
        <v>0</v>
      </c>
      <c r="J57" s="1299"/>
      <c r="K57" s="1074"/>
      <c r="L57" s="1153"/>
      <c r="M57" s="1153"/>
      <c r="N57" s="1153"/>
      <c r="O57" s="1153"/>
      <c r="P57" s="1153"/>
      <c r="Q57" s="1153"/>
      <c r="R57" s="1153"/>
      <c r="S57" s="1153"/>
      <c r="T57" s="1153"/>
      <c r="U57" s="1153"/>
      <c r="V57" s="1153"/>
      <c r="W57" s="1153"/>
      <c r="X57" s="1153"/>
      <c r="Y57" s="1153"/>
      <c r="Z57" s="1153"/>
      <c r="AA57" s="1153"/>
      <c r="AB57" s="1153"/>
      <c r="AC57" s="1153"/>
    </row>
    <row r="58" s="957" customFormat="1" spans="1:29">
      <c r="A58" s="1094" t="s">
        <v>1532</v>
      </c>
      <c r="B58" s="262" t="e">
        <f t="shared" ref="B58:B65" si="17">ROUND($C$48*C58*D58,0)</f>
        <v>#DIV/0!</v>
      </c>
      <c r="C58" s="1095">
        <f t="shared" si="16"/>
        <v>0</v>
      </c>
      <c r="D58" s="1096">
        <v>0.25</v>
      </c>
      <c r="E58" s="261"/>
      <c r="F58" s="297" t="e">
        <f t="shared" si="15"/>
        <v>#DIV/0!</v>
      </c>
      <c r="G58" s="1097"/>
      <c r="H58" s="1098">
        <f>项目基本情况!B37</f>
        <v>0</v>
      </c>
      <c r="I58" s="1297">
        <f>SUMIF(修正!A57:A68,H58,修正!C57:C68)</f>
        <v>0</v>
      </c>
      <c r="J58" s="1299"/>
      <c r="K58" s="1080"/>
      <c r="L58" s="1153"/>
      <c r="M58" s="1153"/>
      <c r="N58" s="1153"/>
      <c r="O58" s="1153"/>
      <c r="P58" s="1153"/>
      <c r="Q58" s="1153"/>
      <c r="R58" s="1153"/>
      <c r="S58" s="1153"/>
      <c r="T58" s="1153"/>
      <c r="U58" s="1153"/>
      <c r="V58" s="1153"/>
      <c r="W58" s="1153"/>
      <c r="X58" s="1153"/>
      <c r="Y58" s="1153"/>
      <c r="Z58" s="1153"/>
      <c r="AA58" s="1153"/>
      <c r="AB58" s="1153"/>
      <c r="AC58" s="1153"/>
    </row>
    <row r="59" s="957" customFormat="1" spans="1:29">
      <c r="A59" s="1094" t="s">
        <v>1533</v>
      </c>
      <c r="B59" s="262" t="e">
        <f t="shared" si="17"/>
        <v>#DIV/0!</v>
      </c>
      <c r="C59" s="1095">
        <f t="shared" si="16"/>
        <v>0</v>
      </c>
      <c r="D59" s="1096">
        <v>0.25</v>
      </c>
      <c r="E59" s="261"/>
      <c r="F59" s="297" t="e">
        <f t="shared" si="15"/>
        <v>#DIV/0!</v>
      </c>
      <c r="G59" s="1097"/>
      <c r="H59" s="1098">
        <f>项目基本情况!B37</f>
        <v>0</v>
      </c>
      <c r="I59" s="1297">
        <f>SUMIF(修正!A57:A68,H59,修正!D57:D68)</f>
        <v>0</v>
      </c>
      <c r="J59" s="1299"/>
      <c r="K59" s="1074"/>
      <c r="L59" s="1153"/>
      <c r="M59" s="1153"/>
      <c r="N59" s="1153"/>
      <c r="O59" s="1153"/>
      <c r="P59" s="1153"/>
      <c r="Q59" s="1153"/>
      <c r="R59" s="1153"/>
      <c r="S59" s="1153"/>
      <c r="T59" s="1153"/>
      <c r="U59" s="1153"/>
      <c r="V59" s="1153"/>
      <c r="W59" s="1153"/>
      <c r="X59" s="1153"/>
      <c r="Y59" s="1153"/>
      <c r="Z59" s="1153"/>
      <c r="AA59" s="1153"/>
      <c r="AB59" s="1153"/>
      <c r="AC59" s="1153"/>
    </row>
    <row r="60" s="957" customFormat="1" spans="1:29">
      <c r="A60" s="1094" t="s">
        <v>1534</v>
      </c>
      <c r="B60" s="262" t="e">
        <f ca="1" t="shared" si="17"/>
        <v>#DIV/0!</v>
      </c>
      <c r="C60" s="1095" t="e">
        <f ca="1" t="shared" si="16"/>
        <v>#REF!</v>
      </c>
      <c r="D60" s="1096">
        <v>0.25</v>
      </c>
      <c r="E60" s="261"/>
      <c r="F60" s="297" t="e">
        <f ca="1" t="shared" si="15"/>
        <v>#DIV/0!</v>
      </c>
      <c r="G60" s="1097"/>
      <c r="H60" s="1098">
        <f>项目基本情况!B37</f>
        <v>0</v>
      </c>
      <c r="I60" s="1297" t="e">
        <f ca="1">SUMIF(修正!A57:A68,H60,修正!#REF!)</f>
        <v>#REF!</v>
      </c>
      <c r="J60" s="1299"/>
      <c r="K60" s="1080"/>
      <c r="L60" s="1153"/>
      <c r="M60" s="1153"/>
      <c r="N60" s="1153"/>
      <c r="O60" s="1153"/>
      <c r="P60" s="1153"/>
      <c r="Q60" s="1153"/>
      <c r="R60" s="1153"/>
      <c r="S60" s="1153"/>
      <c r="T60" s="1153"/>
      <c r="U60" s="1153"/>
      <c r="V60" s="1153"/>
      <c r="W60" s="1153"/>
      <c r="X60" s="1153"/>
      <c r="Y60" s="1153"/>
      <c r="Z60" s="1153"/>
      <c r="AA60" s="1153"/>
      <c r="AB60" s="1153"/>
      <c r="AC60" s="1153"/>
    </row>
    <row r="61" s="957" customFormat="1" spans="1:29">
      <c r="A61" s="1094" t="s">
        <v>1535</v>
      </c>
      <c r="B61" s="262" t="e">
        <f t="shared" si="17"/>
        <v>#DIV/0!</v>
      </c>
      <c r="C61" s="1095">
        <f t="shared" si="16"/>
        <v>0.3</v>
      </c>
      <c r="D61" s="1096">
        <v>0.25</v>
      </c>
      <c r="E61" s="262">
        <f>'数据-汇总表'!E11</f>
        <v>0</v>
      </c>
      <c r="F61" s="297" t="e">
        <f t="shared" si="15"/>
        <v>#DIV/0!</v>
      </c>
      <c r="G61" s="1097" t="s">
        <v>1536</v>
      </c>
      <c r="H61" s="1098" t="str">
        <f>项目基本情况!C37</f>
        <v>二级</v>
      </c>
      <c r="I61" s="1297">
        <f>SUMIF(修正!A57:A68,H61,修正!E57:E68)</f>
        <v>0.3</v>
      </c>
      <c r="J61" s="1299"/>
      <c r="K61" s="1074"/>
      <c r="L61" s="1153"/>
      <c r="M61" s="1153"/>
      <c r="N61" s="1153"/>
      <c r="O61" s="1153"/>
      <c r="P61" s="1153"/>
      <c r="Q61" s="1153"/>
      <c r="R61" s="1153"/>
      <c r="S61" s="1153"/>
      <c r="T61" s="1153"/>
      <c r="U61" s="1153"/>
      <c r="V61" s="1153"/>
      <c r="W61" s="1153"/>
      <c r="X61" s="1153"/>
      <c r="Y61" s="1153"/>
      <c r="Z61" s="1153"/>
      <c r="AA61" s="1153"/>
      <c r="AB61" s="1153"/>
      <c r="AC61" s="1153"/>
    </row>
    <row r="62" s="957" customFormat="1" spans="1:29">
      <c r="A62" s="1094" t="s">
        <v>1537</v>
      </c>
      <c r="B62" s="262" t="e">
        <f t="shared" si="17"/>
        <v>#DIV/0!</v>
      </c>
      <c r="C62" s="1095">
        <f t="shared" si="16"/>
        <v>0.3</v>
      </c>
      <c r="D62" s="1096">
        <v>0.25</v>
      </c>
      <c r="E62" s="262">
        <f>'数据-汇总表'!E12</f>
        <v>0</v>
      </c>
      <c r="F62" s="297" t="e">
        <f t="shared" si="15"/>
        <v>#DIV/0!</v>
      </c>
      <c r="G62" s="1099" t="s">
        <v>1538</v>
      </c>
      <c r="H62" s="1098" t="str">
        <f>IF(G62="商业",项目基本情况!B37,IF(G62="办公",项目基本情况!C37,IF(G62="住宅",项目基本情况!D37,项目基本情况!E37)))</f>
        <v>二级</v>
      </c>
      <c r="I62" s="1297">
        <f>SUMIF(修正!A57:A68,H62,修正!F57:F68)</f>
        <v>0.3</v>
      </c>
      <c r="J62" s="1299"/>
      <c r="K62" s="1080"/>
      <c r="L62" s="1153"/>
      <c r="M62" s="1153"/>
      <c r="N62" s="1153"/>
      <c r="O62" s="1153"/>
      <c r="P62" s="1153"/>
      <c r="Q62" s="1153"/>
      <c r="R62" s="1153"/>
      <c r="S62" s="1153"/>
      <c r="T62" s="1153"/>
      <c r="U62" s="1153"/>
      <c r="V62" s="1153"/>
      <c r="W62" s="1153"/>
      <c r="X62" s="1153"/>
      <c r="Y62" s="1153"/>
      <c r="Z62" s="1153"/>
      <c r="AA62" s="1153"/>
      <c r="AB62" s="1153"/>
      <c r="AC62" s="1153"/>
    </row>
    <row r="63" s="957" customFormat="1" spans="1:29">
      <c r="A63" s="1094" t="s">
        <v>1539</v>
      </c>
      <c r="B63" s="262" t="e">
        <f t="shared" si="17"/>
        <v>#DIV/0!</v>
      </c>
      <c r="C63" s="1095">
        <f t="shared" si="16"/>
        <v>0</v>
      </c>
      <c r="D63" s="1096">
        <v>0.25</v>
      </c>
      <c r="E63" s="262">
        <f>'数据-汇总表'!E13</f>
        <v>0</v>
      </c>
      <c r="F63" s="297" t="e">
        <f t="shared" si="15"/>
        <v>#DIV/0!</v>
      </c>
      <c r="G63" s="1099" t="s">
        <v>1540</v>
      </c>
      <c r="H63" s="1098">
        <f>IF(G63="商业",项目基本情况!B37,IF(G63="办公",项目基本情况!C37,IF(G63="住宅",项目基本情况!D37,项目基本情况!E37)))</f>
        <v>0</v>
      </c>
      <c r="I63" s="1297">
        <f>SUMIF(修正!A57:A68,H63,修正!G57:G68)</f>
        <v>0</v>
      </c>
      <c r="J63" s="1299"/>
      <c r="K63" s="1074"/>
      <c r="L63" s="1153"/>
      <c r="M63" s="1153"/>
      <c r="N63" s="1153"/>
      <c r="O63" s="1153"/>
      <c r="P63" s="1153"/>
      <c r="Q63" s="1153"/>
      <c r="R63" s="1153"/>
      <c r="S63" s="1153"/>
      <c r="T63" s="1153"/>
      <c r="U63" s="1153"/>
      <c r="V63" s="1153"/>
      <c r="W63" s="1153"/>
      <c r="X63" s="1153"/>
      <c r="Y63" s="1153"/>
      <c r="Z63" s="1153"/>
      <c r="AA63" s="1153"/>
      <c r="AB63" s="1153"/>
      <c r="AC63" s="1153"/>
    </row>
    <row r="64" s="957" customFormat="1" spans="1:29">
      <c r="A64" s="1094" t="s">
        <v>1541</v>
      </c>
      <c r="B64" s="262" t="e">
        <f t="shared" si="17"/>
        <v>#DIV/0!</v>
      </c>
      <c r="C64" s="1095">
        <f t="shared" si="16"/>
        <v>0</v>
      </c>
      <c r="D64" s="1096">
        <v>0.25</v>
      </c>
      <c r="E64" s="262">
        <f>'数据-汇总表'!E14</f>
        <v>0</v>
      </c>
      <c r="F64" s="297" t="e">
        <f t="shared" si="15"/>
        <v>#DIV/0!</v>
      </c>
      <c r="G64" s="1097" t="s">
        <v>1531</v>
      </c>
      <c r="H64" s="1098">
        <f>项目基本情况!B37</f>
        <v>0</v>
      </c>
      <c r="I64" s="1297">
        <f>SUMIF(修正!A57:A68,H64,修正!G57:G68)</f>
        <v>0</v>
      </c>
      <c r="J64" s="1299"/>
      <c r="K64" s="1080"/>
      <c r="L64" s="1153"/>
      <c r="M64" s="1153"/>
      <c r="N64" s="1153"/>
      <c r="O64" s="1153"/>
      <c r="P64" s="1153"/>
      <c r="Q64" s="1153"/>
      <c r="R64" s="1153"/>
      <c r="S64" s="1153"/>
      <c r="T64" s="1153"/>
      <c r="U64" s="1153"/>
      <c r="V64" s="1153"/>
      <c r="W64" s="1153"/>
      <c r="X64" s="1153"/>
      <c r="Y64" s="1153"/>
      <c r="Z64" s="1153"/>
      <c r="AA64" s="1153"/>
      <c r="AB64" s="1153"/>
      <c r="AC64" s="1153"/>
    </row>
    <row r="65" s="957" customFormat="1" ht="14.55" spans="1:29">
      <c r="A65" s="1094" t="s">
        <v>1542</v>
      </c>
      <c r="B65" s="262" t="e">
        <f t="shared" si="17"/>
        <v>#DIV/0!</v>
      </c>
      <c r="C65" s="1095">
        <f t="shared" si="16"/>
        <v>0.2</v>
      </c>
      <c r="D65" s="1096">
        <v>0.25</v>
      </c>
      <c r="E65" s="262">
        <f>'数据-汇总表'!E15</f>
        <v>0</v>
      </c>
      <c r="F65" s="297" t="e">
        <f t="shared" si="15"/>
        <v>#DIV/0!</v>
      </c>
      <c r="G65" s="1100" t="s">
        <v>1536</v>
      </c>
      <c r="H65" s="1101" t="str">
        <f>项目基本情况!C37</f>
        <v>二级</v>
      </c>
      <c r="I65" s="1303">
        <f>SUMIF(修正!A57:A68,H65,修正!G57:G68)</f>
        <v>0.2</v>
      </c>
      <c r="J65" s="1304"/>
      <c r="K65" s="1074"/>
      <c r="L65" s="1153"/>
      <c r="M65" s="1153"/>
      <c r="N65" s="1153"/>
      <c r="O65" s="1153"/>
      <c r="P65" s="1153"/>
      <c r="Q65" s="1153"/>
      <c r="R65" s="1153"/>
      <c r="S65" s="1153"/>
      <c r="T65" s="1153"/>
      <c r="U65" s="1153"/>
      <c r="V65" s="1153"/>
      <c r="W65" s="1153"/>
      <c r="X65" s="1153"/>
      <c r="Y65" s="1153"/>
      <c r="Z65" s="1153"/>
      <c r="AA65" s="1153"/>
      <c r="AB65" s="1153"/>
      <c r="AC65" s="1153"/>
    </row>
    <row r="66" s="957" customFormat="1" ht="13.95" spans="1:29">
      <c r="A66" s="1102" t="s">
        <v>1543</v>
      </c>
      <c r="B66" s="1103" t="s">
        <v>1478</v>
      </c>
      <c r="C66" s="1103" t="s">
        <v>1478</v>
      </c>
      <c r="D66" s="1103" t="s">
        <v>1478</v>
      </c>
      <c r="E66" s="1103">
        <f>IF(B46="楼面地价",SUM(E56:E65),'数据-汇总表'!D3)</f>
        <v>0</v>
      </c>
      <c r="F66" s="1104" t="e">
        <f ca="1">IF(B46="楼面地价",SUM(F56:F65),ROUND(C48*E66/10000,0))</f>
        <v>#DIV/0!</v>
      </c>
      <c r="G66" s="1301"/>
      <c r="H66" s="1301"/>
      <c r="I66" s="1301"/>
      <c r="J66" s="1301"/>
      <c r="K66" s="1305"/>
      <c r="L66" s="1153"/>
      <c r="M66" s="1153"/>
      <c r="N66" s="1153"/>
      <c r="O66" s="1153"/>
      <c r="P66" s="1153"/>
      <c r="Q66" s="1153"/>
      <c r="R66" s="1153"/>
      <c r="S66" s="1153"/>
      <c r="T66" s="1153"/>
      <c r="U66" s="1153"/>
      <c r="V66" s="1153"/>
      <c r="W66" s="1153"/>
      <c r="X66" s="1153"/>
      <c r="Y66" s="1153"/>
      <c r="Z66" s="1153"/>
      <c r="AA66" s="1153"/>
      <c r="AB66" s="1153"/>
      <c r="AC66" s="1153"/>
    </row>
    <row r="67" spans="1:29">
      <c r="A67" s="1081"/>
      <c r="B67" s="1081"/>
      <c r="C67" s="1081"/>
      <c r="D67" s="1081"/>
      <c r="E67" s="1081"/>
      <c r="F67" s="1081"/>
      <c r="G67" s="1081"/>
      <c r="H67" s="1081"/>
      <c r="I67" s="1081"/>
      <c r="J67" s="1106"/>
      <c r="K67" s="1106"/>
      <c r="L67" s="1106"/>
      <c r="M67" s="1106"/>
      <c r="N67" s="1106"/>
      <c r="O67" s="1106"/>
      <c r="P67" s="1074"/>
      <c r="Q67" s="1074"/>
      <c r="R67" s="1074"/>
      <c r="S67" s="1074"/>
      <c r="T67" s="1074"/>
      <c r="U67" s="1074"/>
      <c r="V67" s="1074"/>
      <c r="W67" s="1074"/>
      <c r="X67" s="1074"/>
      <c r="Y67" s="1074"/>
      <c r="Z67" s="1074"/>
      <c r="AA67" s="1074"/>
      <c r="AB67" s="1074"/>
      <c r="AC67" s="1074"/>
    </row>
    <row r="68" spans="1:29">
      <c r="A68" s="1081"/>
      <c r="B68" s="1081"/>
      <c r="C68" s="1081" t="str">
        <f>YEAR(C7)&amp;"-"&amp;MONTH(C7)&amp;"-1"</f>
        <v>2022-7-1</v>
      </c>
      <c r="D68" s="1081">
        <f>EDATE(C68,-3)</f>
        <v>44652</v>
      </c>
      <c r="E68" s="1081">
        <f>EDATE(D68,-3)</f>
        <v>44562</v>
      </c>
      <c r="F68" s="1081">
        <f t="shared" ref="F68:O68" si="18">EDATE(E68,-3)</f>
        <v>44470</v>
      </c>
      <c r="G68" s="1081">
        <f t="shared" si="18"/>
        <v>44378</v>
      </c>
      <c r="H68" s="1081">
        <f t="shared" si="18"/>
        <v>44287</v>
      </c>
      <c r="I68" s="1081">
        <f t="shared" si="18"/>
        <v>44197</v>
      </c>
      <c r="J68" s="1081">
        <f t="shared" si="18"/>
        <v>44105</v>
      </c>
      <c r="K68" s="1081">
        <f t="shared" si="18"/>
        <v>44013</v>
      </c>
      <c r="L68" s="1081">
        <f t="shared" si="18"/>
        <v>43922</v>
      </c>
      <c r="M68" s="1081">
        <f t="shared" si="18"/>
        <v>43831</v>
      </c>
      <c r="N68" s="1081">
        <f t="shared" si="18"/>
        <v>43739</v>
      </c>
      <c r="O68" s="1081">
        <f t="shared" si="18"/>
        <v>43647</v>
      </c>
      <c r="P68" s="1074"/>
      <c r="Q68" s="1074"/>
      <c r="R68" s="1074"/>
      <c r="S68" s="1074"/>
      <c r="T68" s="1074"/>
      <c r="U68" s="1074"/>
      <c r="V68" s="1074"/>
      <c r="W68" s="1074"/>
      <c r="X68" s="1074"/>
      <c r="Y68" s="1074"/>
      <c r="Z68" s="1074"/>
      <c r="AA68" s="1074"/>
      <c r="AB68" s="1074"/>
      <c r="AC68" s="1074"/>
    </row>
    <row r="69" ht="21.15" spans="1:29">
      <c r="A69" s="1107" t="s">
        <v>1427</v>
      </c>
      <c r="B69" s="1081"/>
      <c r="C69" s="1108"/>
      <c r="D69" s="1108"/>
      <c r="E69" s="1108"/>
      <c r="F69" s="1109"/>
      <c r="G69" s="1109"/>
      <c r="H69" s="1108"/>
      <c r="I69" s="1108"/>
      <c r="J69" s="1155"/>
      <c r="K69" s="1306"/>
      <c r="L69" s="1155"/>
      <c r="M69" s="1155"/>
      <c r="N69" s="1156"/>
      <c r="O69" s="1156"/>
      <c r="P69" s="1156"/>
      <c r="Q69" s="1121"/>
      <c r="R69" s="1074"/>
      <c r="S69" s="1074"/>
      <c r="T69" s="1074"/>
      <c r="U69" s="1074"/>
      <c r="V69" s="1074"/>
      <c r="W69" s="1074"/>
      <c r="X69" s="1074"/>
      <c r="Y69" s="1074"/>
      <c r="Z69" s="1074"/>
      <c r="AA69" s="1074"/>
      <c r="AB69" s="1074"/>
      <c r="AC69" s="1074"/>
    </row>
    <row r="70" s="953" customFormat="1" ht="14.4" spans="1:29">
      <c r="A70" s="1184" t="s">
        <v>1544</v>
      </c>
      <c r="B70" s="1185"/>
      <c r="C70" s="1186" t="str">
        <f>YEAR(C68)&amp;"-"&amp;ROUNDUP(MONTH(C68)/3,0)</f>
        <v>2022-3</v>
      </c>
      <c r="D70" s="1186" t="str">
        <f>YEAR(D68)&amp;"-"&amp;ROUNDUP(MONTH(D68)/3,0)</f>
        <v>2022-2</v>
      </c>
      <c r="E70" s="1186" t="str">
        <f t="shared" ref="E70:O70" si="19">YEAR(E68)&amp;"-"&amp;ROUNDUP(MONTH(E68)/3,0)</f>
        <v>2022-1</v>
      </c>
      <c r="F70" s="1186" t="str">
        <f t="shared" si="19"/>
        <v>2021-4</v>
      </c>
      <c r="G70" s="1186" t="str">
        <f t="shared" si="19"/>
        <v>2021-3</v>
      </c>
      <c r="H70" s="1186" t="str">
        <f t="shared" si="19"/>
        <v>2021-2</v>
      </c>
      <c r="I70" s="1186" t="str">
        <f t="shared" si="19"/>
        <v>2021-1</v>
      </c>
      <c r="J70" s="1186" t="str">
        <f t="shared" si="19"/>
        <v>2020-4</v>
      </c>
      <c r="K70" s="1186" t="str">
        <f t="shared" si="19"/>
        <v>2020-3</v>
      </c>
      <c r="L70" s="1186" t="str">
        <f t="shared" si="19"/>
        <v>2020-2</v>
      </c>
      <c r="M70" s="1186" t="str">
        <f t="shared" si="19"/>
        <v>2020-1</v>
      </c>
      <c r="N70" s="1186" t="str">
        <f t="shared" si="19"/>
        <v>2019-4</v>
      </c>
      <c r="O70" s="1186" t="str">
        <f t="shared" si="19"/>
        <v>2019-3</v>
      </c>
      <c r="P70" s="1122"/>
      <c r="Q70" s="1278"/>
      <c r="R70" s="1278"/>
      <c r="S70" s="1278"/>
      <c r="T70" s="1278"/>
      <c r="U70" s="1278"/>
      <c r="V70" s="1278"/>
      <c r="W70" s="1278"/>
      <c r="X70" s="1278"/>
      <c r="Y70" s="1278"/>
      <c r="Z70" s="1278"/>
      <c r="AA70" s="1278"/>
      <c r="AB70" s="1278"/>
      <c r="AC70" s="1278"/>
    </row>
    <row r="71" s="953" customFormat="1" ht="30" customHeight="1" spans="1:29">
      <c r="A71" s="1302" t="s">
        <v>1545</v>
      </c>
      <c r="B71" s="1188" t="str">
        <f>"北京市平均增长率"&amp;TEXT(SUMIF(基准地价修正!N25:N29,A71,基准地价修正!P25:P29),"0.00%")</f>
        <v>北京市平均增长率0.93%</v>
      </c>
      <c r="C71" s="1170">
        <v>100</v>
      </c>
      <c r="D71" s="1189"/>
      <c r="E71" s="1189"/>
      <c r="F71" s="1189"/>
      <c r="G71" s="1189"/>
      <c r="H71" s="1189"/>
      <c r="I71" s="1189"/>
      <c r="J71" s="1189"/>
      <c r="K71" s="1189"/>
      <c r="L71" s="1189"/>
      <c r="M71" s="1231"/>
      <c r="N71" s="1189"/>
      <c r="O71" s="1307"/>
      <c r="P71" s="1121"/>
      <c r="Q71" s="1278"/>
      <c r="R71" s="1278"/>
      <c r="S71" s="1278"/>
      <c r="T71" s="1278"/>
      <c r="U71" s="1278"/>
      <c r="V71" s="1278"/>
      <c r="W71" s="1278"/>
      <c r="X71" s="1278"/>
      <c r="Y71" s="1278"/>
      <c r="Z71" s="1278"/>
      <c r="AA71" s="1278"/>
      <c r="AB71" s="1278"/>
      <c r="AC71" s="1278"/>
    </row>
    <row r="72" s="953" customFormat="1" ht="15.15" spans="1:29">
      <c r="A72" s="1190" t="s">
        <v>1428</v>
      </c>
      <c r="B72" s="1191"/>
      <c r="C72" s="1192"/>
      <c r="D72" s="1193"/>
      <c r="E72" s="1193"/>
      <c r="F72" s="1193"/>
      <c r="G72" s="1193"/>
      <c r="H72" s="1193"/>
      <c r="I72" s="1193"/>
      <c r="J72" s="1193"/>
      <c r="K72" s="1193"/>
      <c r="L72" s="1193"/>
      <c r="M72" s="1232"/>
      <c r="N72" s="1193"/>
      <c r="O72" s="1308"/>
      <c r="P72" s="1121"/>
      <c r="Q72" s="1121"/>
      <c r="R72" s="1278"/>
      <c r="S72" s="1278"/>
      <c r="T72" s="1278"/>
      <c r="U72" s="1278"/>
      <c r="V72" s="1278"/>
      <c r="W72" s="1278"/>
      <c r="X72" s="1278"/>
      <c r="Y72" s="1278"/>
      <c r="Z72" s="1278"/>
      <c r="AA72" s="1278"/>
      <c r="AB72" s="1278"/>
      <c r="AC72" s="1278"/>
    </row>
    <row r="73" s="953" customFormat="1" ht="14.4" spans="1:29">
      <c r="A73" s="1194" t="s">
        <v>1389</v>
      </c>
      <c r="B73" s="1195"/>
      <c r="C73" s="1196" t="s">
        <v>1390</v>
      </c>
      <c r="D73" s="1197"/>
      <c r="E73" s="1197"/>
      <c r="F73" s="1197"/>
      <c r="G73" s="1197"/>
      <c r="H73" s="1197"/>
      <c r="I73" s="1197"/>
      <c r="J73" s="1197"/>
      <c r="K73" s="1197"/>
      <c r="L73" s="1234"/>
      <c r="M73" s="1235"/>
      <c r="N73" s="1121"/>
      <c r="O73" s="1121"/>
      <c r="P73" s="1236"/>
      <c r="Q73" s="1121"/>
      <c r="R73" s="1278"/>
      <c r="S73" s="1278"/>
      <c r="T73" s="1278"/>
      <c r="U73" s="1278"/>
      <c r="V73" s="1278"/>
      <c r="W73" s="1278"/>
      <c r="X73" s="1278"/>
      <c r="Y73" s="1278"/>
      <c r="Z73" s="1278"/>
      <c r="AA73" s="1278"/>
      <c r="AB73" s="1278"/>
      <c r="AC73" s="1278"/>
    </row>
    <row r="74" s="953" customFormat="1" ht="14.55" spans="1:29">
      <c r="A74" s="1194"/>
      <c r="B74" s="1195"/>
      <c r="C74" s="1198">
        <v>100</v>
      </c>
      <c r="D74" s="1199"/>
      <c r="E74" s="1199"/>
      <c r="F74" s="1199"/>
      <c r="G74" s="1199"/>
      <c r="H74" s="1199"/>
      <c r="I74" s="1199"/>
      <c r="J74" s="1199"/>
      <c r="K74" s="1199"/>
      <c r="L74" s="1199"/>
      <c r="M74" s="1237"/>
      <c r="N74" s="1121"/>
      <c r="O74" s="1121"/>
      <c r="P74" s="1121"/>
      <c r="Q74" s="1121"/>
      <c r="R74" s="1278"/>
      <c r="S74" s="1278"/>
      <c r="T74" s="1278"/>
      <c r="U74" s="1278"/>
      <c r="V74" s="1278"/>
      <c r="W74" s="1278"/>
      <c r="X74" s="1278"/>
      <c r="Y74" s="1278"/>
      <c r="Z74" s="1278"/>
      <c r="AA74" s="1278"/>
      <c r="AB74" s="1278"/>
      <c r="AC74" s="1278"/>
    </row>
    <row r="75" ht="14.4" spans="1:29">
      <c r="A75" s="1017" t="s">
        <v>1429</v>
      </c>
      <c r="B75" s="1200" t="s">
        <v>1393</v>
      </c>
      <c r="C75" s="1144"/>
      <c r="D75" s="1144"/>
      <c r="E75" s="1144"/>
      <c r="F75" s="1144"/>
      <c r="G75" s="1144"/>
      <c r="H75" s="1144"/>
      <c r="I75" s="1144"/>
      <c r="J75" s="1144"/>
      <c r="K75" s="1238"/>
      <c r="L75" s="1239"/>
      <c r="M75" s="1240"/>
      <c r="N75" s="1132"/>
      <c r="O75" s="1132"/>
      <c r="P75" s="1121"/>
      <c r="Q75" s="1121"/>
      <c r="R75" s="1074"/>
      <c r="S75" s="1074"/>
      <c r="T75" s="1074"/>
      <c r="U75" s="1074"/>
      <c r="V75" s="1074"/>
      <c r="W75" s="1074"/>
      <c r="X75" s="1074"/>
      <c r="Y75" s="1074"/>
      <c r="Z75" s="1074"/>
      <c r="AA75" s="1074"/>
      <c r="AB75" s="1074"/>
      <c r="AC75" s="1074"/>
    </row>
    <row r="76" ht="14.55" spans="1:29">
      <c r="A76" s="1003"/>
      <c r="B76" s="1201"/>
      <c r="C76" s="1202"/>
      <c r="D76" s="1202"/>
      <c r="E76" s="1202"/>
      <c r="F76" s="1202"/>
      <c r="G76" s="1202"/>
      <c r="H76" s="1202"/>
      <c r="I76" s="1202"/>
      <c r="J76" s="1202"/>
      <c r="K76" s="1202"/>
      <c r="L76" s="1202"/>
      <c r="M76" s="1241"/>
      <c r="N76" s="1242"/>
      <c r="O76" s="1242"/>
      <c r="P76" s="1121"/>
      <c r="Q76" s="1121"/>
      <c r="R76" s="1074"/>
      <c r="S76" s="1074"/>
      <c r="T76" s="1074"/>
      <c r="U76" s="1074"/>
      <c r="V76" s="1074"/>
      <c r="W76" s="1074"/>
      <c r="X76" s="1074"/>
      <c r="Y76" s="1074"/>
      <c r="Z76" s="1074"/>
      <c r="AA76" s="1074"/>
      <c r="AB76" s="1074"/>
      <c r="AC76" s="1074"/>
    </row>
    <row r="77" ht="29.55" spans="1:29">
      <c r="A77" s="1003"/>
      <c r="B77" s="1203" t="s">
        <v>1396</v>
      </c>
      <c r="C77" s="1204"/>
      <c r="D77" s="1204"/>
      <c r="E77" s="1204"/>
      <c r="F77" s="1204"/>
      <c r="G77" s="1204"/>
      <c r="H77" s="1204"/>
      <c r="I77" s="1204"/>
      <c r="J77" s="1204"/>
      <c r="K77" s="1243"/>
      <c r="L77" s="1244"/>
      <c r="M77" s="1245"/>
      <c r="N77" s="1132"/>
      <c r="O77" s="1132"/>
      <c r="P77" s="1121"/>
      <c r="Q77" s="1121"/>
      <c r="R77" s="1074"/>
      <c r="S77" s="1074"/>
      <c r="T77" s="1074"/>
      <c r="U77" s="1074"/>
      <c r="V77" s="1074"/>
      <c r="W77" s="1074"/>
      <c r="X77" s="1074"/>
      <c r="Y77" s="1074"/>
      <c r="Z77" s="1074"/>
      <c r="AA77" s="1074"/>
      <c r="AB77" s="1074"/>
      <c r="AC77" s="1074"/>
    </row>
    <row r="78" ht="14.55" spans="1:29">
      <c r="A78" s="1003"/>
      <c r="B78" s="1205"/>
      <c r="C78" s="1206"/>
      <c r="D78" s="1206"/>
      <c r="E78" s="1206"/>
      <c r="F78" s="1206"/>
      <c r="G78" s="1206"/>
      <c r="H78" s="1206"/>
      <c r="I78" s="1206"/>
      <c r="J78" s="1206"/>
      <c r="K78" s="1206"/>
      <c r="L78" s="1206"/>
      <c r="M78" s="1246"/>
      <c r="N78" s="1242"/>
      <c r="O78" s="1242"/>
      <c r="P78" s="1121"/>
      <c r="Q78" s="1121"/>
      <c r="R78" s="1074"/>
      <c r="S78" s="1074"/>
      <c r="T78" s="1074"/>
      <c r="U78" s="1074"/>
      <c r="V78" s="1074"/>
      <c r="W78" s="1074"/>
      <c r="X78" s="1074"/>
      <c r="Y78" s="1074"/>
      <c r="Z78" s="1074"/>
      <c r="AA78" s="1074"/>
      <c r="AB78" s="1074"/>
      <c r="AC78" s="1074"/>
    </row>
    <row r="79" ht="15.15" spans="1:29">
      <c r="A79" s="1003"/>
      <c r="B79" s="1207" t="s">
        <v>1397</v>
      </c>
      <c r="C79" s="1208" t="str">
        <f>C80&amp;"（含）"&amp;"-"&amp;D80</f>
        <v>（含）-</v>
      </c>
      <c r="D79" s="1208" t="str">
        <f t="shared" ref="D79:L79" si="20">D80&amp;"（含）"&amp;"-"&amp;E80</f>
        <v>（含）-</v>
      </c>
      <c r="E79" s="1208" t="str">
        <f t="shared" si="20"/>
        <v>（含）-</v>
      </c>
      <c r="F79" s="1208" t="str">
        <f t="shared" si="20"/>
        <v>（含）-</v>
      </c>
      <c r="G79" s="1208" t="str">
        <f t="shared" si="20"/>
        <v>（含）-</v>
      </c>
      <c r="H79" s="1208" t="str">
        <f t="shared" si="20"/>
        <v>（含）-</v>
      </c>
      <c r="I79" s="1208" t="str">
        <f t="shared" si="20"/>
        <v>（含）-</v>
      </c>
      <c r="J79" s="1208" t="str">
        <f t="shared" si="20"/>
        <v>（含）-</v>
      </c>
      <c r="K79" s="1208" t="str">
        <f t="shared" si="20"/>
        <v>（含）-</v>
      </c>
      <c r="L79" s="1208" t="str">
        <f t="shared" si="20"/>
        <v>（含）-</v>
      </c>
      <c r="M79" s="1024" t="str">
        <f>M80&amp;"（含）"&amp;"-"&amp;P80</f>
        <v>（含）-</v>
      </c>
      <c r="N79" s="1242"/>
      <c r="O79" s="1242"/>
      <c r="P79" s="1121"/>
      <c r="Q79" s="1121"/>
      <c r="R79" s="1074"/>
      <c r="S79" s="1074"/>
      <c r="T79" s="1074"/>
      <c r="U79" s="1074"/>
      <c r="V79" s="1074"/>
      <c r="W79" s="1074"/>
      <c r="X79" s="1074"/>
      <c r="Y79" s="1074"/>
      <c r="Z79" s="1074"/>
      <c r="AA79" s="1074"/>
      <c r="AB79" s="1074"/>
      <c r="AC79" s="1074"/>
    </row>
    <row r="80" spans="1:29">
      <c r="A80" s="1003"/>
      <c r="B80" s="1209"/>
      <c r="C80" s="1009"/>
      <c r="D80" s="1009"/>
      <c r="E80" s="1009"/>
      <c r="F80" s="1009"/>
      <c r="G80" s="1009"/>
      <c r="H80" s="1009"/>
      <c r="I80" s="1009"/>
      <c r="J80" s="1009"/>
      <c r="K80" s="1247"/>
      <c r="L80" s="1248"/>
      <c r="M80" s="1249"/>
      <c r="N80" s="1132"/>
      <c r="O80" s="1132"/>
      <c r="P80" s="1121"/>
      <c r="Q80" s="1121"/>
      <c r="R80" s="1074"/>
      <c r="S80" s="1074"/>
      <c r="T80" s="1074"/>
      <c r="U80" s="1074"/>
      <c r="V80" s="1074"/>
      <c r="W80" s="1074"/>
      <c r="X80" s="1074"/>
      <c r="Y80" s="1074"/>
      <c r="Z80" s="1074"/>
      <c r="AA80" s="1074"/>
      <c r="AB80" s="1074"/>
      <c r="AC80" s="1074"/>
    </row>
    <row r="81" ht="14.55" spans="1:29">
      <c r="A81" s="1003"/>
      <c r="B81" s="1201"/>
      <c r="C81" s="1206">
        <v>100</v>
      </c>
      <c r="D81" s="1206">
        <f t="shared" ref="D81:M81" si="21">IF($B$46="单位面积地价",C81+$K11,C81-$K11)</f>
        <v>100</v>
      </c>
      <c r="E81" s="1206">
        <f t="shared" si="21"/>
        <v>100</v>
      </c>
      <c r="F81" s="1206">
        <f t="shared" si="21"/>
        <v>100</v>
      </c>
      <c r="G81" s="1206">
        <f t="shared" si="21"/>
        <v>100</v>
      </c>
      <c r="H81" s="1206">
        <f t="shared" si="21"/>
        <v>100</v>
      </c>
      <c r="I81" s="1206">
        <f t="shared" si="21"/>
        <v>100</v>
      </c>
      <c r="J81" s="1206">
        <f t="shared" si="21"/>
        <v>100</v>
      </c>
      <c r="K81" s="1206">
        <f t="shared" si="21"/>
        <v>100</v>
      </c>
      <c r="L81" s="1206">
        <f t="shared" si="21"/>
        <v>100</v>
      </c>
      <c r="M81" s="1206">
        <f t="shared" si="21"/>
        <v>100</v>
      </c>
      <c r="N81" s="1242"/>
      <c r="O81" s="1242"/>
      <c r="P81" s="1121"/>
      <c r="Q81" s="1121"/>
      <c r="R81" s="1074"/>
      <c r="S81" s="1074"/>
      <c r="T81" s="1074"/>
      <c r="U81" s="1074"/>
      <c r="V81" s="1074"/>
      <c r="W81" s="1074"/>
      <c r="X81" s="1074"/>
      <c r="Y81" s="1074"/>
      <c r="Z81" s="1074"/>
      <c r="AA81" s="1074"/>
      <c r="AB81" s="1074"/>
      <c r="AC81" s="1074"/>
    </row>
    <row r="82" s="955" customFormat="1" ht="15.15" spans="1:29">
      <c r="A82" s="1210"/>
      <c r="B82" s="1203" t="str">
        <f>B12</f>
        <v>配建</v>
      </c>
      <c r="C82" s="1211"/>
      <c r="D82" s="1211"/>
      <c r="E82" s="1211"/>
      <c r="F82" s="1211"/>
      <c r="G82" s="1211"/>
      <c r="H82" s="1212"/>
      <c r="I82" s="1212"/>
      <c r="J82" s="1212"/>
      <c r="K82" s="1212"/>
      <c r="L82" s="1250"/>
      <c r="M82" s="1251"/>
      <c r="N82" s="1130"/>
      <c r="O82" s="1130"/>
      <c r="P82" s="1130"/>
      <c r="Q82" s="1130"/>
      <c r="R82" s="1279"/>
      <c r="S82" s="1279"/>
      <c r="T82" s="1279"/>
      <c r="U82" s="1279"/>
      <c r="V82" s="1279"/>
      <c r="W82" s="1279"/>
      <c r="X82" s="1279"/>
      <c r="Y82" s="1279"/>
      <c r="Z82" s="1279"/>
      <c r="AA82" s="1279"/>
      <c r="AB82" s="1279"/>
      <c r="AC82" s="1279"/>
    </row>
    <row r="83" s="955" customFormat="1" ht="14.55" spans="1:29">
      <c r="A83" s="1210"/>
      <c r="B83" s="1205"/>
      <c r="C83" s="1213"/>
      <c r="D83" s="1202"/>
      <c r="E83" s="1202"/>
      <c r="F83" s="1202"/>
      <c r="G83" s="1202"/>
      <c r="H83" s="1202"/>
      <c r="I83" s="1202"/>
      <c r="J83" s="1202"/>
      <c r="K83" s="1202"/>
      <c r="L83" s="1202"/>
      <c r="M83" s="1241"/>
      <c r="N83" s="1242"/>
      <c r="O83" s="1242"/>
      <c r="P83" s="1130"/>
      <c r="Q83" s="1130"/>
      <c r="R83" s="1279"/>
      <c r="S83" s="1279"/>
      <c r="T83" s="1279"/>
      <c r="U83" s="1279"/>
      <c r="V83" s="1279"/>
      <c r="W83" s="1279"/>
      <c r="X83" s="1279"/>
      <c r="Y83" s="1279"/>
      <c r="Z83" s="1279"/>
      <c r="AA83" s="1279"/>
      <c r="AB83" s="1279"/>
      <c r="AC83" s="1279"/>
    </row>
    <row r="84" s="955" customFormat="1" ht="14.55" spans="1:29">
      <c r="A84" s="1210"/>
      <c r="B84" s="1203">
        <f>B13</f>
        <v>111</v>
      </c>
      <c r="C84" s="1211"/>
      <c r="D84" s="1211"/>
      <c r="E84" s="1211"/>
      <c r="F84" s="1211"/>
      <c r="G84" s="1211"/>
      <c r="H84" s="1212"/>
      <c r="I84" s="1212"/>
      <c r="J84" s="1212"/>
      <c r="K84" s="1212"/>
      <c r="L84" s="1250"/>
      <c r="M84" s="1251"/>
      <c r="N84" s="1130"/>
      <c r="O84" s="1130"/>
      <c r="P84" s="1141"/>
      <c r="Q84" s="1141"/>
      <c r="R84" s="1279"/>
      <c r="S84" s="1279"/>
      <c r="T84" s="1279"/>
      <c r="U84" s="1279"/>
      <c r="V84" s="1279"/>
      <c r="W84" s="1279"/>
      <c r="X84" s="1279"/>
      <c r="Y84" s="1279"/>
      <c r="Z84" s="1279"/>
      <c r="AA84" s="1279"/>
      <c r="AB84" s="1279"/>
      <c r="AC84" s="1279"/>
    </row>
    <row r="85" s="955" customFormat="1" ht="14.55" spans="1:29">
      <c r="A85" s="1210"/>
      <c r="B85" s="1205"/>
      <c r="C85" s="1213"/>
      <c r="D85" s="1213"/>
      <c r="E85" s="1213"/>
      <c r="F85" s="1213"/>
      <c r="G85" s="1213"/>
      <c r="H85" s="1214"/>
      <c r="I85" s="1214"/>
      <c r="J85" s="1214"/>
      <c r="K85" s="1214"/>
      <c r="L85" s="1214"/>
      <c r="M85" s="1252"/>
      <c r="N85" s="1130"/>
      <c r="O85" s="1130"/>
      <c r="P85" s="1130"/>
      <c r="Q85" s="1130"/>
      <c r="R85" s="1279"/>
      <c r="S85" s="1279"/>
      <c r="T85" s="1279"/>
      <c r="U85" s="1279"/>
      <c r="V85" s="1279"/>
      <c r="W85" s="1279"/>
      <c r="X85" s="1279"/>
      <c r="Y85" s="1279"/>
      <c r="Z85" s="1279"/>
      <c r="AA85" s="1279"/>
      <c r="AB85" s="1279"/>
      <c r="AC85" s="1279"/>
    </row>
    <row r="86" s="955" customFormat="1" ht="14.55" spans="1:29">
      <c r="A86" s="1210"/>
      <c r="B86" s="1207">
        <f>B14</f>
        <v>111</v>
      </c>
      <c r="C86" s="1197"/>
      <c r="D86" s="1197"/>
      <c r="E86" s="1197"/>
      <c r="F86" s="1197"/>
      <c r="G86" s="1197"/>
      <c r="H86" s="1215"/>
      <c r="I86" s="1215"/>
      <c r="J86" s="1215"/>
      <c r="K86" s="1215"/>
      <c r="L86" s="1253"/>
      <c r="M86" s="1254"/>
      <c r="N86" s="1130"/>
      <c r="O86" s="1130"/>
      <c r="P86" s="1255"/>
      <c r="Q86" s="1130"/>
      <c r="R86" s="1279"/>
      <c r="S86" s="1279"/>
      <c r="T86" s="1279"/>
      <c r="U86" s="1279"/>
      <c r="V86" s="1279"/>
      <c r="W86" s="1279"/>
      <c r="X86" s="1279"/>
      <c r="Y86" s="1279"/>
      <c r="Z86" s="1279"/>
      <c r="AA86" s="1279"/>
      <c r="AB86" s="1279"/>
      <c r="AC86" s="1279"/>
    </row>
    <row r="87" s="955" customFormat="1" ht="14.55" spans="1:29">
      <c r="A87" s="1216"/>
      <c r="B87" s="1217"/>
      <c r="C87" s="1218"/>
      <c r="D87" s="1218"/>
      <c r="E87" s="1218"/>
      <c r="F87" s="1218"/>
      <c r="G87" s="1218"/>
      <c r="H87" s="1219"/>
      <c r="I87" s="1219"/>
      <c r="J87" s="1219"/>
      <c r="K87" s="1219"/>
      <c r="L87" s="1219"/>
      <c r="M87" s="1256"/>
      <c r="N87" s="1130"/>
      <c r="O87" s="1130"/>
      <c r="P87" s="1130"/>
      <c r="Q87" s="1130"/>
      <c r="R87" s="1279"/>
      <c r="S87" s="1279"/>
      <c r="T87" s="1279"/>
      <c r="U87" s="1279"/>
      <c r="V87" s="1279"/>
      <c r="W87" s="1279"/>
      <c r="X87" s="1279"/>
      <c r="Y87" s="1279"/>
      <c r="Z87" s="1279"/>
      <c r="AA87" s="1279"/>
      <c r="AB87" s="1279"/>
      <c r="AC87" s="1279"/>
    </row>
    <row r="88" ht="14.4" spans="1:29">
      <c r="A88" s="1017" t="s">
        <v>1398</v>
      </c>
      <c r="B88" s="1200" t="s">
        <v>1399</v>
      </c>
      <c r="C88" s="1220" t="s">
        <v>1437</v>
      </c>
      <c r="D88" s="1220" t="s">
        <v>1438</v>
      </c>
      <c r="E88" s="1220" t="s">
        <v>1439</v>
      </c>
      <c r="F88" s="1220" t="s">
        <v>1440</v>
      </c>
      <c r="G88" s="1220" t="s">
        <v>1441</v>
      </c>
      <c r="H88" s="1088"/>
      <c r="I88" s="1088"/>
      <c r="J88" s="1088"/>
      <c r="K88" s="1257"/>
      <c r="L88" s="1258"/>
      <c r="M88" s="1259"/>
      <c r="N88" s="1132"/>
      <c r="O88" s="1132"/>
      <c r="P88" s="1116"/>
      <c r="Q88" s="1121"/>
      <c r="R88" s="1074"/>
      <c r="S88" s="1074"/>
      <c r="T88" s="1074"/>
      <c r="U88" s="1074"/>
      <c r="V88" s="1074"/>
      <c r="W88" s="1074"/>
      <c r="X88" s="1074"/>
      <c r="Y88" s="1074"/>
      <c r="Z88" s="1074"/>
      <c r="AA88" s="1074"/>
      <c r="AB88" s="1074"/>
      <c r="AC88" s="1074"/>
    </row>
    <row r="89" ht="14.55" spans="1:29">
      <c r="A89" s="1003"/>
      <c r="B89" s="1205"/>
      <c r="C89" s="1206">
        <v>100</v>
      </c>
      <c r="D89" s="1206">
        <f>C89-$K15</f>
        <v>100</v>
      </c>
      <c r="E89" s="1206">
        <f>D89-$K15</f>
        <v>100</v>
      </c>
      <c r="F89" s="1206">
        <f>E89-$K15</f>
        <v>100</v>
      </c>
      <c r="G89" s="1206">
        <f>F89-$K15</f>
        <v>100</v>
      </c>
      <c r="H89" s="1206"/>
      <c r="I89" s="1206"/>
      <c r="J89" s="1206"/>
      <c r="K89" s="1206"/>
      <c r="L89" s="1206"/>
      <c r="M89" s="1246"/>
      <c r="N89" s="1242"/>
      <c r="O89" s="1242"/>
      <c r="P89" s="1121"/>
      <c r="Q89" s="1121"/>
      <c r="R89" s="1074"/>
      <c r="S89" s="1074"/>
      <c r="T89" s="1074"/>
      <c r="U89" s="1074"/>
      <c r="V89" s="1074"/>
      <c r="W89" s="1074"/>
      <c r="X89" s="1074"/>
      <c r="Y89" s="1074"/>
      <c r="Z89" s="1074"/>
      <c r="AA89" s="1074"/>
      <c r="AB89" s="1074"/>
      <c r="AC89" s="1074"/>
    </row>
    <row r="90" ht="15.15" spans="1:29">
      <c r="A90" s="1003"/>
      <c r="B90" s="1203" t="s">
        <v>1468</v>
      </c>
      <c r="C90" s="1221" t="s">
        <v>1437</v>
      </c>
      <c r="D90" s="1221" t="s">
        <v>1438</v>
      </c>
      <c r="E90" s="1221" t="s">
        <v>1439</v>
      </c>
      <c r="F90" s="1221" t="s">
        <v>1440</v>
      </c>
      <c r="G90" s="1221" t="s">
        <v>1441</v>
      </c>
      <c r="H90" s="1204"/>
      <c r="I90" s="1204"/>
      <c r="J90" s="1204"/>
      <c r="K90" s="1243"/>
      <c r="L90" s="1244"/>
      <c r="M90" s="1245"/>
      <c r="N90" s="1132"/>
      <c r="O90" s="1132"/>
      <c r="P90" s="1121"/>
      <c r="Q90" s="1121"/>
      <c r="R90" s="1074"/>
      <c r="S90" s="1074"/>
      <c r="T90" s="1074"/>
      <c r="U90" s="1074"/>
      <c r="V90" s="1074"/>
      <c r="W90" s="1074"/>
      <c r="X90" s="1074"/>
      <c r="Y90" s="1074"/>
      <c r="Z90" s="1074"/>
      <c r="AA90" s="1074"/>
      <c r="AB90" s="1074"/>
      <c r="AC90" s="1074"/>
    </row>
    <row r="91" ht="14.55" spans="1:29">
      <c r="A91" s="1003"/>
      <c r="B91" s="1205"/>
      <c r="C91" s="1206">
        <v>100</v>
      </c>
      <c r="D91" s="1206">
        <f>C91-$K17</f>
        <v>100</v>
      </c>
      <c r="E91" s="1206">
        <f>D91-$K17</f>
        <v>100</v>
      </c>
      <c r="F91" s="1206">
        <f>E91-$K17</f>
        <v>100</v>
      </c>
      <c r="G91" s="1206">
        <f>F91-$K17</f>
        <v>100</v>
      </c>
      <c r="H91" s="1206"/>
      <c r="I91" s="1206"/>
      <c r="J91" s="1206"/>
      <c r="K91" s="1206"/>
      <c r="L91" s="1206"/>
      <c r="M91" s="1246"/>
      <c r="N91" s="1242"/>
      <c r="O91" s="1242"/>
      <c r="P91" s="1121"/>
      <c r="Q91" s="1121"/>
      <c r="R91" s="1074"/>
      <c r="S91" s="1074"/>
      <c r="T91" s="1074"/>
      <c r="U91" s="1074"/>
      <c r="V91" s="1074"/>
      <c r="W91" s="1074"/>
      <c r="X91" s="1074"/>
      <c r="Y91" s="1074"/>
      <c r="Z91" s="1074"/>
      <c r="AA91" s="1074"/>
      <c r="AB91" s="1074"/>
      <c r="AC91" s="1074"/>
    </row>
    <row r="92" ht="15.15" spans="1:29">
      <c r="A92" s="1003"/>
      <c r="B92" s="1203" t="s">
        <v>1481</v>
      </c>
      <c r="C92" s="1221" t="s">
        <v>1437</v>
      </c>
      <c r="D92" s="1221" t="s">
        <v>1438</v>
      </c>
      <c r="E92" s="1221" t="s">
        <v>1439</v>
      </c>
      <c r="F92" s="1221" t="s">
        <v>1440</v>
      </c>
      <c r="G92" s="1221" t="s">
        <v>1441</v>
      </c>
      <c r="H92" s="1204"/>
      <c r="I92" s="1204"/>
      <c r="J92" s="1204"/>
      <c r="K92" s="1243"/>
      <c r="L92" s="1244"/>
      <c r="M92" s="1245"/>
      <c r="N92" s="1132"/>
      <c r="O92" s="1132"/>
      <c r="P92" s="1121"/>
      <c r="Q92" s="1121"/>
      <c r="R92" s="1074"/>
      <c r="S92" s="1074"/>
      <c r="T92" s="1074"/>
      <c r="U92" s="1074"/>
      <c r="V92" s="1074"/>
      <c r="W92" s="1074"/>
      <c r="X92" s="1074"/>
      <c r="Y92" s="1074"/>
      <c r="Z92" s="1074"/>
      <c r="AA92" s="1074"/>
      <c r="AB92" s="1074"/>
      <c r="AC92" s="1074"/>
    </row>
    <row r="93" ht="14.55" spans="1:29">
      <c r="A93" s="1003"/>
      <c r="B93" s="1205"/>
      <c r="C93" s="1206">
        <v>100</v>
      </c>
      <c r="D93" s="1206">
        <f>C93-$K19</f>
        <v>100</v>
      </c>
      <c r="E93" s="1206">
        <f>D93-$K19</f>
        <v>100</v>
      </c>
      <c r="F93" s="1206">
        <f>E93-$K19</f>
        <v>100</v>
      </c>
      <c r="G93" s="1206">
        <f>F93-$K19</f>
        <v>100</v>
      </c>
      <c r="H93" s="1206"/>
      <c r="I93" s="1206"/>
      <c r="J93" s="1206"/>
      <c r="K93" s="1206"/>
      <c r="L93" s="1206"/>
      <c r="M93" s="1246"/>
      <c r="N93" s="1242"/>
      <c r="O93" s="1242"/>
      <c r="P93" s="1121"/>
      <c r="Q93" s="1121"/>
      <c r="R93" s="1074"/>
      <c r="S93" s="1074"/>
      <c r="T93" s="1074"/>
      <c r="U93" s="1074"/>
      <c r="V93" s="1074"/>
      <c r="W93" s="1074"/>
      <c r="X93" s="1074"/>
      <c r="Y93" s="1074"/>
      <c r="Z93" s="1074"/>
      <c r="AA93" s="1074"/>
      <c r="AB93" s="1074"/>
      <c r="AC93" s="1074"/>
    </row>
    <row r="94" ht="15.15" spans="1:29">
      <c r="A94" s="1003"/>
      <c r="B94" s="1203" t="s">
        <v>1401</v>
      </c>
      <c r="C94" s="1221" t="s">
        <v>1437</v>
      </c>
      <c r="D94" s="1221" t="s">
        <v>1438</v>
      </c>
      <c r="E94" s="1221" t="s">
        <v>1439</v>
      </c>
      <c r="F94" s="1221" t="s">
        <v>1440</v>
      </c>
      <c r="G94" s="1221" t="s">
        <v>1441</v>
      </c>
      <c r="H94" s="1204"/>
      <c r="I94" s="1204"/>
      <c r="J94" s="1204"/>
      <c r="K94" s="1243"/>
      <c r="L94" s="1244"/>
      <c r="M94" s="1245"/>
      <c r="N94" s="1132"/>
      <c r="O94" s="1132"/>
      <c r="P94" s="1121"/>
      <c r="Q94" s="1121"/>
      <c r="R94" s="1074"/>
      <c r="S94" s="1074"/>
      <c r="T94" s="1074"/>
      <c r="U94" s="1074"/>
      <c r="V94" s="1074"/>
      <c r="W94" s="1074"/>
      <c r="X94" s="1074"/>
      <c r="Y94" s="1074"/>
      <c r="Z94" s="1074"/>
      <c r="AA94" s="1074"/>
      <c r="AB94" s="1074"/>
      <c r="AC94" s="1074"/>
    </row>
    <row r="95" ht="14.55" spans="1:29">
      <c r="A95" s="1003"/>
      <c r="B95" s="1205"/>
      <c r="C95" s="1206">
        <v>100</v>
      </c>
      <c r="D95" s="1206">
        <f>C95-$K21</f>
        <v>100</v>
      </c>
      <c r="E95" s="1206">
        <f>D95-$K21</f>
        <v>100</v>
      </c>
      <c r="F95" s="1206">
        <f>E95-$K21</f>
        <v>100</v>
      </c>
      <c r="G95" s="1206">
        <f>F95-$K21</f>
        <v>100</v>
      </c>
      <c r="H95" s="1206"/>
      <c r="I95" s="1206"/>
      <c r="J95" s="1206"/>
      <c r="K95" s="1206"/>
      <c r="L95" s="1206"/>
      <c r="M95" s="1246"/>
      <c r="N95" s="1242"/>
      <c r="O95" s="1242"/>
      <c r="P95" s="1121"/>
      <c r="Q95" s="1121"/>
      <c r="R95" s="1074"/>
      <c r="S95" s="1074"/>
      <c r="T95" s="1074"/>
      <c r="U95" s="1074"/>
      <c r="V95" s="1074"/>
      <c r="W95" s="1074"/>
      <c r="X95" s="1074"/>
      <c r="Y95" s="1074"/>
      <c r="Z95" s="1074"/>
      <c r="AA95" s="1074"/>
      <c r="AB95" s="1074"/>
      <c r="AC95" s="1074"/>
    </row>
    <row r="96" s="953" customFormat="1" ht="29.55" spans="1:29">
      <c r="A96" s="1006"/>
      <c r="B96" s="1203" t="s">
        <v>1510</v>
      </c>
      <c r="C96" s="1221" t="s">
        <v>1437</v>
      </c>
      <c r="D96" s="1221" t="s">
        <v>1438</v>
      </c>
      <c r="E96" s="1221" t="s">
        <v>1439</v>
      </c>
      <c r="F96" s="1221" t="s">
        <v>1440</v>
      </c>
      <c r="G96" s="1221" t="s">
        <v>1441</v>
      </c>
      <c r="H96" s="1221"/>
      <c r="I96" s="1221"/>
      <c r="J96" s="1221"/>
      <c r="K96" s="1221"/>
      <c r="L96" s="1260"/>
      <c r="M96" s="1261"/>
      <c r="N96" s="1121"/>
      <c r="O96" s="1121"/>
      <c r="P96" s="1121"/>
      <c r="Q96" s="1121"/>
      <c r="R96" s="1278"/>
      <c r="S96" s="1278"/>
      <c r="T96" s="1278"/>
      <c r="U96" s="1278"/>
      <c r="V96" s="1278"/>
      <c r="W96" s="1278"/>
      <c r="X96" s="1278"/>
      <c r="Y96" s="1278"/>
      <c r="Z96" s="1278"/>
      <c r="AA96" s="1278"/>
      <c r="AB96" s="1278"/>
      <c r="AC96" s="1278"/>
    </row>
    <row r="97" s="953" customFormat="1" ht="14.55" spans="1:29">
      <c r="A97" s="1006"/>
      <c r="B97" s="1205"/>
      <c r="C97" s="1222">
        <v>100</v>
      </c>
      <c r="D97" s="1206">
        <f>C97-$K23</f>
        <v>100</v>
      </c>
      <c r="E97" s="1206">
        <f>D97-$K23</f>
        <v>100</v>
      </c>
      <c r="F97" s="1206">
        <f>E97-$K23</f>
        <v>100</v>
      </c>
      <c r="G97" s="1206">
        <f>F97-$K23</f>
        <v>100</v>
      </c>
      <c r="H97" s="1206"/>
      <c r="I97" s="1206"/>
      <c r="J97" s="1206"/>
      <c r="K97" s="1206"/>
      <c r="L97" s="1206"/>
      <c r="M97" s="1246"/>
      <c r="N97" s="1242"/>
      <c r="O97" s="1242"/>
      <c r="P97" s="1121"/>
      <c r="Q97" s="1121"/>
      <c r="R97" s="1278"/>
      <c r="S97" s="1278"/>
      <c r="T97" s="1278"/>
      <c r="U97" s="1278"/>
      <c r="V97" s="1278"/>
      <c r="W97" s="1278"/>
      <c r="X97" s="1278"/>
      <c r="Y97" s="1278"/>
      <c r="Z97" s="1278"/>
      <c r="AA97" s="1278"/>
      <c r="AB97" s="1278"/>
      <c r="AC97" s="1278"/>
    </row>
    <row r="98" s="953" customFormat="1" ht="29.55" spans="1:29">
      <c r="A98" s="1006"/>
      <c r="B98" s="1203" t="s">
        <v>1511</v>
      </c>
      <c r="C98" s="1220" t="s">
        <v>1437</v>
      </c>
      <c r="D98" s="1220" t="s">
        <v>1438</v>
      </c>
      <c r="E98" s="1220" t="s">
        <v>1439</v>
      </c>
      <c r="F98" s="1220" t="s">
        <v>1440</v>
      </c>
      <c r="G98" s="1220" t="s">
        <v>1441</v>
      </c>
      <c r="H98" s="1221"/>
      <c r="I98" s="1221"/>
      <c r="J98" s="1221"/>
      <c r="K98" s="1221"/>
      <c r="L98" s="1221"/>
      <c r="M98" s="1261"/>
      <c r="N98" s="1121"/>
      <c r="O98" s="1121"/>
      <c r="P98" s="1121"/>
      <c r="Q98" s="1121"/>
      <c r="R98" s="1278"/>
      <c r="S98" s="1278"/>
      <c r="T98" s="1278"/>
      <c r="U98" s="1278"/>
      <c r="V98" s="1278"/>
      <c r="W98" s="1278"/>
      <c r="X98" s="1278"/>
      <c r="Y98" s="1278"/>
      <c r="Z98" s="1278"/>
      <c r="AA98" s="1278"/>
      <c r="AB98" s="1278"/>
      <c r="AC98" s="1278"/>
    </row>
    <row r="99" s="953" customFormat="1" ht="14.55" spans="1:29">
      <c r="A99" s="1006"/>
      <c r="B99" s="1205"/>
      <c r="C99" s="1206">
        <v>100</v>
      </c>
      <c r="D99" s="1206">
        <f>C99-$K25</f>
        <v>100</v>
      </c>
      <c r="E99" s="1206">
        <f>D99-$K25</f>
        <v>100</v>
      </c>
      <c r="F99" s="1206">
        <f>E99-$K25</f>
        <v>100</v>
      </c>
      <c r="G99" s="1206">
        <f>F99-$K25</f>
        <v>100</v>
      </c>
      <c r="H99" s="1206"/>
      <c r="I99" s="1206"/>
      <c r="J99" s="1206"/>
      <c r="K99" s="1206"/>
      <c r="L99" s="1206"/>
      <c r="M99" s="1246"/>
      <c r="N99" s="1242"/>
      <c r="O99" s="1242"/>
      <c r="P99" s="1121"/>
      <c r="Q99" s="1121"/>
      <c r="R99" s="1278"/>
      <c r="S99" s="1278"/>
      <c r="T99" s="1278"/>
      <c r="U99" s="1278"/>
      <c r="V99" s="1278"/>
      <c r="W99" s="1278"/>
      <c r="X99" s="1278"/>
      <c r="Y99" s="1278"/>
      <c r="Z99" s="1278"/>
      <c r="AA99" s="1278"/>
      <c r="AB99" s="1278"/>
      <c r="AC99" s="1278"/>
    </row>
    <row r="100" s="955" customFormat="1" ht="15.15" spans="1:29">
      <c r="A100" s="1210"/>
      <c r="B100" s="1203" t="s">
        <v>1402</v>
      </c>
      <c r="C100" s="1220" t="s">
        <v>1437</v>
      </c>
      <c r="D100" s="1220" t="s">
        <v>1438</v>
      </c>
      <c r="E100" s="1220" t="s">
        <v>1439</v>
      </c>
      <c r="F100" s="1220" t="s">
        <v>1440</v>
      </c>
      <c r="G100" s="1220" t="s">
        <v>1441</v>
      </c>
      <c r="H100" s="1223"/>
      <c r="I100" s="1223"/>
      <c r="J100" s="1223"/>
      <c r="K100" s="1223"/>
      <c r="L100" s="1262"/>
      <c r="M100" s="1263"/>
      <c r="N100" s="1130"/>
      <c r="O100" s="1130"/>
      <c r="P100" s="1130"/>
      <c r="Q100" s="1130"/>
      <c r="R100" s="1279"/>
      <c r="S100" s="1279"/>
      <c r="T100" s="1279"/>
      <c r="U100" s="1279"/>
      <c r="V100" s="1279"/>
      <c r="W100" s="1279"/>
      <c r="X100" s="1279"/>
      <c r="Y100" s="1279"/>
      <c r="Z100" s="1279"/>
      <c r="AA100" s="1279"/>
      <c r="AB100" s="1279"/>
      <c r="AC100" s="1279"/>
    </row>
    <row r="101" s="955" customFormat="1" ht="14.55" spans="1:29">
      <c r="A101" s="1210"/>
      <c r="B101" s="1205"/>
      <c r="C101" s="1206">
        <v>100</v>
      </c>
      <c r="D101" s="1206">
        <f>C101-$K27</f>
        <v>100</v>
      </c>
      <c r="E101" s="1206">
        <f>D101-$K27</f>
        <v>100</v>
      </c>
      <c r="F101" s="1206">
        <f>E101-$K27</f>
        <v>100</v>
      </c>
      <c r="G101" s="1206">
        <f>F101-$K27</f>
        <v>100</v>
      </c>
      <c r="H101" s="1224"/>
      <c r="I101" s="1224"/>
      <c r="J101" s="1224"/>
      <c r="K101" s="1224"/>
      <c r="L101" s="1224"/>
      <c r="M101" s="1264"/>
      <c r="N101" s="1130"/>
      <c r="O101" s="1130"/>
      <c r="P101" s="1130"/>
      <c r="Q101" s="1130"/>
      <c r="R101" s="1279"/>
      <c r="S101" s="1279"/>
      <c r="T101" s="1279"/>
      <c r="U101" s="1279"/>
      <c r="V101" s="1279"/>
      <c r="W101" s="1279"/>
      <c r="X101" s="1279"/>
      <c r="Y101" s="1279"/>
      <c r="Z101" s="1279"/>
      <c r="AA101" s="1279"/>
      <c r="AB101" s="1279"/>
      <c r="AC101" s="1279"/>
    </row>
    <row r="102" s="955" customFormat="1" ht="15.15" spans="1:29">
      <c r="A102" s="1210"/>
      <c r="B102" s="1207" t="s">
        <v>1403</v>
      </c>
      <c r="C102" s="1135" t="s">
        <v>1442</v>
      </c>
      <c r="D102" s="1135" t="s">
        <v>1443</v>
      </c>
      <c r="E102" s="1135" t="s">
        <v>1444</v>
      </c>
      <c r="F102" s="1135" t="s">
        <v>1445</v>
      </c>
      <c r="G102" s="1135" t="s">
        <v>1446</v>
      </c>
      <c r="H102" s="1223"/>
      <c r="I102" s="1223"/>
      <c r="J102" s="1223"/>
      <c r="K102" s="1223"/>
      <c r="L102" s="1223"/>
      <c r="M102" s="1265"/>
      <c r="N102" s="1130"/>
      <c r="O102" s="1130"/>
      <c r="P102" s="1130"/>
      <c r="Q102" s="1130"/>
      <c r="R102" s="1279"/>
      <c r="S102" s="1279"/>
      <c r="T102" s="1279"/>
      <c r="U102" s="1279"/>
      <c r="V102" s="1279"/>
      <c r="W102" s="1279"/>
      <c r="X102" s="1279"/>
      <c r="Y102" s="1279"/>
      <c r="Z102" s="1279"/>
      <c r="AA102" s="1279"/>
      <c r="AB102" s="1279"/>
      <c r="AC102" s="1279"/>
    </row>
    <row r="103" s="955" customFormat="1" ht="14.55" spans="1:29">
      <c r="A103" s="1210"/>
      <c r="B103" s="1207"/>
      <c r="C103" s="1206">
        <v>100</v>
      </c>
      <c r="D103" s="1206">
        <f>C103-$K29</f>
        <v>100</v>
      </c>
      <c r="E103" s="1206">
        <f>D103-$K29</f>
        <v>100</v>
      </c>
      <c r="F103" s="1206">
        <f>E103-$K29</f>
        <v>100</v>
      </c>
      <c r="G103" s="1206">
        <f>F103-$K29</f>
        <v>100</v>
      </c>
      <c r="H103" s="1209"/>
      <c r="I103" s="1209"/>
      <c r="J103" s="1209"/>
      <c r="K103" s="1209"/>
      <c r="L103" s="1209"/>
      <c r="M103" s="1265"/>
      <c r="N103" s="1130"/>
      <c r="O103" s="1130"/>
      <c r="P103" s="1130"/>
      <c r="Q103" s="1130"/>
      <c r="R103" s="1279"/>
      <c r="S103" s="1279"/>
      <c r="T103" s="1279"/>
      <c r="U103" s="1279"/>
      <c r="V103" s="1279"/>
      <c r="W103" s="1279"/>
      <c r="X103" s="1279"/>
      <c r="Y103" s="1279"/>
      <c r="Z103" s="1279"/>
      <c r="AA103" s="1279"/>
      <c r="AB103" s="1279"/>
      <c r="AC103" s="1279"/>
    </row>
    <row r="104" ht="15.15" spans="1:29">
      <c r="A104" s="1003"/>
      <c r="B104" s="1203" t="str">
        <f>B31</f>
        <v>临街状况</v>
      </c>
      <c r="C104" s="1204" t="s">
        <v>1546</v>
      </c>
      <c r="D104" s="1204" t="s">
        <v>1547</v>
      </c>
      <c r="E104" s="1204" t="s">
        <v>1548</v>
      </c>
      <c r="F104" s="1204" t="s">
        <v>1549</v>
      </c>
      <c r="G104" s="1204"/>
      <c r="H104" s="1204"/>
      <c r="I104" s="1204"/>
      <c r="J104" s="1204"/>
      <c r="K104" s="1243"/>
      <c r="L104" s="1244"/>
      <c r="M104" s="1245"/>
      <c r="N104" s="1132"/>
      <c r="O104" s="1132"/>
      <c r="P104" s="1121"/>
      <c r="Q104" s="1121"/>
      <c r="R104" s="1074"/>
      <c r="S104" s="1074"/>
      <c r="T104" s="1074"/>
      <c r="U104" s="1074"/>
      <c r="V104" s="1074"/>
      <c r="W104" s="1074"/>
      <c r="X104" s="1074"/>
      <c r="Y104" s="1074"/>
      <c r="Z104" s="1074"/>
      <c r="AA104" s="1074"/>
      <c r="AB104" s="1074"/>
      <c r="AC104" s="1074"/>
    </row>
    <row r="105" ht="14.55" spans="1:29">
      <c r="A105" s="1003"/>
      <c r="B105" s="1205"/>
      <c r="C105" s="1206">
        <v>100</v>
      </c>
      <c r="D105" s="1206">
        <f>C105-$K31</f>
        <v>100</v>
      </c>
      <c r="E105" s="1206">
        <f t="shared" ref="E105:M105" si="22">D105-$K31</f>
        <v>100</v>
      </c>
      <c r="F105" s="1206">
        <f t="shared" si="22"/>
        <v>100</v>
      </c>
      <c r="G105" s="1206">
        <f t="shared" si="22"/>
        <v>100</v>
      </c>
      <c r="H105" s="1206">
        <f t="shared" si="22"/>
        <v>100</v>
      </c>
      <c r="I105" s="1206">
        <f t="shared" si="22"/>
        <v>100</v>
      </c>
      <c r="J105" s="1206">
        <f t="shared" si="22"/>
        <v>100</v>
      </c>
      <c r="K105" s="1206">
        <f t="shared" si="22"/>
        <v>100</v>
      </c>
      <c r="L105" s="1206">
        <f t="shared" si="22"/>
        <v>100</v>
      </c>
      <c r="M105" s="1206">
        <f t="shared" si="22"/>
        <v>100</v>
      </c>
      <c r="N105" s="1242"/>
      <c r="O105" s="1242"/>
      <c r="P105" s="1121"/>
      <c r="Q105" s="1121"/>
      <c r="R105" s="1074"/>
      <c r="S105" s="1074"/>
      <c r="T105" s="1074"/>
      <c r="U105" s="1074"/>
      <c r="V105" s="1074"/>
      <c r="W105" s="1074"/>
      <c r="X105" s="1074"/>
      <c r="Y105" s="1074"/>
      <c r="Z105" s="1074"/>
      <c r="AA105" s="1074"/>
      <c r="AB105" s="1074"/>
      <c r="AC105" s="1074"/>
    </row>
    <row r="106" ht="29.55" spans="1:29">
      <c r="A106" s="1003"/>
      <c r="B106" s="1203" t="s">
        <v>1483</v>
      </c>
      <c r="C106" s="1211"/>
      <c r="D106" s="1211"/>
      <c r="E106" s="1211"/>
      <c r="F106" s="1211"/>
      <c r="G106" s="1211"/>
      <c r="H106" s="1225"/>
      <c r="I106" s="1225"/>
      <c r="J106" s="1225"/>
      <c r="K106" s="1266"/>
      <c r="L106" s="1267"/>
      <c r="M106" s="1268"/>
      <c r="N106" s="1132"/>
      <c r="O106" s="1132"/>
      <c r="P106" s="112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C107-$K32</f>
        <v>100</v>
      </c>
      <c r="E107" s="1206">
        <f t="shared" ref="E107:M107" si="23">D107-$K32</f>
        <v>100</v>
      </c>
      <c r="F107" s="1206">
        <f t="shared" si="23"/>
        <v>100</v>
      </c>
      <c r="G107" s="1206">
        <f t="shared" si="23"/>
        <v>100</v>
      </c>
      <c r="H107" s="1206">
        <f t="shared" si="23"/>
        <v>100</v>
      </c>
      <c r="I107" s="1206">
        <f t="shared" si="23"/>
        <v>100</v>
      </c>
      <c r="J107" s="1206">
        <f t="shared" si="23"/>
        <v>100</v>
      </c>
      <c r="K107" s="1206">
        <f t="shared" si="23"/>
        <v>100</v>
      </c>
      <c r="L107" s="1206">
        <f t="shared" si="23"/>
        <v>100</v>
      </c>
      <c r="M107" s="1206">
        <f t="shared" si="23"/>
        <v>100</v>
      </c>
      <c r="N107" s="1242"/>
      <c r="O107" s="1242"/>
      <c r="P107" s="1121"/>
      <c r="Q107" s="1121"/>
      <c r="R107" s="1074"/>
      <c r="S107" s="1074"/>
      <c r="T107" s="1074"/>
      <c r="U107" s="1074"/>
      <c r="V107" s="1074"/>
      <c r="W107" s="1074"/>
      <c r="X107" s="1074"/>
      <c r="Y107" s="1074"/>
      <c r="Z107" s="1074"/>
      <c r="AA107" s="1074"/>
      <c r="AB107" s="1074"/>
      <c r="AC107" s="1074"/>
    </row>
    <row r="108" ht="15.15" spans="1:29">
      <c r="A108" s="1003"/>
      <c r="B108" s="1203" t="s">
        <v>1512</v>
      </c>
      <c r="C108" s="1225"/>
      <c r="D108" s="1225"/>
      <c r="E108" s="1225"/>
      <c r="F108" s="1225"/>
      <c r="G108" s="1225"/>
      <c r="H108" s="1225"/>
      <c r="I108" s="1225"/>
      <c r="J108" s="1225"/>
      <c r="K108" s="1266"/>
      <c r="L108" s="1267"/>
      <c r="M108" s="1268"/>
      <c r="N108" s="1132"/>
      <c r="O108" s="1132"/>
      <c r="P108" s="112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C109-$K34</f>
        <v>100</v>
      </c>
      <c r="E109" s="1206">
        <f t="shared" ref="E109:M109" si="24">D109-$K34</f>
        <v>100</v>
      </c>
      <c r="F109" s="1206">
        <f t="shared" si="24"/>
        <v>100</v>
      </c>
      <c r="G109" s="1206">
        <f t="shared" si="24"/>
        <v>100</v>
      </c>
      <c r="H109" s="1206">
        <f t="shared" si="24"/>
        <v>100</v>
      </c>
      <c r="I109" s="1206">
        <f t="shared" si="24"/>
        <v>100</v>
      </c>
      <c r="J109" s="1206">
        <f t="shared" si="24"/>
        <v>100</v>
      </c>
      <c r="K109" s="1206">
        <f t="shared" si="24"/>
        <v>100</v>
      </c>
      <c r="L109" s="1206">
        <f t="shared" si="24"/>
        <v>100</v>
      </c>
      <c r="M109" s="1206">
        <f t="shared" si="24"/>
        <v>100</v>
      </c>
      <c r="N109" s="1242"/>
      <c r="O109" s="1242"/>
      <c r="P109" s="1121"/>
      <c r="Q109" s="1121"/>
      <c r="R109" s="1074"/>
      <c r="S109" s="1074"/>
      <c r="T109" s="1074"/>
      <c r="U109" s="1074"/>
      <c r="V109" s="1074"/>
      <c r="W109" s="1074"/>
      <c r="X109" s="1074"/>
      <c r="Y109" s="1074"/>
      <c r="Z109" s="1074"/>
      <c r="AA109" s="1074"/>
      <c r="AB109" s="1074"/>
      <c r="AC109" s="1074"/>
    </row>
    <row r="110" ht="14.55" spans="1:29">
      <c r="A110" s="1003"/>
      <c r="B110" s="1207">
        <f>B35</f>
        <v>111</v>
      </c>
      <c r="C110" s="1211"/>
      <c r="D110" s="1211"/>
      <c r="E110" s="1211"/>
      <c r="F110" s="1211"/>
      <c r="G110" s="1226"/>
      <c r="H110" s="1226"/>
      <c r="I110" s="1226"/>
      <c r="J110" s="1226"/>
      <c r="K110" s="1269"/>
      <c r="L110" s="1270"/>
      <c r="M110" s="1271"/>
      <c r="N110" s="1132"/>
      <c r="O110" s="1132"/>
      <c r="P110" s="1121"/>
      <c r="Q110" s="1121"/>
      <c r="R110" s="1074"/>
      <c r="S110" s="1074"/>
      <c r="T110" s="1074"/>
      <c r="U110" s="1074"/>
      <c r="V110" s="1074"/>
      <c r="W110" s="1074"/>
      <c r="X110" s="1074"/>
      <c r="Y110" s="1074"/>
      <c r="Z110" s="1074"/>
      <c r="AA110" s="1074"/>
      <c r="AB110" s="1074"/>
      <c r="AC110" s="1074"/>
    </row>
    <row r="111" ht="14.55" spans="1:29">
      <c r="A111" s="1003"/>
      <c r="B111" s="1217"/>
      <c r="C111" s="1213"/>
      <c r="D111" s="1213"/>
      <c r="E111" s="1213"/>
      <c r="F111" s="1213"/>
      <c r="G111" s="1227"/>
      <c r="H111" s="1227"/>
      <c r="I111" s="1227"/>
      <c r="J111" s="1227"/>
      <c r="K111" s="1227"/>
      <c r="L111" s="1227"/>
      <c r="M111" s="1272"/>
      <c r="N111" s="1242"/>
      <c r="O111" s="1242"/>
      <c r="P111" s="1121"/>
      <c r="Q111" s="1121"/>
      <c r="R111" s="1074"/>
      <c r="S111" s="1074"/>
      <c r="T111" s="1074"/>
      <c r="U111" s="1074"/>
      <c r="V111" s="1074"/>
      <c r="W111" s="1074"/>
      <c r="X111" s="1074"/>
      <c r="Y111" s="1074"/>
      <c r="Z111" s="1074"/>
      <c r="AA111" s="1074"/>
      <c r="AB111" s="1074"/>
      <c r="AC111" s="1074"/>
    </row>
    <row r="112" ht="14.55" spans="1:29">
      <c r="A112" s="1042"/>
      <c r="B112" s="1203">
        <f>B36</f>
        <v>111</v>
      </c>
      <c r="C112" s="1197"/>
      <c r="D112" s="1197"/>
      <c r="E112" s="1197"/>
      <c r="F112" s="1197"/>
      <c r="G112" s="1225"/>
      <c r="H112" s="1225"/>
      <c r="I112" s="1225"/>
      <c r="J112" s="1225"/>
      <c r="K112" s="1266"/>
      <c r="L112" s="1267"/>
      <c r="M112" s="1268"/>
      <c r="N112" s="1132"/>
      <c r="O112" s="1132"/>
      <c r="P112" s="1121"/>
      <c r="Q112" s="1121"/>
      <c r="R112" s="1074"/>
      <c r="S112" s="1074"/>
      <c r="T112" s="1074"/>
      <c r="U112" s="1074"/>
      <c r="V112" s="1074"/>
      <c r="W112" s="1074"/>
      <c r="X112" s="1074"/>
      <c r="Y112" s="1074"/>
      <c r="Z112" s="1074"/>
      <c r="AA112" s="1074"/>
      <c r="AB112" s="1074"/>
      <c r="AC112" s="1074"/>
    </row>
    <row r="113" ht="14.55" spans="1:29">
      <c r="A113" s="1003"/>
      <c r="B113" s="1205"/>
      <c r="C113" s="1218"/>
      <c r="D113" s="1218"/>
      <c r="E113" s="1218"/>
      <c r="F113" s="1218"/>
      <c r="G113" s="1202"/>
      <c r="H113" s="1202"/>
      <c r="I113" s="1202"/>
      <c r="J113" s="1202"/>
      <c r="K113" s="1202"/>
      <c r="L113" s="1202"/>
      <c r="M113" s="1241"/>
      <c r="N113" s="1242"/>
      <c r="O113" s="1242"/>
      <c r="P113" s="1121"/>
      <c r="Q113" s="1121"/>
      <c r="R113" s="1074"/>
      <c r="S113" s="1074"/>
      <c r="T113" s="1074"/>
      <c r="U113" s="1074"/>
      <c r="V113" s="1074"/>
      <c r="W113" s="1074"/>
      <c r="X113" s="1074"/>
      <c r="Y113" s="1074"/>
      <c r="Z113" s="1074"/>
      <c r="AA113" s="1074"/>
      <c r="AB113" s="1074"/>
      <c r="AC113" s="1074"/>
    </row>
    <row r="114" s="955" customFormat="1" ht="14.55" spans="1:29">
      <c r="A114" s="1056"/>
      <c r="B114" s="1228">
        <f>B37</f>
        <v>111</v>
      </c>
      <c r="C114" s="1189"/>
      <c r="D114" s="1189"/>
      <c r="E114" s="1189"/>
      <c r="F114" s="1189"/>
      <c r="G114" s="1189"/>
      <c r="H114" s="1189"/>
      <c r="I114" s="1189"/>
      <c r="J114" s="1273"/>
      <c r="K114" s="1273"/>
      <c r="L114" s="1274"/>
      <c r="M114" s="1275"/>
      <c r="N114" s="1130"/>
      <c r="O114" s="1130"/>
      <c r="P114" s="1130"/>
      <c r="Q114" s="1130"/>
      <c r="R114" s="1279"/>
      <c r="S114" s="1279"/>
      <c r="T114" s="1279"/>
      <c r="U114" s="1279"/>
      <c r="V114" s="1279"/>
      <c r="W114" s="1279"/>
      <c r="X114" s="1279"/>
      <c r="Y114" s="1279"/>
      <c r="Z114" s="1279"/>
      <c r="AA114" s="1279"/>
      <c r="AB114" s="1279"/>
      <c r="AC114" s="1279"/>
    </row>
    <row r="115" s="955" customFormat="1" ht="14.55" spans="1:29">
      <c r="A115" s="1210"/>
      <c r="B115" s="1207"/>
      <c r="C115" s="1199"/>
      <c r="D115" s="1229"/>
      <c r="E115" s="1229"/>
      <c r="F115" s="1229"/>
      <c r="G115" s="1229"/>
      <c r="H115" s="1229"/>
      <c r="I115" s="1229"/>
      <c r="J115" s="1229"/>
      <c r="K115" s="1229"/>
      <c r="L115" s="1229"/>
      <c r="M115" s="984"/>
      <c r="N115" s="1242"/>
      <c r="O115" s="1242"/>
      <c r="P115" s="1130"/>
      <c r="Q115" s="1130"/>
      <c r="R115" s="1279"/>
      <c r="S115" s="1279"/>
      <c r="T115" s="1279"/>
      <c r="U115" s="1279"/>
      <c r="V115" s="1279"/>
      <c r="W115" s="1279"/>
      <c r="X115" s="1279"/>
      <c r="Y115" s="1279"/>
      <c r="Z115" s="1279"/>
      <c r="AA115" s="1279"/>
      <c r="AB115" s="1279"/>
      <c r="AC115" s="1279"/>
    </row>
    <row r="116" ht="14.4" spans="1:29">
      <c r="A116" s="1017" t="s">
        <v>1407</v>
      </c>
      <c r="B116" s="1200" t="s">
        <v>1513</v>
      </c>
      <c r="C116" s="1088" t="str">
        <f>C117&amp;"(含)"&amp;"-"&amp;D117</f>
        <v>(含)-</v>
      </c>
      <c r="D116" s="1088" t="str">
        <f t="shared" ref="D116:M116" si="25">D117&amp;"(含)"&amp;"-"&amp;E117</f>
        <v>(含)-</v>
      </c>
      <c r="E116" s="1088" t="str">
        <f t="shared" si="25"/>
        <v>(含)-</v>
      </c>
      <c r="F116" s="1088" t="str">
        <f t="shared" si="25"/>
        <v>(含)-</v>
      </c>
      <c r="G116" s="1088" t="str">
        <f t="shared" si="25"/>
        <v>(含)-</v>
      </c>
      <c r="H116" s="1088" t="str">
        <f t="shared" si="25"/>
        <v>(含)-</v>
      </c>
      <c r="I116" s="1088" t="str">
        <f t="shared" si="25"/>
        <v>(含)-</v>
      </c>
      <c r="J116" s="1088" t="str">
        <f t="shared" si="25"/>
        <v>(含)-</v>
      </c>
      <c r="K116" s="1088" t="str">
        <f t="shared" si="25"/>
        <v>(含)-</v>
      </c>
      <c r="L116" s="1088" t="str">
        <f t="shared" si="25"/>
        <v>(含)-</v>
      </c>
      <c r="M116" s="1088" t="str">
        <f t="shared" si="25"/>
        <v>(含)-</v>
      </c>
      <c r="N116" s="1132"/>
      <c r="O116" s="1132"/>
      <c r="P116" s="1121"/>
      <c r="Q116" s="1121"/>
      <c r="R116" s="1074"/>
      <c r="S116" s="1074"/>
      <c r="T116" s="1074"/>
      <c r="U116" s="1074"/>
      <c r="V116" s="1074"/>
      <c r="W116" s="1074"/>
      <c r="X116" s="1074"/>
      <c r="Y116" s="1074"/>
      <c r="Z116" s="1074"/>
      <c r="AA116" s="1074"/>
      <c r="AB116" s="1074"/>
      <c r="AC116" s="1074"/>
    </row>
    <row r="117" spans="1:29">
      <c r="A117" s="1003"/>
      <c r="B117" s="1207"/>
      <c r="C117" s="1189"/>
      <c r="D117" s="1189"/>
      <c r="E117" s="1189"/>
      <c r="F117" s="1189"/>
      <c r="G117" s="1189"/>
      <c r="H117" s="1189"/>
      <c r="I117" s="1189"/>
      <c r="J117" s="1273"/>
      <c r="K117" s="1273"/>
      <c r="L117" s="1274"/>
      <c r="M117" s="1275"/>
      <c r="N117" s="1132"/>
      <c r="O117" s="1132"/>
      <c r="P117" s="1121"/>
      <c r="Q117" s="1121"/>
      <c r="R117" s="1074"/>
      <c r="S117" s="1074"/>
      <c r="T117" s="1074"/>
      <c r="U117" s="1074"/>
      <c r="V117" s="1074"/>
      <c r="W117" s="1074"/>
      <c r="X117" s="1074"/>
      <c r="Y117" s="1074"/>
      <c r="Z117" s="1074"/>
      <c r="AA117" s="1074"/>
      <c r="AB117" s="1074"/>
      <c r="AC117" s="1074"/>
    </row>
    <row r="118" ht="14.55" spans="1:29">
      <c r="A118" s="1003"/>
      <c r="B118" s="1205"/>
      <c r="C118" s="1218"/>
      <c r="D118" s="1227"/>
      <c r="E118" s="1227"/>
      <c r="F118" s="1227"/>
      <c r="G118" s="1227"/>
      <c r="H118" s="1227"/>
      <c r="I118" s="1227"/>
      <c r="J118" s="1227"/>
      <c r="K118" s="1227"/>
      <c r="L118" s="1227"/>
      <c r="M118" s="1272"/>
      <c r="N118" s="1242"/>
      <c r="O118" s="1242"/>
      <c r="P118" s="1121"/>
      <c r="Q118" s="1121"/>
      <c r="R118" s="1074"/>
      <c r="S118" s="1074"/>
      <c r="T118" s="1074"/>
      <c r="U118" s="1074"/>
      <c r="V118" s="1074"/>
      <c r="W118" s="1074"/>
      <c r="X118" s="1074"/>
      <c r="Y118" s="1074"/>
      <c r="Z118" s="1074"/>
      <c r="AA118" s="1074"/>
      <c r="AB118" s="1074"/>
      <c r="AC118" s="1074"/>
    </row>
    <row r="119" ht="15.15" spans="1:29">
      <c r="A119" s="1051"/>
      <c r="B119" s="1203" t="s">
        <v>1514</v>
      </c>
      <c r="C119" s="1225"/>
      <c r="D119" s="1225"/>
      <c r="E119" s="1225"/>
      <c r="F119" s="1225"/>
      <c r="G119" s="1225"/>
      <c r="H119" s="1225"/>
      <c r="I119" s="1225"/>
      <c r="J119" s="1225"/>
      <c r="K119" s="1266"/>
      <c r="L119" s="1267"/>
      <c r="M119" s="1268"/>
      <c r="N119" s="1132"/>
      <c r="O119" s="1132"/>
      <c r="P119" s="1121"/>
      <c r="Q119" s="1121"/>
      <c r="R119" s="1074"/>
      <c r="S119" s="1074"/>
      <c r="T119" s="1074"/>
      <c r="U119" s="1074"/>
      <c r="V119" s="1074"/>
      <c r="W119" s="1074"/>
      <c r="X119" s="1074"/>
      <c r="Y119" s="1074"/>
      <c r="Z119" s="1074"/>
      <c r="AA119" s="1074"/>
      <c r="AB119" s="1074"/>
      <c r="AC119" s="1074"/>
    </row>
    <row r="120" ht="14.55" spans="1:29">
      <c r="A120" s="1003"/>
      <c r="B120" s="1205"/>
      <c r="C120" s="1206">
        <v>100</v>
      </c>
      <c r="D120" s="1206">
        <f t="shared" ref="D120:M120" si="26">C120-$K39</f>
        <v>100</v>
      </c>
      <c r="E120" s="1206">
        <f t="shared" si="26"/>
        <v>100</v>
      </c>
      <c r="F120" s="1206">
        <f t="shared" si="26"/>
        <v>100</v>
      </c>
      <c r="G120" s="1206">
        <f t="shared" si="26"/>
        <v>100</v>
      </c>
      <c r="H120" s="1206">
        <f t="shared" si="26"/>
        <v>100</v>
      </c>
      <c r="I120" s="1206">
        <f t="shared" si="26"/>
        <v>100</v>
      </c>
      <c r="J120" s="1206">
        <f t="shared" si="26"/>
        <v>100</v>
      </c>
      <c r="K120" s="1206">
        <f t="shared" si="26"/>
        <v>100</v>
      </c>
      <c r="L120" s="1206">
        <f t="shared" si="26"/>
        <v>100</v>
      </c>
      <c r="M120" s="1246">
        <f t="shared" si="26"/>
        <v>100</v>
      </c>
      <c r="N120" s="1242"/>
      <c r="O120" s="1242"/>
      <c r="P120" s="1121"/>
      <c r="Q120" s="1121"/>
      <c r="R120" s="1074"/>
      <c r="S120" s="1074"/>
      <c r="T120" s="1074"/>
      <c r="U120" s="1074"/>
      <c r="V120" s="1074"/>
      <c r="W120" s="1074"/>
      <c r="X120" s="1074"/>
      <c r="Y120" s="1074"/>
      <c r="Z120" s="1074"/>
      <c r="AA120" s="1074"/>
      <c r="AB120" s="1074"/>
      <c r="AC120" s="1074"/>
    </row>
    <row r="121" ht="15.15" spans="1:29">
      <c r="A121" s="1051"/>
      <c r="B121" s="1203" t="s">
        <v>1515</v>
      </c>
      <c r="C121" s="1211"/>
      <c r="D121" s="1211"/>
      <c r="E121" s="1211"/>
      <c r="F121" s="1225"/>
      <c r="G121" s="1225"/>
      <c r="H121" s="1225"/>
      <c r="I121" s="1225"/>
      <c r="J121" s="1225"/>
      <c r="K121" s="1266"/>
      <c r="L121" s="1267"/>
      <c r="M121" s="1268"/>
      <c r="N121" s="1132"/>
      <c r="O121" s="1132"/>
      <c r="P121" s="1121"/>
      <c r="Q121" s="1121"/>
      <c r="R121" s="1074"/>
      <c r="S121" s="1074"/>
      <c r="T121" s="1074"/>
      <c r="U121" s="1074"/>
      <c r="V121" s="1074"/>
      <c r="W121" s="1074"/>
      <c r="X121" s="1074"/>
      <c r="Y121" s="1074"/>
      <c r="Z121" s="1074"/>
      <c r="AA121" s="1074"/>
      <c r="AB121" s="1074"/>
      <c r="AC121" s="1074"/>
    </row>
    <row r="122" ht="14.55" spans="1:29">
      <c r="A122" s="1003"/>
      <c r="B122" s="1205"/>
      <c r="C122" s="1206">
        <v>100</v>
      </c>
      <c r="D122" s="1206">
        <f t="shared" ref="D122:M122" si="27">C122-$K40</f>
        <v>100</v>
      </c>
      <c r="E122" s="1206">
        <f t="shared" si="27"/>
        <v>100</v>
      </c>
      <c r="F122" s="1206">
        <f t="shared" si="27"/>
        <v>100</v>
      </c>
      <c r="G122" s="1206">
        <f t="shared" si="27"/>
        <v>100</v>
      </c>
      <c r="H122" s="1206">
        <f t="shared" si="27"/>
        <v>100</v>
      </c>
      <c r="I122" s="1206">
        <f t="shared" si="27"/>
        <v>100</v>
      </c>
      <c r="J122" s="1206">
        <f t="shared" si="27"/>
        <v>100</v>
      </c>
      <c r="K122" s="1206">
        <f t="shared" si="27"/>
        <v>100</v>
      </c>
      <c r="L122" s="1206">
        <f t="shared" si="27"/>
        <v>100</v>
      </c>
      <c r="M122" s="1246">
        <f t="shared" si="27"/>
        <v>100</v>
      </c>
      <c r="N122" s="1242"/>
      <c r="O122" s="1242"/>
      <c r="P122" s="1121"/>
      <c r="Q122" s="1121"/>
      <c r="R122" s="1074"/>
      <c r="S122" s="1074"/>
      <c r="T122" s="1074"/>
      <c r="U122" s="1074"/>
      <c r="V122" s="1074"/>
      <c r="W122" s="1074"/>
      <c r="X122" s="1074"/>
      <c r="Y122" s="1074"/>
      <c r="Z122" s="1074"/>
      <c r="AA122" s="1074"/>
      <c r="AB122" s="1074"/>
      <c r="AC122" s="1074"/>
    </row>
    <row r="123" s="955" customFormat="1" ht="15.15" spans="1:29">
      <c r="A123" s="1056"/>
      <c r="B123" s="1203" t="s">
        <v>1516</v>
      </c>
      <c r="C123" s="1211"/>
      <c r="D123" s="1211"/>
      <c r="E123" s="1211"/>
      <c r="F123" s="1211"/>
      <c r="G123" s="1211"/>
      <c r="H123" s="1225"/>
      <c r="I123" s="1225"/>
      <c r="J123" s="1225"/>
      <c r="K123" s="1266"/>
      <c r="L123" s="1267"/>
      <c r="M123" s="1268"/>
      <c r="N123" s="1130"/>
      <c r="O123" s="1130"/>
      <c r="P123" s="1130"/>
      <c r="Q123" s="1130"/>
      <c r="R123" s="1279"/>
      <c r="S123" s="1279"/>
      <c r="T123" s="1279"/>
      <c r="U123" s="1279"/>
      <c r="V123" s="1279"/>
      <c r="W123" s="1279"/>
      <c r="X123" s="1279"/>
      <c r="Y123" s="1279"/>
      <c r="Z123" s="1279"/>
      <c r="AA123" s="1279"/>
      <c r="AB123" s="1279"/>
      <c r="AC123" s="1279"/>
    </row>
    <row r="124" s="955" customFormat="1" ht="14.55" spans="1:29">
      <c r="A124" s="1210"/>
      <c r="B124" s="1205"/>
      <c r="C124" s="1206">
        <v>100</v>
      </c>
      <c r="D124" s="1206">
        <f>C124-$K41</f>
        <v>100</v>
      </c>
      <c r="E124" s="1206">
        <f t="shared" ref="E124:M124" si="28">D124-$K41</f>
        <v>100</v>
      </c>
      <c r="F124" s="1206">
        <f t="shared" si="28"/>
        <v>100</v>
      </c>
      <c r="G124" s="1206">
        <f t="shared" si="28"/>
        <v>100</v>
      </c>
      <c r="H124" s="1206">
        <f t="shared" si="28"/>
        <v>100</v>
      </c>
      <c r="I124" s="1206">
        <f t="shared" si="28"/>
        <v>100</v>
      </c>
      <c r="J124" s="1206">
        <f t="shared" si="28"/>
        <v>100</v>
      </c>
      <c r="K124" s="1206">
        <f t="shared" si="28"/>
        <v>100</v>
      </c>
      <c r="L124" s="1206">
        <f t="shared" si="28"/>
        <v>100</v>
      </c>
      <c r="M124" s="1246">
        <f t="shared" si="28"/>
        <v>100</v>
      </c>
      <c r="N124" s="1130"/>
      <c r="O124" s="1130"/>
      <c r="P124" s="1130"/>
      <c r="Q124" s="1130"/>
      <c r="R124" s="1279"/>
      <c r="S124" s="1279"/>
      <c r="T124" s="1279"/>
      <c r="U124" s="1279"/>
      <c r="V124" s="1279"/>
      <c r="W124" s="1279"/>
      <c r="X124" s="1279"/>
      <c r="Y124" s="1279"/>
      <c r="Z124" s="1279"/>
      <c r="AA124" s="1279"/>
      <c r="AB124" s="1279"/>
      <c r="AC124" s="1279"/>
    </row>
    <row r="125" ht="15.15" spans="1:29">
      <c r="A125" s="1051"/>
      <c r="B125" s="1203" t="s">
        <v>1517</v>
      </c>
      <c r="C125" s="1211"/>
      <c r="D125" s="1211"/>
      <c r="E125" s="1225"/>
      <c r="F125" s="1225"/>
      <c r="G125" s="1225"/>
      <c r="H125" s="1225"/>
      <c r="I125" s="1225"/>
      <c r="J125" s="1225"/>
      <c r="K125" s="1266"/>
      <c r="L125" s="1267"/>
      <c r="M125" s="1268"/>
      <c r="N125" s="1132"/>
      <c r="O125" s="1132"/>
      <c r="P125" s="1121"/>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 t="shared" ref="D126:M126" si="29">C126-$K42</f>
        <v>100</v>
      </c>
      <c r="E126" s="1206">
        <f t="shared" si="29"/>
        <v>100</v>
      </c>
      <c r="F126" s="1206">
        <f t="shared" si="29"/>
        <v>100</v>
      </c>
      <c r="G126" s="1206">
        <f t="shared" si="29"/>
        <v>100</v>
      </c>
      <c r="H126" s="1206">
        <f t="shared" si="29"/>
        <v>100</v>
      </c>
      <c r="I126" s="1206">
        <f t="shared" si="29"/>
        <v>100</v>
      </c>
      <c r="J126" s="1206">
        <f t="shared" si="29"/>
        <v>100</v>
      </c>
      <c r="K126" s="1206">
        <f t="shared" si="29"/>
        <v>100</v>
      </c>
      <c r="L126" s="1206">
        <f t="shared" si="29"/>
        <v>100</v>
      </c>
      <c r="M126" s="1246">
        <f t="shared" si="29"/>
        <v>100</v>
      </c>
      <c r="N126" s="1242"/>
      <c r="O126" s="1242"/>
      <c r="P126" s="1121"/>
      <c r="Q126" s="1121"/>
      <c r="R126" s="1074"/>
      <c r="S126" s="1074"/>
      <c r="T126" s="1074"/>
      <c r="U126" s="1074"/>
      <c r="V126" s="1074"/>
      <c r="W126" s="1074"/>
      <c r="X126" s="1074"/>
      <c r="Y126" s="1074"/>
      <c r="Z126" s="1074"/>
      <c r="AA126" s="1074"/>
      <c r="AB126" s="1074"/>
      <c r="AC126" s="1074"/>
    </row>
    <row r="127" ht="14.55" spans="1:29">
      <c r="A127" s="1051"/>
      <c r="B127" s="1203">
        <f>B43</f>
        <v>111</v>
      </c>
      <c r="C127" s="1211"/>
      <c r="D127" s="1211"/>
      <c r="E127" s="1211"/>
      <c r="F127" s="1211"/>
      <c r="G127" s="1211"/>
      <c r="H127" s="1225"/>
      <c r="I127" s="1225"/>
      <c r="J127" s="1225"/>
      <c r="K127" s="1266"/>
      <c r="L127" s="1267"/>
      <c r="M127" s="1268"/>
      <c r="N127" s="1132"/>
      <c r="O127" s="1132"/>
      <c r="P127" s="1121"/>
      <c r="Q127" s="1121"/>
      <c r="R127" s="1074"/>
      <c r="S127" s="1074"/>
      <c r="T127" s="1074"/>
      <c r="U127" s="1074"/>
      <c r="V127" s="1074"/>
      <c r="W127" s="1074"/>
      <c r="X127" s="1074"/>
      <c r="Y127" s="1074"/>
      <c r="Z127" s="1074"/>
      <c r="AA127" s="1074"/>
      <c r="AB127" s="1074"/>
      <c r="AC127" s="1074"/>
    </row>
    <row r="128" ht="14.55" spans="1:29">
      <c r="A128" s="1003"/>
      <c r="B128" s="1205"/>
      <c r="C128" s="1213"/>
      <c r="D128" s="1213"/>
      <c r="E128" s="1213"/>
      <c r="F128" s="1213"/>
      <c r="G128" s="1202"/>
      <c r="H128" s="1202"/>
      <c r="I128" s="1202"/>
      <c r="J128" s="1202"/>
      <c r="K128" s="1202"/>
      <c r="L128" s="1202"/>
      <c r="M128" s="1241"/>
      <c r="N128" s="1242"/>
      <c r="O128" s="1242"/>
      <c r="P128" s="1121"/>
      <c r="Q128" s="1121"/>
      <c r="R128" s="1074"/>
      <c r="S128" s="1074"/>
      <c r="T128" s="1074"/>
      <c r="U128" s="1074"/>
      <c r="V128" s="1074"/>
      <c r="W128" s="1074"/>
      <c r="X128" s="1074"/>
      <c r="Y128" s="1074"/>
      <c r="Z128" s="1074"/>
      <c r="AA128" s="1074"/>
      <c r="AB128" s="1074"/>
      <c r="AC128" s="1074"/>
    </row>
    <row r="129" ht="14.55" spans="1:29">
      <c r="A129" s="1051"/>
      <c r="B129" s="1203">
        <f>B44</f>
        <v>111</v>
      </c>
      <c r="C129" s="1197"/>
      <c r="D129" s="1197"/>
      <c r="E129" s="1197"/>
      <c r="F129" s="1197"/>
      <c r="G129" s="1225"/>
      <c r="H129" s="1225"/>
      <c r="I129" s="1225"/>
      <c r="J129" s="1225"/>
      <c r="K129" s="1266"/>
      <c r="L129" s="1267"/>
      <c r="M129" s="1268"/>
      <c r="N129" s="1132"/>
      <c r="O129" s="1132"/>
      <c r="P129" s="1121"/>
      <c r="Q129" s="1121"/>
      <c r="R129" s="1074"/>
      <c r="S129" s="1074"/>
      <c r="T129" s="1074"/>
      <c r="U129" s="1074"/>
      <c r="V129" s="1074"/>
      <c r="W129" s="1074"/>
      <c r="X129" s="1074"/>
      <c r="Y129" s="1074"/>
      <c r="Z129" s="1074"/>
      <c r="AA129" s="1074"/>
      <c r="AB129" s="1074"/>
      <c r="AC129" s="1074"/>
    </row>
    <row r="130" ht="14.55" spans="1:29">
      <c r="A130" s="1003"/>
      <c r="B130" s="1205"/>
      <c r="C130" s="1218"/>
      <c r="D130" s="1218"/>
      <c r="E130" s="1218"/>
      <c r="F130" s="1218"/>
      <c r="G130" s="1202"/>
      <c r="H130" s="1202"/>
      <c r="I130" s="1202"/>
      <c r="J130" s="1202"/>
      <c r="K130" s="1202"/>
      <c r="L130" s="1202"/>
      <c r="M130" s="1241"/>
      <c r="N130" s="1242"/>
      <c r="O130" s="1242"/>
      <c r="P130" s="1121"/>
      <c r="Q130" s="1121"/>
      <c r="R130" s="1074"/>
      <c r="S130" s="1074"/>
      <c r="T130" s="1074"/>
      <c r="U130" s="1074"/>
      <c r="V130" s="1074"/>
      <c r="W130" s="1074"/>
      <c r="X130" s="1074"/>
      <c r="Y130" s="1074"/>
      <c r="Z130" s="1074"/>
      <c r="AA130" s="1074"/>
      <c r="AB130" s="1074"/>
      <c r="AC130" s="1074"/>
    </row>
    <row r="131" s="955" customFormat="1" ht="14.55" spans="1:29">
      <c r="A131" s="1056"/>
      <c r="B131" s="1203">
        <f>B45</f>
        <v>111</v>
      </c>
      <c r="C131" s="1197"/>
      <c r="D131" s="1197"/>
      <c r="E131" s="1197"/>
      <c r="F131" s="1197"/>
      <c r="G131" s="1212"/>
      <c r="H131" s="1212"/>
      <c r="I131" s="1212"/>
      <c r="J131" s="1212"/>
      <c r="K131" s="1212"/>
      <c r="L131" s="1250"/>
      <c r="M131" s="1251"/>
      <c r="N131" s="1130"/>
      <c r="O131" s="1130"/>
      <c r="P131" s="1130"/>
      <c r="Q131" s="1130"/>
      <c r="R131" s="1279"/>
      <c r="S131" s="1279"/>
      <c r="T131" s="1279"/>
      <c r="U131" s="1279"/>
      <c r="V131" s="1279"/>
      <c r="W131" s="1279"/>
      <c r="X131" s="1279"/>
      <c r="Y131" s="1279"/>
      <c r="Z131" s="1279"/>
      <c r="AA131" s="1279"/>
      <c r="AB131" s="1279"/>
      <c r="AC131" s="1279"/>
    </row>
    <row r="132" s="955" customFormat="1" ht="14.55" spans="1:29">
      <c r="A132" s="1216"/>
      <c r="B132" s="1230"/>
      <c r="C132" s="1218"/>
      <c r="D132" s="1218"/>
      <c r="E132" s="1218"/>
      <c r="F132" s="1218"/>
      <c r="G132" s="1227"/>
      <c r="H132" s="1227"/>
      <c r="I132" s="1227"/>
      <c r="J132" s="1227"/>
      <c r="K132" s="1227"/>
      <c r="L132" s="1227"/>
      <c r="M132" s="1272"/>
      <c r="N132" s="1130"/>
      <c r="O132" s="1130"/>
      <c r="P132" s="1130"/>
      <c r="Q132" s="1130"/>
      <c r="R132" s="1279"/>
      <c r="S132" s="1279"/>
      <c r="T132" s="1279"/>
      <c r="U132" s="1279"/>
      <c r="V132" s="1279"/>
      <c r="W132" s="1279"/>
      <c r="X132" s="1279"/>
      <c r="Y132" s="1279"/>
      <c r="Z132" s="1279"/>
      <c r="AA132" s="1279"/>
      <c r="AB132" s="1279"/>
      <c r="AC132" s="1279"/>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G62">
      <formula1>"商业,办公,住宅,工业"</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D57:D65">
      <formula1>"25%,1"</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29">
      <c r="A1" s="959" t="s">
        <v>1507</v>
      </c>
      <c r="B1" s="960"/>
      <c r="C1" s="961" t="s">
        <v>1487</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row>
    <row r="2" s="952" customFormat="1" ht="28.5" customHeight="1" spans="1:29">
      <c r="A2" s="247" t="s">
        <v>888</v>
      </c>
      <c r="B2" s="964" t="e">
        <f ca="1">F61</f>
        <v>#DIV/0!</v>
      </c>
      <c r="C2" s="965"/>
      <c r="D2" s="965"/>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983" t="s">
        <v>1550</v>
      </c>
      <c r="D6" s="984"/>
      <c r="E6" s="985" t="s">
        <v>1550</v>
      </c>
      <c r="F6" s="986"/>
      <c r="G6" s="983" t="s">
        <v>1550</v>
      </c>
      <c r="H6" s="984"/>
      <c r="I6" s="983" t="s">
        <v>1550</v>
      </c>
      <c r="J6" s="984"/>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SUMIF(65:65,YEAR(E7)&amp;"-"&amp;INT((MONTH(E7)+2)/3),66:66)</f>
        <v>0</v>
      </c>
      <c r="G7" s="993"/>
      <c r="H7" s="990">
        <f>SUMIF(65:65,YEAR(G7)&amp;"-"&amp;INT((MONTH(G7)+2)/3),66:66)</f>
        <v>0</v>
      </c>
      <c r="I7" s="993"/>
      <c r="J7" s="990">
        <f>SUMIF(65:65,YEAR(I7)&amp;"-"&amp;INT((MONTH(I7)+2)/3),66:66)</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SUMIF(68:68,E8,69:69)-SUMIF(68:68,C8,69:69)+100</f>
        <v>0</v>
      </c>
      <c r="G8" s="994"/>
      <c r="H8" s="990">
        <f>SUMIF(68:68,G8,69:69)-SUMIF(68:68,C8,69:69)+100</f>
        <v>0</v>
      </c>
      <c r="I8" s="994"/>
      <c r="J8" s="990">
        <f>SUMIF(68:68,I8,69:69)-SUMIF(68:68,C8,69:69)+100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997"/>
      <c r="D9" s="998">
        <v>100</v>
      </c>
      <c r="E9" s="997"/>
      <c r="F9" s="998">
        <f>SUMIF(70:70,E9,71:71)-SUMIF(70:70,C9,71:71)+100</f>
        <v>100</v>
      </c>
      <c r="G9" s="997"/>
      <c r="H9" s="998">
        <f>SUMIF(70:70,G9,71:71)-SUMIF(70:70,C9,71:71)+100</f>
        <v>100</v>
      </c>
      <c r="I9" s="997"/>
      <c r="J9" s="998">
        <f>SUMIF(70:70,I9,71:71)-SUMIF(70:70,C9,71:71)+100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001"/>
      <c r="H10" s="1002" t="e">
        <f>ROUND(100/'数据-取费表'!G16,0)</f>
        <v>#DIV/0!</v>
      </c>
      <c r="I10" s="1001"/>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LOOKUP(E11,75:75,76:76)-LOOKUP(C11,75:75,76:76)+100</f>
        <v>#N/A</v>
      </c>
      <c r="G11" s="1005"/>
      <c r="H11" s="1002" t="e">
        <f>LOOKUP(G11,75:75,76:76)-LOOKUP(C11,75:75,76:76)+100</f>
        <v>#N/A</v>
      </c>
      <c r="I11" s="1004"/>
      <c r="J11" s="1002" t="e">
        <f>LOOKUP(I11,75:75,76:76)-LOOKUP(C11,75:75,76:76)+100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9"/>
      <c r="F12" s="1002">
        <f>SUMIF(77:77,E12,78:78)-SUMIF(77:77,C12,78:78)+100</f>
        <v>100</v>
      </c>
      <c r="G12" s="1010"/>
      <c r="H12" s="1002">
        <f>SUMIF(77:77,G12,78:78)-SUMIF(77:77,C12,78:78)+100</f>
        <v>100</v>
      </c>
      <c r="I12" s="1009"/>
      <c r="J12" s="1002">
        <f>SUMIF(77:77,I12,78:78)-SUMIF(77:77,C12,78:78)+100</f>
        <v>100</v>
      </c>
      <c r="K12" s="1125"/>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09"/>
      <c r="F13" s="1002">
        <f>SUMIF(79:79,E13,80:80)-SUMIF(79:79,C13,80:80)+100</f>
        <v>100</v>
      </c>
      <c r="G13" s="1010"/>
      <c r="H13" s="1012">
        <f>SUMIF(79:79,G13,80:80)-SUMIF(79:79,C13,80:80)+100</f>
        <v>100</v>
      </c>
      <c r="I13" s="1009"/>
      <c r="J13" s="1012">
        <f>SUMIF(79:79,I13,80:80)-SUMIF(79:79,C13,80:80)+100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SUMIF(81:81,E14,82:82)-SUMIF(81:81,C14,82:82)+100</f>
        <v>100</v>
      </c>
      <c r="G14" s="1010"/>
      <c r="H14" s="1016">
        <f>SUMIF(81:81,G14,82:82)-SUMIF(81:81,C14,82:82)+100</f>
        <v>100</v>
      </c>
      <c r="I14" s="1009"/>
      <c r="J14" s="1016">
        <f>SUMIF(81:81,I14,82:82)-SUMIF(81:81,C14,82:82)+100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018" t="s">
        <v>1488</v>
      </c>
      <c r="C15" s="1019" t="str">
        <f>估价对象房地状况!G15</f>
        <v>估价对象位于XX开发区，园区建设成熟度XX，产业集聚程度XX</v>
      </c>
      <c r="D15" s="1020">
        <v>100</v>
      </c>
      <c r="E15" s="1021"/>
      <c r="F15" s="1020">
        <f>SUMIF(83:83,E16,84:84)-SUMIF(83:83,C16,84:84)+100</f>
        <v>100</v>
      </c>
      <c r="G15" s="1021"/>
      <c r="H15" s="1020">
        <f>SUMIF(83:83,G16,84:84)-SUMIF(83:83,C16,84:84)+100</f>
        <v>100</v>
      </c>
      <c r="I15" s="1133"/>
      <c r="J15" s="1020">
        <f>SUMIF(83:83,I16,84:84)-SUMIF(83:83,C16,84:84)+100</f>
        <v>100</v>
      </c>
      <c r="K15" s="1129"/>
      <c r="L15" s="1132"/>
      <c r="M15" s="1117"/>
      <c r="N15" s="1117"/>
      <c r="O15" s="1131"/>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022"/>
      <c r="C16" s="1023"/>
      <c r="D16" s="1024"/>
      <c r="E16" s="1025"/>
      <c r="F16" s="1024"/>
      <c r="G16" s="1025"/>
      <c r="H16" s="1026"/>
      <c r="I16" s="1025"/>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100.8" spans="1:29">
      <c r="A17" s="1003"/>
      <c r="B17" s="1027" t="s">
        <v>1401</v>
      </c>
      <c r="C17" s="1028" t="str">
        <f>估价对象房地状况!G16</f>
        <v>估价对象周边道路状况、公共交通通达情况、停车便捷程度，综合评价交通便捷度较好</v>
      </c>
      <c r="D17" s="1026">
        <v>100</v>
      </c>
      <c r="E17" s="1029"/>
      <c r="F17" s="1030">
        <f>SUMIF(85:85,E18,86:86)-SUMIF(85:85,C18,86:86)+100</f>
        <v>100</v>
      </c>
      <c r="G17" s="1029"/>
      <c r="H17" s="1030">
        <f>SUMIF(85:85,G18,86:86)-SUMIF(85:85,C18,86:86)+100</f>
        <v>100</v>
      </c>
      <c r="I17" s="1136"/>
      <c r="J17" s="1026">
        <f>SUMIF(85:85,I18,86:86)-SUMIF(85:85,C18,86:86)+100</f>
        <v>100</v>
      </c>
      <c r="K17" s="1129"/>
      <c r="L17" s="1132"/>
      <c r="M17" s="1117"/>
      <c r="N17" s="1117"/>
      <c r="O17" s="1131"/>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31"/>
      <c r="C18" s="1023"/>
      <c r="D18" s="1024"/>
      <c r="E18" s="1025"/>
      <c r="F18" s="1024"/>
      <c r="G18" s="1025"/>
      <c r="H18" s="1024"/>
      <c r="I18" s="1023"/>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28.8" spans="1:29">
      <c r="A19" s="1003"/>
      <c r="B19" s="1027" t="s">
        <v>1510</v>
      </c>
      <c r="C19" s="1028">
        <f>估价对象房地状况!G17</f>
        <v>0</v>
      </c>
      <c r="D19" s="1026">
        <v>100</v>
      </c>
      <c r="E19" s="1029"/>
      <c r="F19" s="1030">
        <f>SUMIF(87:87,E20,88:88)-SUMIF(87:87,C20,88:88)+100</f>
        <v>100</v>
      </c>
      <c r="G19" s="1029"/>
      <c r="H19" s="1030">
        <f>SUMIF(87:87,G20,88:88)-SUMIF(87:87,C20,88:88)+100</f>
        <v>100</v>
      </c>
      <c r="I19" s="1029"/>
      <c r="J19" s="1030">
        <f>SUMIF(87:87,I20,88:88)-SUMIF(87:87,C20,88:88)+100</f>
        <v>100</v>
      </c>
      <c r="K19" s="1129"/>
      <c r="L19" s="1132"/>
      <c r="M19" s="1117"/>
      <c r="N19" s="1117"/>
      <c r="O19" s="1131"/>
      <c r="P19" s="1135"/>
      <c r="Q19" s="1093" t="str">
        <f t="shared" ref="Q19:Q34" si="8">B19</f>
        <v>区域土地利用方向</v>
      </c>
      <c r="R19" s="1077" t="s">
        <v>1388</v>
      </c>
      <c r="S19" s="1146">
        <f>F19</f>
        <v>100</v>
      </c>
      <c r="T19" s="1077" t="s">
        <v>1388</v>
      </c>
      <c r="U19" s="1146">
        <f>H19</f>
        <v>100</v>
      </c>
      <c r="V19" s="1077" t="s">
        <v>1388</v>
      </c>
      <c r="W19" s="1146">
        <f>J19</f>
        <v>100</v>
      </c>
      <c r="X19" s="1160"/>
      <c r="Y19" s="1135"/>
      <c r="Z19" s="1150" t="str">
        <f>Q19</f>
        <v>区域土地利用方向</v>
      </c>
      <c r="AA19" s="1150">
        <f t="shared" si="3"/>
        <v>1</v>
      </c>
      <c r="AB19" s="1150">
        <f t="shared" si="4"/>
        <v>1</v>
      </c>
      <c r="AC19" s="1150">
        <f t="shared" si="5"/>
        <v>1</v>
      </c>
    </row>
    <row r="20" ht="15" spans="1:29">
      <c r="A20" s="975"/>
      <c r="B20" s="1031"/>
      <c r="C20" s="1023"/>
      <c r="D20" s="1024"/>
      <c r="E20" s="1025"/>
      <c r="F20" s="1024"/>
      <c r="G20" s="1025"/>
      <c r="H20" s="1024"/>
      <c r="I20" s="1025"/>
      <c r="J20" s="1024"/>
      <c r="K20" s="1137"/>
      <c r="L20" s="1132"/>
      <c r="M20" s="1117"/>
      <c r="N20" s="1117"/>
      <c r="O20" s="1131"/>
      <c r="P20" s="1135"/>
      <c r="Q20" s="1093"/>
      <c r="R20" s="1077"/>
      <c r="S20" s="1146"/>
      <c r="T20" s="1077"/>
      <c r="U20" s="1146"/>
      <c r="V20" s="1077"/>
      <c r="W20" s="1146"/>
      <c r="X20" s="1160"/>
      <c r="Y20" s="1135"/>
      <c r="Z20" s="1150"/>
      <c r="AA20" s="1150"/>
      <c r="AB20" s="1150"/>
      <c r="AC20" s="1150"/>
    </row>
    <row r="21" ht="86.4" spans="1:29">
      <c r="A21" s="975"/>
      <c r="B21" s="1027" t="s">
        <v>1551</v>
      </c>
      <c r="C21" s="1028" t="str">
        <f>估价对象房地状况!G18</f>
        <v>该园区内是否有污染型企业，绿化情况，卫生条件，整体环境状况判断</v>
      </c>
      <c r="D21" s="1026">
        <v>100</v>
      </c>
      <c r="E21" s="1029"/>
      <c r="F21" s="1026">
        <f>SUMIF(89:89,E22,90:90)-SUMIF(89:89,C22,90:90)+100</f>
        <v>100</v>
      </c>
      <c r="G21" s="1029"/>
      <c r="H21" s="1026">
        <f>SUMIF(89:89,G22,90:90)-SUMIF(89:89,C22,90:90)+100</f>
        <v>100</v>
      </c>
      <c r="I21" s="1136"/>
      <c r="J21" s="1026">
        <f>SUMIF(89:89,I22,90:90)-SUMIF(89:89,C22,90:90)+100</f>
        <v>100</v>
      </c>
      <c r="K21" s="1129"/>
      <c r="L21" s="1132"/>
      <c r="M21" s="1117"/>
      <c r="N21" s="1117"/>
      <c r="O21" s="1131"/>
      <c r="P21" s="1135"/>
      <c r="Q21" s="1093" t="str">
        <f t="shared" si="8"/>
        <v>环境状况</v>
      </c>
      <c r="R21" s="1077" t="s">
        <v>1388</v>
      </c>
      <c r="S21" s="1146">
        <f>F21</f>
        <v>100</v>
      </c>
      <c r="T21" s="1077" t="s">
        <v>1388</v>
      </c>
      <c r="U21" s="1146">
        <f>H21</f>
        <v>100</v>
      </c>
      <c r="V21" s="1077" t="s">
        <v>1388</v>
      </c>
      <c r="W21" s="1146">
        <f>J21</f>
        <v>100</v>
      </c>
      <c r="X21" s="1160"/>
      <c r="Y21" s="1135"/>
      <c r="Z21" s="1150" t="str">
        <f>Q21</f>
        <v>环境状况</v>
      </c>
      <c r="AA21" s="1150">
        <f t="shared" si="3"/>
        <v>1</v>
      </c>
      <c r="AB21" s="1150">
        <f t="shared" si="4"/>
        <v>1</v>
      </c>
      <c r="AC21" s="1150">
        <f t="shared" si="5"/>
        <v>1</v>
      </c>
    </row>
    <row r="22" ht="15" spans="1:29">
      <c r="A22" s="975"/>
      <c r="B22" s="1031"/>
      <c r="C22" s="1023"/>
      <c r="D22" s="1024"/>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s="953" customFormat="1" ht="43.2" spans="1:29">
      <c r="A23" s="1032"/>
      <c r="B23" s="1033" t="s">
        <v>1402</v>
      </c>
      <c r="C23" s="1028" t="str">
        <f>估价对象房地状况!G19</f>
        <v>估价对象所在区域公共配套设施齐备情况</v>
      </c>
      <c r="D23" s="1026">
        <v>100</v>
      </c>
      <c r="E23" s="1029"/>
      <c r="F23" s="1026">
        <f>SUMIF(91:91,E24,92:92)-SUMIF(91:91,C24,92:92)+100</f>
        <v>100</v>
      </c>
      <c r="G23" s="1029"/>
      <c r="H23" s="1026">
        <f>SUMIF(91:91,G24,92:92)-SUMIF(91:91,C24,92:92)+100</f>
        <v>100</v>
      </c>
      <c r="I23" s="1136"/>
      <c r="J23" s="1026">
        <f>SUMIF(91:91,I24,92:92)-SUMIF(91:91,C24,92:92)+100</f>
        <v>100</v>
      </c>
      <c r="K23" s="1129"/>
      <c r="L23" s="1121"/>
      <c r="M23" s="1122"/>
      <c r="N23" s="1122"/>
      <c r="O23" s="1124"/>
      <c r="P23" s="1135"/>
      <c r="Q23" s="1170" t="str">
        <f t="shared" si="8"/>
        <v>公共配套设施</v>
      </c>
      <c r="R23" s="1123" t="s">
        <v>1388</v>
      </c>
      <c r="S23" s="1168">
        <f>F23</f>
        <v>100</v>
      </c>
      <c r="T23" s="1123" t="s">
        <v>1388</v>
      </c>
      <c r="U23" s="1168">
        <f>H23</f>
        <v>100</v>
      </c>
      <c r="V23" s="1123" t="s">
        <v>1388</v>
      </c>
      <c r="W23" s="1168">
        <f>J23</f>
        <v>100</v>
      </c>
      <c r="X23" s="1169"/>
      <c r="Y23" s="1135"/>
      <c r="Z23" s="1181" t="str">
        <f>Q23</f>
        <v>公共配套设施</v>
      </c>
      <c r="AA23" s="1150">
        <f>D23/F23</f>
        <v>1</v>
      </c>
      <c r="AB23" s="1150">
        <f>D23/H23</f>
        <v>1</v>
      </c>
      <c r="AC23" s="1150">
        <f>D23/J23</f>
        <v>1</v>
      </c>
    </row>
    <row r="24" s="953" customFormat="1" ht="15" spans="1:29">
      <c r="A24" s="1032"/>
      <c r="B24" s="1031"/>
      <c r="C24" s="1034"/>
      <c r="D24" s="1024"/>
      <c r="E24" s="1025"/>
      <c r="F24" s="1024"/>
      <c r="G24" s="1025"/>
      <c r="H24" s="1024"/>
      <c r="I24" s="1023"/>
      <c r="J24" s="1024"/>
      <c r="K24" s="1125"/>
      <c r="L24" s="1121"/>
      <c r="M24" s="1122"/>
      <c r="N24" s="1122"/>
      <c r="O24" s="1124"/>
      <c r="P24" s="1135"/>
      <c r="Q24" s="1170"/>
      <c r="R24" s="1123"/>
      <c r="S24" s="1168"/>
      <c r="T24" s="1123"/>
      <c r="U24" s="1168"/>
      <c r="V24" s="1123"/>
      <c r="W24" s="1168"/>
      <c r="X24" s="1169"/>
      <c r="Y24" s="1135"/>
      <c r="Z24" s="1181"/>
      <c r="AA24" s="1181">
        <v>1</v>
      </c>
      <c r="AB24" s="1181">
        <v>1</v>
      </c>
      <c r="AC24" s="1181">
        <v>1</v>
      </c>
    </row>
    <row r="25" s="953" customFormat="1" ht="43.2" spans="1:29">
      <c r="A25" s="1032"/>
      <c r="B25" s="1033" t="s">
        <v>1403</v>
      </c>
      <c r="C25" s="1028" t="str">
        <f>估价对象房地状况!G20</f>
        <v>估价对象所在区域基础设施水平</v>
      </c>
      <c r="D25" s="1026">
        <v>100</v>
      </c>
      <c r="E25" s="1029"/>
      <c r="F25" s="1026">
        <f>SUMIF(93:93,E26,94:94)-SUMIF(93:93,C26,94:94)+100</f>
        <v>100</v>
      </c>
      <c r="G25" s="1029"/>
      <c r="H25" s="1026">
        <f>SUMIF(93:93,G26,94:94)-SUMIF(93:93,C26,94:94)+100</f>
        <v>100</v>
      </c>
      <c r="I25" s="1136"/>
      <c r="J25" s="1026">
        <f>SUMIF(93:93,I26,94:94)-SUMIF(93:93,C26,94:94)+100</f>
        <v>100</v>
      </c>
      <c r="K25" s="1129"/>
      <c r="L25" s="1121"/>
      <c r="M25" s="1122"/>
      <c r="N25" s="1122"/>
      <c r="O25" s="1124"/>
      <c r="P25" s="1135"/>
      <c r="Q25" s="1170" t="str">
        <f t="shared" ref="Q25" si="9">B25</f>
        <v>基础设施水平</v>
      </c>
      <c r="R25" s="1123" t="s">
        <v>1388</v>
      </c>
      <c r="S25" s="1168">
        <f>F25</f>
        <v>100</v>
      </c>
      <c r="T25" s="1123" t="s">
        <v>1388</v>
      </c>
      <c r="U25" s="1168">
        <f>H25</f>
        <v>100</v>
      </c>
      <c r="V25" s="1123" t="s">
        <v>1388</v>
      </c>
      <c r="W25" s="1168">
        <f>J25</f>
        <v>100</v>
      </c>
      <c r="X25" s="1169"/>
      <c r="Y25" s="1135"/>
      <c r="Z25" s="1181" t="str">
        <f>Q25</f>
        <v>基础设施水平</v>
      </c>
      <c r="AA25" s="1150">
        <f>D25/F25</f>
        <v>1</v>
      </c>
      <c r="AB25" s="1150">
        <f>D25/H25</f>
        <v>1</v>
      </c>
      <c r="AC25" s="1150">
        <f>D25/J25</f>
        <v>1</v>
      </c>
    </row>
    <row r="26" s="953" customFormat="1" ht="15" spans="1:29">
      <c r="A26" s="1032"/>
      <c r="B26" s="1031"/>
      <c r="C26" s="1034"/>
      <c r="D26" s="1024"/>
      <c r="E26" s="1035"/>
      <c r="F26" s="1024"/>
      <c r="G26" s="1035"/>
      <c r="H26" s="1024"/>
      <c r="I26" s="1035"/>
      <c r="J26" s="1024"/>
      <c r="K26" s="1125"/>
      <c r="L26" s="1121"/>
      <c r="M26" s="1122"/>
      <c r="N26" s="1122"/>
      <c r="O26" s="1124"/>
      <c r="P26" s="1135"/>
      <c r="Q26" s="1170"/>
      <c r="R26" s="1123"/>
      <c r="S26" s="1168"/>
      <c r="T26" s="1123"/>
      <c r="U26" s="1168"/>
      <c r="V26" s="1123"/>
      <c r="W26" s="1168"/>
      <c r="X26" s="1169"/>
      <c r="Y26" s="1135"/>
      <c r="Z26" s="1181"/>
      <c r="AA26" s="1181">
        <v>1</v>
      </c>
      <c r="AB26" s="1181">
        <v>1</v>
      </c>
      <c r="AC26" s="1181">
        <v>1</v>
      </c>
    </row>
    <row r="27" ht="15" spans="1:29">
      <c r="A27" s="1003"/>
      <c r="B27" s="1031" t="s">
        <v>1469</v>
      </c>
      <c r="C27" s="1036"/>
      <c r="D27" s="1012">
        <v>100</v>
      </c>
      <c r="E27" s="1037"/>
      <c r="F27" s="1012">
        <f>SUMIF(95:95,E27,96:96)-SUMIF(95:95,C27,96:96)+100</f>
        <v>100</v>
      </c>
      <c r="G27" s="1037"/>
      <c r="H27" s="1012">
        <f>SUMIF(95:95,G27,96:96)-SUMIF(95:95,C27,96:96)+100</f>
        <v>100</v>
      </c>
      <c r="I27" s="1037"/>
      <c r="J27" s="1012">
        <f>SUMIF(95:95,I27,96:96)-SUMIF(95:95,C27,96:96)+100</f>
        <v>100</v>
      </c>
      <c r="K27" s="1129"/>
      <c r="L27" s="1132"/>
      <c r="M27" s="1117"/>
      <c r="N27" s="1117"/>
      <c r="O27" s="1131"/>
      <c r="P27" s="1135"/>
      <c r="Q27" s="1093" t="str">
        <f t="shared" si="8"/>
        <v>临街状况</v>
      </c>
      <c r="R27" s="1077" t="s">
        <v>1388</v>
      </c>
      <c r="S27" s="1146">
        <f t="shared" ref="S27:S40" si="10">F27</f>
        <v>100</v>
      </c>
      <c r="T27" s="1077" t="s">
        <v>1388</v>
      </c>
      <c r="U27" s="1146">
        <f t="shared" ref="U27:U40" si="11">H27</f>
        <v>100</v>
      </c>
      <c r="V27" s="1077" t="s">
        <v>1388</v>
      </c>
      <c r="W27" s="1146">
        <f t="shared" ref="W27:W40" si="12">J27</f>
        <v>100</v>
      </c>
      <c r="X27" s="1160"/>
      <c r="Y27" s="1135"/>
      <c r="Z27" s="1150" t="str">
        <f t="shared" ref="Z27:Z40" si="13">Q27</f>
        <v>临街状况</v>
      </c>
      <c r="AA27" s="1150">
        <f t="shared" si="3"/>
        <v>1</v>
      </c>
      <c r="AB27" s="1150">
        <f t="shared" si="4"/>
        <v>1</v>
      </c>
      <c r="AC27" s="1150">
        <f t="shared" si="5"/>
        <v>1</v>
      </c>
    </row>
    <row r="28" ht="28.8" spans="1:29">
      <c r="A28" s="1003"/>
      <c r="B28" s="1033" t="s">
        <v>1483</v>
      </c>
      <c r="C28" s="1038">
        <f>估价对象房地状况!G22</f>
        <v>0</v>
      </c>
      <c r="D28" s="1026">
        <v>100</v>
      </c>
      <c r="E28" s="1029"/>
      <c r="F28" s="1026">
        <f>SUMIF(97:97,E29,98:98)-SUMIF(97:97,C29,98:98)+100</f>
        <v>100</v>
      </c>
      <c r="G28" s="1029"/>
      <c r="H28" s="1026">
        <f>SUMIF(97:97,G29,98:98)-SUMIF(97:97,C29,98:98)+100</f>
        <v>100</v>
      </c>
      <c r="I28" s="1136"/>
      <c r="J28" s="1026">
        <f>SUMIF(97:97,I29,98:98)-SUMIF(97:97,C29,98:98)+100</f>
        <v>100</v>
      </c>
      <c r="K28" s="1129"/>
      <c r="L28" s="1132"/>
      <c r="M28" s="1117"/>
      <c r="N28" s="1117"/>
      <c r="O28" s="1131"/>
      <c r="P28" s="1135"/>
      <c r="Q28" s="1093" t="str">
        <f t="shared" si="8"/>
        <v>毗邻道路的类型与等级</v>
      </c>
      <c r="R28" s="1077" t="s">
        <v>1388</v>
      </c>
      <c r="S28" s="1146">
        <f t="shared" si="10"/>
        <v>100</v>
      </c>
      <c r="T28" s="1077" t="s">
        <v>1388</v>
      </c>
      <c r="U28" s="1146">
        <f t="shared" si="11"/>
        <v>100</v>
      </c>
      <c r="V28" s="1077" t="s">
        <v>1388</v>
      </c>
      <c r="W28" s="1146">
        <f t="shared" si="12"/>
        <v>100</v>
      </c>
      <c r="X28" s="1160"/>
      <c r="Y28" s="1135"/>
      <c r="Z28" s="1150" t="str">
        <f t="shared" si="13"/>
        <v>毗邻道路的类型与等级</v>
      </c>
      <c r="AA28" s="1150">
        <f t="shared" si="3"/>
        <v>1</v>
      </c>
      <c r="AB28" s="1150">
        <f t="shared" si="4"/>
        <v>1</v>
      </c>
      <c r="AC28" s="1150">
        <f t="shared" si="5"/>
        <v>1</v>
      </c>
    </row>
    <row r="29" ht="15" spans="1:29">
      <c r="A29" s="1003"/>
      <c r="B29" s="1031"/>
      <c r="C29" s="1023"/>
      <c r="D29" s="1024"/>
      <c r="E29" s="1025"/>
      <c r="F29" s="1024"/>
      <c r="G29" s="1025"/>
      <c r="H29" s="1024"/>
      <c r="I29" s="1025"/>
      <c r="J29" s="1024"/>
      <c r="K29" s="1138"/>
      <c r="L29" s="1132"/>
      <c r="M29" s="1117"/>
      <c r="N29" s="1117"/>
      <c r="O29" s="1131"/>
      <c r="P29" s="1135"/>
      <c r="Q29" s="1093"/>
      <c r="R29" s="1077"/>
      <c r="S29" s="1146"/>
      <c r="T29" s="1077"/>
      <c r="U29" s="1146"/>
      <c r="V29" s="1077"/>
      <c r="W29" s="1146"/>
      <c r="X29" s="1160"/>
      <c r="Y29" s="1135"/>
      <c r="Z29" s="1150"/>
      <c r="AA29" s="1150">
        <v>1</v>
      </c>
      <c r="AB29" s="1150">
        <v>1</v>
      </c>
      <c r="AC29" s="1150">
        <v>1</v>
      </c>
    </row>
    <row r="30" ht="15" spans="1:29">
      <c r="A30" s="1003"/>
      <c r="B30" s="1002" t="s">
        <v>1512</v>
      </c>
      <c r="C30" s="1039">
        <f>估价对象房地状况!G23</f>
        <v>0</v>
      </c>
      <c r="D30" s="1012">
        <v>100</v>
      </c>
      <c r="E30" s="1037"/>
      <c r="F30" s="1012">
        <f>SUMIF(99:99,E30,100:100)-SUMIF(99:99,C30,100:100)+100</f>
        <v>100</v>
      </c>
      <c r="G30" s="1037"/>
      <c r="H30" s="1012">
        <f>SUMIF(99:99,G30,100:100)-SUMIF(99:99,C30,100:100)+100</f>
        <v>100</v>
      </c>
      <c r="I30" s="1037"/>
      <c r="J30" s="1012">
        <f>SUMIF(99:99,I30,100:100)-SUMIF(99:99,C30,100:100)+100</f>
        <v>100</v>
      </c>
      <c r="K30" s="1139"/>
      <c r="L30" s="1132"/>
      <c r="M30" s="1117"/>
      <c r="N30" s="1117"/>
      <c r="O30" s="1131"/>
      <c r="P30" s="1135"/>
      <c r="Q30" s="1093" t="str">
        <f t="shared" si="8"/>
        <v>土地级别</v>
      </c>
      <c r="R30" s="1077" t="s">
        <v>1388</v>
      </c>
      <c r="S30" s="1146">
        <f t="shared" si="10"/>
        <v>100</v>
      </c>
      <c r="T30" s="1077" t="s">
        <v>1388</v>
      </c>
      <c r="U30" s="1146">
        <f t="shared" si="11"/>
        <v>100</v>
      </c>
      <c r="V30" s="1077" t="s">
        <v>1388</v>
      </c>
      <c r="W30" s="1146">
        <f t="shared" si="12"/>
        <v>100</v>
      </c>
      <c r="X30" s="1160"/>
      <c r="Y30" s="1135"/>
      <c r="Z30" s="1150" t="str">
        <f t="shared" si="13"/>
        <v>土地级别</v>
      </c>
      <c r="AA30" s="1150">
        <f t="shared" si="3"/>
        <v>1</v>
      </c>
      <c r="AB30" s="1150">
        <f t="shared" si="4"/>
        <v>1</v>
      </c>
      <c r="AC30" s="1150">
        <f t="shared" si="5"/>
        <v>1</v>
      </c>
    </row>
    <row r="31" ht="15" spans="1:29">
      <c r="A31" s="975"/>
      <c r="B31" s="1040">
        <v>111</v>
      </c>
      <c r="C31" s="1010"/>
      <c r="D31" s="1012">
        <v>100</v>
      </c>
      <c r="E31" s="1041"/>
      <c r="F31" s="1012">
        <f>SUMIF(101:101,E31,102:102)-SUMIF(101:101,C31,102:102)+100</f>
        <v>100</v>
      </c>
      <c r="G31" s="1041"/>
      <c r="H31" s="1012">
        <f>SUMIF(101:101,G31,102:102)-SUMIF(101:101,C31,102:102)+100</f>
        <v>100</v>
      </c>
      <c r="I31" s="1009"/>
      <c r="J31" s="1012">
        <f>SUMIF(101:101,I31,102:102)-SUMIF(101:101,C31,102:102)+100</f>
        <v>100</v>
      </c>
      <c r="K31" s="1138"/>
      <c r="L31" s="1132"/>
      <c r="M31" s="1117"/>
      <c r="N31" s="1117"/>
      <c r="O31" s="1131"/>
      <c r="P31" s="1135"/>
      <c r="Q31" s="1093">
        <f t="shared" si="8"/>
        <v>111</v>
      </c>
      <c r="R31" s="1077" t="s">
        <v>1388</v>
      </c>
      <c r="S31" s="1146">
        <f t="shared" si="10"/>
        <v>100</v>
      </c>
      <c r="T31" s="1077" t="s">
        <v>1388</v>
      </c>
      <c r="U31" s="1146">
        <f t="shared" si="11"/>
        <v>100</v>
      </c>
      <c r="V31" s="1077" t="s">
        <v>1388</v>
      </c>
      <c r="W31" s="1146">
        <f t="shared" si="12"/>
        <v>100</v>
      </c>
      <c r="X31" s="1160"/>
      <c r="Y31" s="1135"/>
      <c r="Z31" s="1150">
        <f t="shared" si="13"/>
        <v>111</v>
      </c>
      <c r="AA31" s="1150">
        <f t="shared" si="3"/>
        <v>1</v>
      </c>
      <c r="AB31" s="1150">
        <f t="shared" si="4"/>
        <v>1</v>
      </c>
      <c r="AC31" s="1150">
        <f t="shared" si="5"/>
        <v>1</v>
      </c>
    </row>
    <row r="32" ht="15" spans="1:29">
      <c r="A32" s="1042"/>
      <c r="B32" s="1043">
        <v>111</v>
      </c>
      <c r="C32" s="1010"/>
      <c r="D32" s="1012">
        <v>100</v>
      </c>
      <c r="E32" s="1041"/>
      <c r="F32" s="1012">
        <f>SUMIF(103:103,E33,104:104)-SUMIF(103:103,C33,104:104)+100</f>
        <v>100</v>
      </c>
      <c r="G32" s="1041"/>
      <c r="H32" s="1012">
        <f>SUMIF(103:103,G32,104:104)-SUMIF(103:103,C32,104:104)+100</f>
        <v>100</v>
      </c>
      <c r="I32" s="1010"/>
      <c r="J32" s="1012">
        <f>SUMIF(103:103,I32,104:104)-SUMIF(103:103,C32,104:104)+100</f>
        <v>100</v>
      </c>
      <c r="K32" s="1138"/>
      <c r="L32" s="1132"/>
      <c r="M32" s="1117"/>
      <c r="N32" s="1117"/>
      <c r="O32" s="1131"/>
      <c r="P32" s="1140" t="s">
        <v>1409</v>
      </c>
      <c r="Q32" s="1093">
        <f t="shared" si="8"/>
        <v>111</v>
      </c>
      <c r="R32" s="1077" t="s">
        <v>1388</v>
      </c>
      <c r="S32" s="1146">
        <f t="shared" si="10"/>
        <v>100</v>
      </c>
      <c r="T32" s="1077" t="s">
        <v>1388</v>
      </c>
      <c r="U32" s="1146">
        <f t="shared" si="11"/>
        <v>100</v>
      </c>
      <c r="V32" s="1077" t="s">
        <v>1388</v>
      </c>
      <c r="W32" s="1146">
        <f t="shared" si="12"/>
        <v>100</v>
      </c>
      <c r="X32" s="1160"/>
      <c r="Y32" s="1143" t="s">
        <v>1409</v>
      </c>
      <c r="Z32" s="1150">
        <f t="shared" si="13"/>
        <v>111</v>
      </c>
      <c r="AA32" s="1150">
        <f t="shared" si="3"/>
        <v>1</v>
      </c>
      <c r="AB32" s="1150">
        <f t="shared" si="4"/>
        <v>1</v>
      </c>
      <c r="AC32" s="1150">
        <f t="shared" si="5"/>
        <v>1</v>
      </c>
    </row>
    <row r="33" s="955" customFormat="1" ht="15.75" spans="1:29">
      <c r="A33" s="1044"/>
      <c r="B33" s="1045">
        <v>111</v>
      </c>
      <c r="C33" s="1046"/>
      <c r="D33" s="1047">
        <v>100</v>
      </c>
      <c r="E33" s="1048"/>
      <c r="F33" s="1016">
        <f>SUMIF(105:105,E33,106:106)-SUMIF(105:105,C33,106:106)+100</f>
        <v>100</v>
      </c>
      <c r="G33" s="1048"/>
      <c r="H33" s="1016">
        <f>SUMIF(105:105,G33,106:106)-SUMIF(105:105,C33,106:106)+100</f>
        <v>100</v>
      </c>
      <c r="I33" s="1046"/>
      <c r="J33" s="1016">
        <f>SUMIF(105:105,I33,106:106)-SUMIF(105:105,C33,106:106)+100</f>
        <v>100</v>
      </c>
      <c r="K33" s="1138"/>
      <c r="L33" s="1130"/>
      <c r="M33" s="1141"/>
      <c r="N33" s="1141"/>
      <c r="O33" s="1142"/>
      <c r="P33" s="1143"/>
      <c r="Q33" s="1093">
        <f t="shared" si="8"/>
        <v>111</v>
      </c>
      <c r="R33" s="1171" t="s">
        <v>1388</v>
      </c>
      <c r="S33" s="1172">
        <f t="shared" si="10"/>
        <v>100</v>
      </c>
      <c r="T33" s="1171" t="s">
        <v>1388</v>
      </c>
      <c r="U33" s="1172">
        <f t="shared" si="11"/>
        <v>100</v>
      </c>
      <c r="V33" s="1171" t="s">
        <v>1388</v>
      </c>
      <c r="W33" s="1172">
        <f t="shared" si="12"/>
        <v>100</v>
      </c>
      <c r="X33" s="1173"/>
      <c r="Y33" s="1143"/>
      <c r="Z33" s="1182">
        <f t="shared" si="13"/>
        <v>111</v>
      </c>
      <c r="AA33" s="1150">
        <f t="shared" si="3"/>
        <v>1</v>
      </c>
      <c r="AB33" s="1150">
        <f t="shared" si="4"/>
        <v>1</v>
      </c>
      <c r="AC33" s="1150">
        <f t="shared" si="5"/>
        <v>1</v>
      </c>
    </row>
    <row r="34" ht="15" spans="1:29">
      <c r="A34" s="1017" t="s">
        <v>1407</v>
      </c>
      <c r="B34" s="1049" t="s">
        <v>1513</v>
      </c>
      <c r="C34" s="1050"/>
      <c r="D34" s="972">
        <v>100</v>
      </c>
      <c r="E34" s="1050"/>
      <c r="F34" s="972" t="e">
        <f>LOOKUP(E34,108:108,109:109)-LOOKUP(C34,108:108,109:109)+100</f>
        <v>#N/A</v>
      </c>
      <c r="G34" s="1050"/>
      <c r="H34" s="972" t="e">
        <f>LOOKUP(G34,108:108,109:109)-LOOKUP(C34,108:108,109:109)+100</f>
        <v>#N/A</v>
      </c>
      <c r="I34" s="1144"/>
      <c r="J34" s="972" t="e">
        <f>LOOKUP(I34,108:108,109:109)-LOOKUP(C34,108:108,109:109)+100</f>
        <v>#N/A</v>
      </c>
      <c r="K34" s="1138"/>
      <c r="L34" s="1132"/>
      <c r="M34" s="1117"/>
      <c r="N34" s="1117"/>
      <c r="O34" s="1131"/>
      <c r="P34" s="1143"/>
      <c r="Q34" s="1093" t="str">
        <f t="shared" si="8"/>
        <v>宗地面积</v>
      </c>
      <c r="R34" s="1077" t="s">
        <v>1388</v>
      </c>
      <c r="S34" s="1146" t="e">
        <f t="shared" si="10"/>
        <v>#N/A</v>
      </c>
      <c r="T34" s="1077" t="s">
        <v>1388</v>
      </c>
      <c r="U34" s="1146" t="e">
        <f t="shared" si="11"/>
        <v>#N/A</v>
      </c>
      <c r="V34" s="1077" t="s">
        <v>1388</v>
      </c>
      <c r="W34" s="1146" t="e">
        <f t="shared" si="12"/>
        <v>#N/A</v>
      </c>
      <c r="X34" s="1160"/>
      <c r="Y34" s="1143"/>
      <c r="Z34" s="1150" t="str">
        <f t="shared" si="13"/>
        <v>宗地面积</v>
      </c>
      <c r="AA34" s="1150" t="e">
        <f t="shared" si="3"/>
        <v>#N/A</v>
      </c>
      <c r="AB34" s="1150" t="e">
        <f t="shared" si="4"/>
        <v>#N/A</v>
      </c>
      <c r="AC34" s="1150" t="e">
        <f t="shared" si="5"/>
        <v>#N/A</v>
      </c>
    </row>
    <row r="35" ht="15" spans="1:29">
      <c r="A35" s="1051"/>
      <c r="B35" s="1000" t="s">
        <v>1514</v>
      </c>
      <c r="C35" s="1052"/>
      <c r="D35" s="1012">
        <v>100</v>
      </c>
      <c r="E35" s="1052"/>
      <c r="F35" s="1012">
        <f>SUMIF(110:110,E35,111:111)-SUMIF(110:110,C35,111:111)+100</f>
        <v>100</v>
      </c>
      <c r="G35" s="1052"/>
      <c r="H35" s="1012">
        <f>SUMIF(110:110,G35,111:111)-SUMIF(110:110,C35,111:111)+100</f>
        <v>100</v>
      </c>
      <c r="I35" s="1052"/>
      <c r="J35" s="1012">
        <f>SUMIF(110:110,I35,111:111)-SUMIF(110:110,C35,111:111)+100</f>
        <v>100</v>
      </c>
      <c r="K35" s="1139"/>
      <c r="L35" s="1132"/>
      <c r="M35" s="1117"/>
      <c r="N35" s="1117"/>
      <c r="O35" s="1131"/>
      <c r="P35" s="1143"/>
      <c r="Q35" s="1093" t="str">
        <f t="shared" ref="Q35:Q40" si="14">B35</f>
        <v>宗地形状</v>
      </c>
      <c r="R35" s="1077" t="s">
        <v>1388</v>
      </c>
      <c r="S35" s="1146">
        <f t="shared" si="10"/>
        <v>100</v>
      </c>
      <c r="T35" s="1077" t="s">
        <v>1388</v>
      </c>
      <c r="U35" s="1146">
        <f t="shared" si="11"/>
        <v>100</v>
      </c>
      <c r="V35" s="1077" t="s">
        <v>1388</v>
      </c>
      <c r="W35" s="1146">
        <f t="shared" si="12"/>
        <v>100</v>
      </c>
      <c r="X35" s="1160"/>
      <c r="Y35" s="1143"/>
      <c r="Z35" s="1150" t="str">
        <f t="shared" si="13"/>
        <v>宗地形状</v>
      </c>
      <c r="AA35" s="1150">
        <f t="shared" si="3"/>
        <v>1</v>
      </c>
      <c r="AB35" s="1150">
        <f t="shared" si="4"/>
        <v>1</v>
      </c>
      <c r="AC35" s="1150">
        <f t="shared" si="5"/>
        <v>1</v>
      </c>
    </row>
    <row r="36" s="953" customFormat="1" ht="15" spans="1:29">
      <c r="A36" s="1053"/>
      <c r="B36" s="1000" t="s">
        <v>1516</v>
      </c>
      <c r="C36" s="1054"/>
      <c r="D36" s="1002">
        <v>100</v>
      </c>
      <c r="E36" s="1054"/>
      <c r="F36" s="1012">
        <f>SUMIF(112:112,E36,113:113)-SUMIF(112:112,C36,113:113)+100</f>
        <v>100</v>
      </c>
      <c r="G36" s="1054"/>
      <c r="H36" s="1012">
        <f>SUMIF(112:112,G36,113:113)-SUMIF(112:112,C36,113:113)+100</f>
        <v>100</v>
      </c>
      <c r="I36" s="1054"/>
      <c r="J36" s="1012">
        <f>SUMIF(112:112,I36,113:113)-SUMIF(112:112,C36,113:113)+100</f>
        <v>100</v>
      </c>
      <c r="K36" s="1139"/>
      <c r="L36" s="1121"/>
      <c r="M36" s="1122"/>
      <c r="N36" s="1122"/>
      <c r="O36" s="1124"/>
      <c r="P36" s="1143"/>
      <c r="Q36" s="1093" t="str">
        <f t="shared" si="14"/>
        <v>宗地开发程度</v>
      </c>
      <c r="R36" s="1123" t="s">
        <v>1388</v>
      </c>
      <c r="S36" s="1168">
        <f t="shared" si="10"/>
        <v>100</v>
      </c>
      <c r="T36" s="1123" t="s">
        <v>1388</v>
      </c>
      <c r="U36" s="1168">
        <f t="shared" si="11"/>
        <v>100</v>
      </c>
      <c r="V36" s="1123" t="s">
        <v>1388</v>
      </c>
      <c r="W36" s="1168">
        <f t="shared" si="12"/>
        <v>100</v>
      </c>
      <c r="X36" s="1169"/>
      <c r="Y36" s="1143"/>
      <c r="Z36" s="1181" t="str">
        <f t="shared" si="13"/>
        <v>宗地开发程度</v>
      </c>
      <c r="AA36" s="1181">
        <f t="shared" si="3"/>
        <v>1</v>
      </c>
      <c r="AB36" s="1181">
        <f t="shared" si="4"/>
        <v>1</v>
      </c>
      <c r="AC36" s="1181">
        <f t="shared" si="5"/>
        <v>1</v>
      </c>
    </row>
    <row r="37" ht="15" spans="1:29">
      <c r="A37" s="1051"/>
      <c r="B37" s="1000" t="s">
        <v>1517</v>
      </c>
      <c r="C37" s="1052"/>
      <c r="D37" s="1012">
        <v>100</v>
      </c>
      <c r="E37" s="1052"/>
      <c r="F37" s="1012">
        <f>SUMIF(114:114,E37,115:115)-SUMIF(114:114,C37,115:115)+100</f>
        <v>100</v>
      </c>
      <c r="G37" s="1052"/>
      <c r="H37" s="1012">
        <f>SUMIF(114:114,G37,115:115)-SUMIF(114:114,C37,115:115)+100</f>
        <v>100</v>
      </c>
      <c r="I37" s="1052"/>
      <c r="J37" s="1012">
        <f>SUMIF(114:114,I37,115:115)-SUMIF(114:114,C37,115:115)+100</f>
        <v>100</v>
      </c>
      <c r="K37" s="1139"/>
      <c r="L37" s="1132"/>
      <c r="M37" s="1117"/>
      <c r="N37" s="1117"/>
      <c r="O37" s="1131"/>
      <c r="P37" s="1143" t="s">
        <v>1409</v>
      </c>
      <c r="Q37" s="1093" t="str">
        <f t="shared" si="14"/>
        <v>工程地质条件</v>
      </c>
      <c r="R37" s="1077" t="s">
        <v>1388</v>
      </c>
      <c r="S37" s="1146">
        <f t="shared" si="10"/>
        <v>100</v>
      </c>
      <c r="T37" s="1077" t="s">
        <v>1388</v>
      </c>
      <c r="U37" s="1146">
        <f t="shared" si="11"/>
        <v>100</v>
      </c>
      <c r="V37" s="1077" t="s">
        <v>1388</v>
      </c>
      <c r="W37" s="1146">
        <f t="shared" si="12"/>
        <v>100</v>
      </c>
      <c r="X37" s="1160"/>
      <c r="Y37" s="1143" t="s">
        <v>1409</v>
      </c>
      <c r="Z37" s="1150" t="str">
        <f t="shared" si="13"/>
        <v>工程地质条件</v>
      </c>
      <c r="AA37" s="1150">
        <f t="shared" si="3"/>
        <v>1</v>
      </c>
      <c r="AB37" s="1150">
        <f t="shared" si="4"/>
        <v>1</v>
      </c>
      <c r="AC37" s="1150">
        <f t="shared" si="5"/>
        <v>1</v>
      </c>
    </row>
    <row r="38" ht="15" spans="1:29">
      <c r="A38" s="1051"/>
      <c r="B38" s="1055">
        <v>111</v>
      </c>
      <c r="C38" s="1010"/>
      <c r="D38" s="1012">
        <v>100</v>
      </c>
      <c r="E38" s="1010"/>
      <c r="F38" s="1012">
        <f>SUMIF(116:116,E38,117:117)-SUMIF(116:116,C38,117:117)+100</f>
        <v>100</v>
      </c>
      <c r="G38" s="1010"/>
      <c r="H38" s="1012">
        <f>SUMIF(116:116,G38,117:117)-SUMIF(116:116,C38,117:117)+100</f>
        <v>100</v>
      </c>
      <c r="I38" s="1009"/>
      <c r="J38" s="1012">
        <f>SUMIF(116:116,I38,117:117)-SUMIF(116:116,C38,117:117)+100</f>
        <v>100</v>
      </c>
      <c r="K38" s="1138"/>
      <c r="L38" s="1132"/>
      <c r="M38" s="1117"/>
      <c r="N38" s="1117"/>
      <c r="O38" s="1131"/>
      <c r="P38" s="1143"/>
      <c r="Q38" s="1093">
        <f t="shared" si="14"/>
        <v>111</v>
      </c>
      <c r="R38" s="1077" t="s">
        <v>1388</v>
      </c>
      <c r="S38" s="1146">
        <f t="shared" si="10"/>
        <v>100</v>
      </c>
      <c r="T38" s="1077" t="s">
        <v>1388</v>
      </c>
      <c r="U38" s="1146">
        <f t="shared" si="11"/>
        <v>100</v>
      </c>
      <c r="V38" s="1077" t="s">
        <v>1388</v>
      </c>
      <c r="W38" s="1146">
        <f t="shared" si="12"/>
        <v>100</v>
      </c>
      <c r="X38" s="1160"/>
      <c r="Y38" s="1143"/>
      <c r="Z38" s="1150">
        <f t="shared" si="13"/>
        <v>111</v>
      </c>
      <c r="AA38" s="1150">
        <f t="shared" si="3"/>
        <v>1</v>
      </c>
      <c r="AB38" s="1150">
        <f t="shared" si="4"/>
        <v>1</v>
      </c>
      <c r="AC38" s="1150">
        <f t="shared" si="5"/>
        <v>1</v>
      </c>
    </row>
    <row r="39" ht="15" spans="1:29">
      <c r="A39" s="1051"/>
      <c r="B39" s="1055">
        <v>111</v>
      </c>
      <c r="C39" s="1010"/>
      <c r="D39" s="1012">
        <v>100</v>
      </c>
      <c r="E39" s="1010"/>
      <c r="F39" s="1012">
        <f>SUMIF(118:118,E39,119:119)-SUMIF(118:118,C39,119:119)+100</f>
        <v>100</v>
      </c>
      <c r="G39" s="1010"/>
      <c r="H39" s="1012">
        <f>SUMIF(118:118,G39,119:119)-SUMIF(118:118,C39,119:119)+100</f>
        <v>100</v>
      </c>
      <c r="I39" s="1009"/>
      <c r="J39" s="1012">
        <f>SUMIF(118:118,I39,119:119)-SUMIF(118:118,C39,119:119)+100</f>
        <v>100</v>
      </c>
      <c r="K39" s="1138"/>
      <c r="L39" s="1132"/>
      <c r="M39" s="1117"/>
      <c r="N39" s="1117"/>
      <c r="O39" s="1131"/>
      <c r="P39" s="1143"/>
      <c r="Q39" s="1093">
        <f t="shared" si="14"/>
        <v>111</v>
      </c>
      <c r="R39" s="1077" t="s">
        <v>1388</v>
      </c>
      <c r="S39" s="1146">
        <f t="shared" si="10"/>
        <v>100</v>
      </c>
      <c r="T39" s="1077" t="s">
        <v>1388</v>
      </c>
      <c r="U39" s="1146">
        <f t="shared" si="11"/>
        <v>100</v>
      </c>
      <c r="V39" s="1077" t="s">
        <v>1388</v>
      </c>
      <c r="W39" s="1146">
        <f t="shared" si="12"/>
        <v>100</v>
      </c>
      <c r="X39" s="1160"/>
      <c r="Y39" s="1143"/>
      <c r="Z39" s="1150">
        <f t="shared" si="13"/>
        <v>111</v>
      </c>
      <c r="AA39" s="1150">
        <f t="shared" si="3"/>
        <v>1</v>
      </c>
      <c r="AB39" s="1150">
        <f t="shared" si="4"/>
        <v>1</v>
      </c>
      <c r="AC39" s="1150">
        <f t="shared" si="5"/>
        <v>1</v>
      </c>
    </row>
    <row r="40" s="955" customFormat="1" ht="15.75" spans="1:29">
      <c r="A40" s="1056"/>
      <c r="B40" s="1055">
        <v>111</v>
      </c>
      <c r="C40" s="1057"/>
      <c r="D40" s="1047">
        <v>100</v>
      </c>
      <c r="E40" s="1010"/>
      <c r="F40" s="1016">
        <f>SUMIF(120:120,E40,121:121)-SUMIF(120:120,C40,121:121)+100</f>
        <v>100</v>
      </c>
      <c r="G40" s="1010"/>
      <c r="H40" s="1016">
        <f>SUMIF(120:120,G40,121:121)-SUMIF(120:120,C40,121:121)+100</f>
        <v>100</v>
      </c>
      <c r="I40" s="1009"/>
      <c r="J40" s="1016">
        <f>SUMIF(120:120,I40,121:121)-SUMIF(120:120,C40,121:121)+100</f>
        <v>100</v>
      </c>
      <c r="K40" s="1145"/>
      <c r="L40" s="1130"/>
      <c r="M40" s="1141"/>
      <c r="N40" s="1141"/>
      <c r="O40" s="1142"/>
      <c r="P40" s="1143"/>
      <c r="Q40" s="1093">
        <f t="shared" si="14"/>
        <v>111</v>
      </c>
      <c r="R40" s="1171" t="s">
        <v>1388</v>
      </c>
      <c r="S40" s="1172">
        <f t="shared" si="10"/>
        <v>100</v>
      </c>
      <c r="T40" s="1171" t="s">
        <v>1388</v>
      </c>
      <c r="U40" s="1172">
        <f t="shared" si="11"/>
        <v>100</v>
      </c>
      <c r="V40" s="1171" t="s">
        <v>1388</v>
      </c>
      <c r="W40" s="1172">
        <f t="shared" si="12"/>
        <v>100</v>
      </c>
      <c r="X40" s="1173"/>
      <c r="Y40" s="1143"/>
      <c r="Z40" s="1182">
        <f t="shared" si="13"/>
        <v>111</v>
      </c>
      <c r="AA40" s="1150">
        <f t="shared" si="3"/>
        <v>1</v>
      </c>
      <c r="AB40" s="1150">
        <f t="shared" si="4"/>
        <v>1</v>
      </c>
      <c r="AC40" s="1150">
        <f t="shared" si="5"/>
        <v>1</v>
      </c>
    </row>
    <row r="41" ht="14.4" spans="1:29">
      <c r="A41" s="1058" t="s">
        <v>1500</v>
      </c>
      <c r="B41" s="1059" t="s">
        <v>1552</v>
      </c>
      <c r="C41" s="1060" t="s">
        <v>124</v>
      </c>
      <c r="D41" s="1061"/>
      <c r="E41" s="1062"/>
      <c r="F41" s="1063"/>
      <c r="G41" s="1064"/>
      <c r="H41" s="1065"/>
      <c r="I41" s="1062"/>
      <c r="J41" s="1065"/>
      <c r="K41" s="1146"/>
      <c r="L41" s="1147"/>
      <c r="M41" s="1117"/>
      <c r="N41" s="1117"/>
      <c r="O41" s="1074"/>
      <c r="P41" s="1093" t="str">
        <f>A41</f>
        <v>成交单价</v>
      </c>
      <c r="Q41" s="1093"/>
      <c r="R41" s="1150">
        <f>E41</f>
        <v>0</v>
      </c>
      <c r="S41" s="1150"/>
      <c r="T41" s="1150">
        <f>G41</f>
        <v>0</v>
      </c>
      <c r="U41" s="1150"/>
      <c r="V41" s="1150">
        <f>I41</f>
        <v>0</v>
      </c>
      <c r="W41" s="1150"/>
      <c r="X41" s="1081"/>
      <c r="Y41" s="1183"/>
      <c r="Z41" s="1081"/>
      <c r="AA41" s="1081"/>
      <c r="AB41" s="1081"/>
      <c r="AC41" s="1081"/>
    </row>
    <row r="42" ht="15.15" spans="1:29">
      <c r="A42" s="1066" t="s">
        <v>1421</v>
      </c>
      <c r="B42" s="1067"/>
      <c r="C42" s="1068" t="e">
        <f>R43</f>
        <v>#DIV/0!</v>
      </c>
      <c r="D42" s="1069" t="s">
        <v>1422</v>
      </c>
      <c r="E42" s="1068" t="e">
        <f>R42</f>
        <v>#DIV/0!</v>
      </c>
      <c r="F42" s="1070"/>
      <c r="G42" s="1071" t="e">
        <f>T42</f>
        <v>#DIV/0!</v>
      </c>
      <c r="H42" s="1070"/>
      <c r="I42" s="1068" t="e">
        <f>V42</f>
        <v>#DIV/0!</v>
      </c>
      <c r="J42" s="1070"/>
      <c r="K42" s="1148">
        <f>F42+H42+J42</f>
        <v>0</v>
      </c>
      <c r="L42" s="1147"/>
      <c r="M42" s="1117"/>
      <c r="N42" s="1117"/>
      <c r="O42" s="1074"/>
      <c r="P42" s="1093" t="str">
        <f>A42</f>
        <v>比较价值（元/平方米）</v>
      </c>
      <c r="Q42" s="1093"/>
      <c r="R42" s="1150" t="e">
        <f>ROUND(PRODUCT(R41,AA7:AA40),0)</f>
        <v>#DIV/0!</v>
      </c>
      <c r="S42" s="1150"/>
      <c r="T42" s="1150" t="e">
        <f>ROUND(PRODUCT(T41,AB7:AB40),0)</f>
        <v>#DIV/0!</v>
      </c>
      <c r="U42" s="1150"/>
      <c r="V42" s="1150" t="e">
        <f>ROUND(PRODUCT(V41,AC7:AC40),0)</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147"/>
      <c r="M43" s="1117"/>
      <c r="N43" s="1117"/>
      <c r="O43" s="1074"/>
      <c r="P43" s="1149" t="str">
        <f>A43</f>
        <v>估价对象XX用房的比较价值（楼面单价，元/平方米）</v>
      </c>
      <c r="Q43" s="1174"/>
      <c r="R43" s="1175" t="e">
        <f>ROUND(IF(D42="简单平均",AVERAGE(R42:W42),R42*F42+T42*H42+V42*J42),0)</f>
        <v>#DIV/0!</v>
      </c>
      <c r="S43" s="1175"/>
      <c r="T43" s="1175"/>
      <c r="U43" s="1175"/>
      <c r="V43" s="1175"/>
      <c r="W43" s="1175"/>
      <c r="X43" s="1081"/>
      <c r="Y43" s="1081"/>
      <c r="Z43" s="1081"/>
      <c r="AA43" s="1081"/>
      <c r="AB43" s="1081"/>
      <c r="AC43" s="1081"/>
    </row>
    <row r="44" spans="1:31">
      <c r="A44" s="1074"/>
      <c r="B44" s="1074"/>
      <c r="C44" s="1074"/>
      <c r="D44" s="1074"/>
      <c r="E44" s="1074"/>
      <c r="F44" s="1074"/>
      <c r="G44" s="1074"/>
      <c r="H44" s="1074"/>
      <c r="I44" s="1074"/>
      <c r="J44" s="1074"/>
      <c r="K44" s="1074"/>
      <c r="L44" s="1074"/>
      <c r="M44" s="1117"/>
      <c r="N44" s="1117"/>
      <c r="O44" s="1074"/>
      <c r="P44" s="1074"/>
      <c r="Q44" s="1074"/>
      <c r="R44" s="1074"/>
      <c r="S44" s="1074"/>
      <c r="T44" s="1074"/>
      <c r="U44" s="1074"/>
      <c r="V44" s="1074"/>
      <c r="W44" s="1074"/>
      <c r="X44" s="1074"/>
      <c r="Y44" s="1074"/>
      <c r="Z44" s="1074"/>
      <c r="AA44" s="1074"/>
      <c r="AB44" s="1074"/>
      <c r="AC44" s="1074"/>
      <c r="AD44" s="1074"/>
      <c r="AE44" s="1074"/>
    </row>
    <row r="45" spans="1:31">
      <c r="A45" s="1074"/>
      <c r="B45" s="1074"/>
      <c r="C45" s="1074"/>
      <c r="D45" s="1074"/>
      <c r="E45" s="1074"/>
      <c r="F45" s="1074"/>
      <c r="G45" s="1074"/>
      <c r="H45" s="1074"/>
      <c r="I45" s="1074"/>
      <c r="J45" s="1074"/>
      <c r="K45" s="1074"/>
      <c r="L45" s="1074"/>
      <c r="M45" s="1117"/>
      <c r="N45" s="1117"/>
      <c r="O45" s="1074"/>
      <c r="P45" s="1074"/>
      <c r="Q45" s="1074"/>
      <c r="R45" s="1074"/>
      <c r="S45" s="1074"/>
      <c r="T45" s="1074"/>
      <c r="U45" s="1074"/>
      <c r="V45" s="1074"/>
      <c r="W45" s="1074"/>
      <c r="X45" s="1074"/>
      <c r="Y45" s="1074"/>
      <c r="Z45" s="1074"/>
      <c r="AA45" s="1074"/>
      <c r="AB45" s="1074"/>
      <c r="AC45" s="1074"/>
      <c r="AD45" s="1074"/>
      <c r="AE45" s="1074"/>
    </row>
    <row r="46" ht="13.5" customHeight="1" spans="1:31">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074"/>
      <c r="M46" s="1117"/>
      <c r="N46" s="1117"/>
      <c r="O46" s="1074"/>
      <c r="P46" s="1074"/>
      <c r="Q46" s="1074"/>
      <c r="R46" s="1074"/>
      <c r="S46" s="1074"/>
      <c r="T46" s="1074"/>
      <c r="U46" s="1074"/>
      <c r="V46" s="1074"/>
      <c r="W46" s="1074"/>
      <c r="X46" s="1074"/>
      <c r="Y46" s="1074"/>
      <c r="Z46" s="1074"/>
      <c r="AA46" s="1074"/>
      <c r="AB46" s="1074"/>
      <c r="AC46" s="1074"/>
      <c r="AD46" s="1074"/>
      <c r="AE46" s="1074"/>
    </row>
    <row r="47" ht="13.5" customHeight="1" spans="1:31">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074"/>
      <c r="M47" s="1074"/>
      <c r="N47" s="1074"/>
      <c r="O47" s="1074"/>
      <c r="P47" s="1074"/>
      <c r="Q47" s="1074"/>
      <c r="R47" s="1074"/>
      <c r="S47" s="1074"/>
      <c r="T47" s="1074"/>
      <c r="U47" s="1074"/>
      <c r="V47" s="1074"/>
      <c r="W47" s="1074"/>
      <c r="X47" s="1074"/>
      <c r="Y47" s="1074"/>
      <c r="Z47" s="1074"/>
      <c r="AA47" s="1074"/>
      <c r="AB47" s="1074"/>
      <c r="AC47" s="1074"/>
      <c r="AD47" s="1074"/>
      <c r="AE47" s="1074"/>
    </row>
    <row r="48" s="956" customFormat="1" ht="13.5" customHeight="1" spans="1:31">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080"/>
      <c r="M48" s="1080"/>
      <c r="N48" s="1080"/>
      <c r="O48" s="1080"/>
      <c r="P48" s="1080"/>
      <c r="Q48" s="1080"/>
      <c r="R48" s="1080"/>
      <c r="S48" s="1080"/>
      <c r="T48" s="1080"/>
      <c r="U48" s="1080"/>
      <c r="V48" s="1080"/>
      <c r="W48" s="1080"/>
      <c r="X48" s="1080"/>
      <c r="Y48" s="1080"/>
      <c r="Z48" s="1080"/>
      <c r="AA48" s="1080"/>
      <c r="AB48" s="1080"/>
      <c r="AC48" s="1080"/>
      <c r="AD48" s="1080"/>
      <c r="AE48" s="1080"/>
    </row>
    <row r="49" s="956" customFormat="1" ht="14.55" spans="1:31">
      <c r="A49" s="1080"/>
      <c r="B49" s="1074"/>
      <c r="C49" s="1081"/>
      <c r="D49" s="1082"/>
      <c r="E49" s="1082"/>
      <c r="F49" s="1082"/>
      <c r="G49" s="1082"/>
      <c r="H49" s="1082"/>
      <c r="I49" s="1082"/>
      <c r="J49" s="1082"/>
      <c r="K49" s="1080"/>
      <c r="L49" s="1080"/>
      <c r="M49" s="1080"/>
      <c r="N49" s="1080"/>
      <c r="O49" s="1080"/>
      <c r="P49" s="1080"/>
      <c r="Q49" s="1080"/>
      <c r="R49" s="1080"/>
      <c r="S49" s="1080"/>
      <c r="T49" s="1080"/>
      <c r="U49" s="1080"/>
      <c r="V49" s="1080"/>
      <c r="W49" s="1080"/>
      <c r="X49" s="1080"/>
      <c r="Y49" s="1080"/>
      <c r="Z49" s="1080"/>
      <c r="AA49" s="1080"/>
      <c r="AB49" s="1080"/>
      <c r="AC49" s="1080"/>
      <c r="AD49" s="1080"/>
      <c r="AE49" s="1080"/>
    </row>
    <row r="50" ht="28.8" spans="1:31">
      <c r="A50" s="1083" t="s">
        <v>1520</v>
      </c>
      <c r="B50" s="1084" t="s">
        <v>1521</v>
      </c>
      <c r="C50" s="1085" t="s">
        <v>1522</v>
      </c>
      <c r="D50" s="1086" t="s">
        <v>1523</v>
      </c>
      <c r="E50" s="1084" t="s">
        <v>1524</v>
      </c>
      <c r="F50" s="1087" t="s">
        <v>1525</v>
      </c>
      <c r="G50" s="971" t="s">
        <v>1526</v>
      </c>
      <c r="H50" s="1088"/>
      <c r="I50" s="1150" t="s">
        <v>1553</v>
      </c>
      <c r="J50" s="1150">
        <f>项目基本情况!F35</f>
        <v>0</v>
      </c>
      <c r="K50" s="1151" t="s">
        <v>1528</v>
      </c>
      <c r="L50" s="1074"/>
      <c r="M50" s="1074"/>
      <c r="N50" s="1074"/>
      <c r="O50" s="1074"/>
      <c r="P50" s="1074"/>
      <c r="Q50" s="1074"/>
      <c r="R50" s="1074"/>
      <c r="S50" s="1074"/>
      <c r="T50" s="1074"/>
      <c r="U50" s="1074"/>
      <c r="V50" s="1074"/>
      <c r="W50" s="1074"/>
      <c r="X50" s="1074"/>
      <c r="Y50" s="1074"/>
      <c r="Z50" s="1074"/>
      <c r="AA50" s="1074"/>
      <c r="AB50" s="1074"/>
      <c r="AC50" s="1074"/>
      <c r="AD50" s="1074"/>
      <c r="AE50" s="1074"/>
    </row>
    <row r="51" s="957" customFormat="1" spans="1:31">
      <c r="A51" s="1089" t="s">
        <v>1529</v>
      </c>
      <c r="B51" s="262" t="e">
        <f>C43</f>
        <v>#DIV/0!</v>
      </c>
      <c r="C51" s="310">
        <v>1</v>
      </c>
      <c r="D51" s="1090">
        <v>1</v>
      </c>
      <c r="E51" s="310">
        <f>'数据-汇总表'!E8+'数据-汇总表'!E9</f>
        <v>0</v>
      </c>
      <c r="F51" s="1091" t="e">
        <f t="shared" ref="F51:F60" si="15">ROUND(B51*E51/10000,0)</f>
        <v>#DIV/0!</v>
      </c>
      <c r="G51" s="1092"/>
      <c r="H51" s="1093"/>
      <c r="I51" s="1152">
        <v>1</v>
      </c>
      <c r="J51" s="1152">
        <v>1</v>
      </c>
      <c r="K51" s="1080"/>
      <c r="L51" s="1153"/>
      <c r="M51" s="1153"/>
      <c r="N51" s="1153"/>
      <c r="O51" s="1153"/>
      <c r="P51" s="1153"/>
      <c r="Q51" s="1153"/>
      <c r="R51" s="1153"/>
      <c r="S51" s="1153"/>
      <c r="T51" s="1153"/>
      <c r="U51" s="1153"/>
      <c r="V51" s="1153"/>
      <c r="W51" s="1153"/>
      <c r="X51" s="1153"/>
      <c r="Y51" s="1153"/>
      <c r="Z51" s="1153"/>
      <c r="AA51" s="1153"/>
      <c r="AB51" s="1153"/>
      <c r="AC51" s="1153"/>
      <c r="AD51" s="1153"/>
      <c r="AE51" s="1153"/>
    </row>
    <row r="52" s="957" customFormat="1" spans="1:31">
      <c r="A52" s="1094" t="s">
        <v>1530</v>
      </c>
      <c r="B52" s="262" t="e">
        <f>ROUND($C$43*C52*D52,0)</f>
        <v>#DIV/0!</v>
      </c>
      <c r="C52" s="1095">
        <f t="shared" ref="C52:C60" si="16">IF($C$50="北京市系数",I52,J52)</f>
        <v>0</v>
      </c>
      <c r="D52" s="1096">
        <v>0.25</v>
      </c>
      <c r="E52" s="261"/>
      <c r="F52" s="1091" t="e">
        <f t="shared" si="15"/>
        <v>#DIV/0!</v>
      </c>
      <c r="G52" s="1097" t="s">
        <v>1531</v>
      </c>
      <c r="H52" s="1098">
        <f>项目基本情况!B37</f>
        <v>0</v>
      </c>
      <c r="I52" s="1152">
        <f>SUMIF(修正!A57:A68,H52,修正!B57:B68)</f>
        <v>0</v>
      </c>
      <c r="J52" s="1154"/>
      <c r="K52" s="1074"/>
      <c r="L52" s="1153"/>
      <c r="M52" s="1153"/>
      <c r="N52" s="1153"/>
      <c r="O52" s="1153"/>
      <c r="P52" s="1153"/>
      <c r="Q52" s="1153"/>
      <c r="R52" s="1153"/>
      <c r="S52" s="1153"/>
      <c r="T52" s="1153"/>
      <c r="U52" s="1153"/>
      <c r="V52" s="1153"/>
      <c r="W52" s="1153"/>
      <c r="X52" s="1153"/>
      <c r="Y52" s="1153"/>
      <c r="Z52" s="1153"/>
      <c r="AA52" s="1153"/>
      <c r="AB52" s="1153"/>
      <c r="AC52" s="1153"/>
      <c r="AD52" s="1153"/>
      <c r="AE52" s="1153"/>
    </row>
    <row r="53" s="957" customFormat="1" spans="1:31">
      <c r="A53" s="1094" t="s">
        <v>1532</v>
      </c>
      <c r="B53" s="262" t="e">
        <f t="shared" ref="B53:B60" si="17">ROUND($C$43*C53*D53,0)</f>
        <v>#DIV/0!</v>
      </c>
      <c r="C53" s="1095">
        <f t="shared" si="16"/>
        <v>0</v>
      </c>
      <c r="D53" s="1096">
        <v>0.25</v>
      </c>
      <c r="E53" s="261"/>
      <c r="F53" s="1091" t="e">
        <f t="shared" si="15"/>
        <v>#DIV/0!</v>
      </c>
      <c r="G53" s="1097"/>
      <c r="H53" s="1098">
        <f>项目基本情况!B37</f>
        <v>0</v>
      </c>
      <c r="I53" s="1152">
        <f>SUMIF(修正!A57:A68,H53,修正!C57:C68)</f>
        <v>0</v>
      </c>
      <c r="J53" s="1154"/>
      <c r="K53" s="1080"/>
      <c r="L53" s="1153"/>
      <c r="M53" s="1153"/>
      <c r="N53" s="1153"/>
      <c r="O53" s="1153"/>
      <c r="P53" s="1153"/>
      <c r="Q53" s="1153"/>
      <c r="R53" s="1153"/>
      <c r="S53" s="1153"/>
      <c r="T53" s="1153"/>
      <c r="U53" s="1153"/>
      <c r="V53" s="1153"/>
      <c r="W53" s="1153"/>
      <c r="X53" s="1153"/>
      <c r="Y53" s="1153"/>
      <c r="Z53" s="1153"/>
      <c r="AA53" s="1153"/>
      <c r="AB53" s="1153"/>
      <c r="AC53" s="1153"/>
      <c r="AD53" s="1153"/>
      <c r="AE53" s="1153"/>
    </row>
    <row r="54" s="957" customFormat="1" spans="1:31">
      <c r="A54" s="1094" t="s">
        <v>1533</v>
      </c>
      <c r="B54" s="262" t="e">
        <f t="shared" si="17"/>
        <v>#DIV/0!</v>
      </c>
      <c r="C54" s="1095">
        <f t="shared" si="16"/>
        <v>0</v>
      </c>
      <c r="D54" s="1096">
        <v>0.25</v>
      </c>
      <c r="E54" s="261"/>
      <c r="F54" s="1091" t="e">
        <f t="shared" si="15"/>
        <v>#DIV/0!</v>
      </c>
      <c r="G54" s="1097"/>
      <c r="H54" s="1098">
        <f>项目基本情况!B37</f>
        <v>0</v>
      </c>
      <c r="I54" s="1152">
        <f>SUMIF(修正!A57:A68,H54,修正!D57:D68)</f>
        <v>0</v>
      </c>
      <c r="J54" s="1154"/>
      <c r="K54" s="1074"/>
      <c r="L54" s="1153"/>
      <c r="M54" s="1153"/>
      <c r="N54" s="1153"/>
      <c r="O54" s="1153"/>
      <c r="P54" s="1153"/>
      <c r="Q54" s="1153"/>
      <c r="R54" s="1153"/>
      <c r="S54" s="1153"/>
      <c r="T54" s="1153"/>
      <c r="U54" s="1153"/>
      <c r="V54" s="1153"/>
      <c r="W54" s="1153"/>
      <c r="X54" s="1153"/>
      <c r="Y54" s="1153"/>
      <c r="Z54" s="1153"/>
      <c r="AA54" s="1153"/>
      <c r="AB54" s="1153"/>
      <c r="AC54" s="1153"/>
      <c r="AD54" s="1153"/>
      <c r="AE54" s="1153"/>
    </row>
    <row r="55" s="957" customFormat="1" spans="1:31">
      <c r="A55" s="1094" t="s">
        <v>1534</v>
      </c>
      <c r="B55" s="262" t="e">
        <f ca="1" t="shared" si="17"/>
        <v>#DIV/0!</v>
      </c>
      <c r="C55" s="1095" t="e">
        <f ca="1" t="shared" si="16"/>
        <v>#REF!</v>
      </c>
      <c r="D55" s="1096">
        <v>0.25</v>
      </c>
      <c r="E55" s="261"/>
      <c r="F55" s="1091" t="e">
        <f ca="1" t="shared" si="15"/>
        <v>#DIV/0!</v>
      </c>
      <c r="G55" s="1097"/>
      <c r="H55" s="1098">
        <f>项目基本情况!B37</f>
        <v>0</v>
      </c>
      <c r="I55" s="1152" t="e">
        <f ca="1">SUMIF(修正!A57:A68,H55,修正!#REF!)</f>
        <v>#REF!</v>
      </c>
      <c r="J55" s="1154"/>
      <c r="K55" s="1080"/>
      <c r="L55" s="1153"/>
      <c r="M55" s="1153"/>
      <c r="N55" s="1153"/>
      <c r="O55" s="1153"/>
      <c r="P55" s="1153"/>
      <c r="Q55" s="1153"/>
      <c r="R55" s="1153"/>
      <c r="S55" s="1153"/>
      <c r="T55" s="1153"/>
      <c r="U55" s="1153"/>
      <c r="V55" s="1153"/>
      <c r="W55" s="1153"/>
      <c r="X55" s="1153"/>
      <c r="Y55" s="1153"/>
      <c r="Z55" s="1153"/>
      <c r="AA55" s="1153"/>
      <c r="AB55" s="1153"/>
      <c r="AC55" s="1153"/>
      <c r="AD55" s="1153"/>
      <c r="AE55" s="1153"/>
    </row>
    <row r="56" s="957" customFormat="1" spans="1:31">
      <c r="A56" s="1094" t="s">
        <v>1535</v>
      </c>
      <c r="B56" s="262" t="e">
        <f t="shared" si="17"/>
        <v>#DIV/0!</v>
      </c>
      <c r="C56" s="1095">
        <f t="shared" si="16"/>
        <v>0.3</v>
      </c>
      <c r="D56" s="1096">
        <v>0.25</v>
      </c>
      <c r="E56" s="262">
        <f>'数据-汇总表'!E11</f>
        <v>0</v>
      </c>
      <c r="F56" s="1091" t="e">
        <f t="shared" si="15"/>
        <v>#DIV/0!</v>
      </c>
      <c r="G56" s="1097" t="s">
        <v>1536</v>
      </c>
      <c r="H56" s="1098" t="str">
        <f>项目基本情况!C37</f>
        <v>二级</v>
      </c>
      <c r="I56" s="1152">
        <f>SUMIF(修正!A57:A68,H56,修正!E57:E68)</f>
        <v>0.3</v>
      </c>
      <c r="J56" s="1154"/>
      <c r="K56" s="1074"/>
      <c r="L56" s="1153"/>
      <c r="M56" s="1153"/>
      <c r="N56" s="1153"/>
      <c r="O56" s="1153"/>
      <c r="P56" s="1153"/>
      <c r="Q56" s="1153"/>
      <c r="R56" s="1153"/>
      <c r="S56" s="1153"/>
      <c r="T56" s="1153"/>
      <c r="U56" s="1153"/>
      <c r="V56" s="1153"/>
      <c r="W56" s="1153"/>
      <c r="X56" s="1153"/>
      <c r="Y56" s="1153"/>
      <c r="Z56" s="1153"/>
      <c r="AA56" s="1153"/>
      <c r="AB56" s="1153"/>
      <c r="AC56" s="1153"/>
      <c r="AD56" s="1153"/>
      <c r="AE56" s="1153"/>
    </row>
    <row r="57" s="957" customFormat="1" spans="1:31">
      <c r="A57" s="1094" t="s">
        <v>1537</v>
      </c>
      <c r="B57" s="262" t="e">
        <f t="shared" si="17"/>
        <v>#DIV/0!</v>
      </c>
      <c r="C57" s="1095">
        <f t="shared" si="16"/>
        <v>0.3</v>
      </c>
      <c r="D57" s="1096">
        <v>0.25</v>
      </c>
      <c r="E57" s="262">
        <f>'数据-汇总表'!E12</f>
        <v>0</v>
      </c>
      <c r="F57" s="1091" t="e">
        <f t="shared" si="15"/>
        <v>#DIV/0!</v>
      </c>
      <c r="G57" s="1099" t="s">
        <v>1538</v>
      </c>
      <c r="H57" s="1098" t="str">
        <f>IF(G57="商业",项目基本情况!B37,IF(G57="办公",项目基本情况!C37,IF(G57="住宅",项目基本情况!D37,项目基本情况!E37)))</f>
        <v>二级</v>
      </c>
      <c r="I57" s="1152">
        <f>SUMIF(修正!A57:A68,H57,修正!F57:F68)</f>
        <v>0.3</v>
      </c>
      <c r="J57" s="1154"/>
      <c r="K57" s="1080"/>
      <c r="L57" s="1153"/>
      <c r="M57" s="1153"/>
      <c r="N57" s="1153"/>
      <c r="O57" s="1153"/>
      <c r="P57" s="1153"/>
      <c r="Q57" s="1153"/>
      <c r="R57" s="1153"/>
      <c r="S57" s="1153"/>
      <c r="T57" s="1153"/>
      <c r="U57" s="1153"/>
      <c r="V57" s="1153"/>
      <c r="W57" s="1153"/>
      <c r="X57" s="1153"/>
      <c r="Y57" s="1153"/>
      <c r="Z57" s="1153"/>
      <c r="AA57" s="1153"/>
      <c r="AB57" s="1153"/>
      <c r="AC57" s="1153"/>
      <c r="AD57" s="1153"/>
      <c r="AE57" s="1153"/>
    </row>
    <row r="58" s="957" customFormat="1" spans="1:31">
      <c r="A58" s="1094" t="s">
        <v>1539</v>
      </c>
      <c r="B58" s="262" t="e">
        <f t="shared" si="17"/>
        <v>#DIV/0!</v>
      </c>
      <c r="C58" s="1095">
        <f t="shared" si="16"/>
        <v>0</v>
      </c>
      <c r="D58" s="1096">
        <v>0.25</v>
      </c>
      <c r="E58" s="262">
        <f>'数据-汇总表'!E13</f>
        <v>0</v>
      </c>
      <c r="F58" s="1091" t="e">
        <f t="shared" si="15"/>
        <v>#DIV/0!</v>
      </c>
      <c r="G58" s="1099" t="s">
        <v>1540</v>
      </c>
      <c r="H58" s="1098">
        <f>IF(G58="商业",项目基本情况!B37,IF(G58="办公",项目基本情况!C37,IF(G58="住宅",项目基本情况!D37,项目基本情况!E37)))</f>
        <v>0</v>
      </c>
      <c r="I58" s="1152">
        <f>SUMIF(修正!A57:A68,H58,修正!G57:G68)</f>
        <v>0</v>
      </c>
      <c r="J58" s="1154"/>
      <c r="K58" s="1074"/>
      <c r="L58" s="1153"/>
      <c r="M58" s="1153"/>
      <c r="N58" s="1153"/>
      <c r="O58" s="1153"/>
      <c r="P58" s="1153"/>
      <c r="Q58" s="1153"/>
      <c r="R58" s="1153"/>
      <c r="S58" s="1153"/>
      <c r="T58" s="1153"/>
      <c r="U58" s="1153"/>
      <c r="V58" s="1153"/>
      <c r="W58" s="1153"/>
      <c r="X58" s="1153"/>
      <c r="Y58" s="1153"/>
      <c r="Z58" s="1153"/>
      <c r="AA58" s="1153"/>
      <c r="AB58" s="1153"/>
      <c r="AC58" s="1153"/>
      <c r="AD58" s="1153"/>
      <c r="AE58" s="1153"/>
    </row>
    <row r="59" s="957" customFormat="1" spans="1:31">
      <c r="A59" s="1094" t="s">
        <v>1541</v>
      </c>
      <c r="B59" s="262" t="e">
        <f t="shared" si="17"/>
        <v>#DIV/0!</v>
      </c>
      <c r="C59" s="1095">
        <f t="shared" si="16"/>
        <v>0</v>
      </c>
      <c r="D59" s="1096">
        <v>0.25</v>
      </c>
      <c r="E59" s="262">
        <f>'数据-汇总表'!E14</f>
        <v>0</v>
      </c>
      <c r="F59" s="1091" t="e">
        <f t="shared" si="15"/>
        <v>#DIV/0!</v>
      </c>
      <c r="G59" s="1097" t="s">
        <v>1531</v>
      </c>
      <c r="H59" s="1098">
        <f>项目基本情况!B37</f>
        <v>0</v>
      </c>
      <c r="I59" s="1152">
        <f>SUMIF(修正!A57:A68,H59,修正!G57:G68)</f>
        <v>0</v>
      </c>
      <c r="J59" s="1154"/>
      <c r="K59" s="1080"/>
      <c r="L59" s="1153"/>
      <c r="M59" s="1153"/>
      <c r="N59" s="1153"/>
      <c r="O59" s="1153"/>
      <c r="P59" s="1153"/>
      <c r="Q59" s="1153"/>
      <c r="R59" s="1153"/>
      <c r="S59" s="1153"/>
      <c r="T59" s="1153"/>
      <c r="U59" s="1153"/>
      <c r="V59" s="1153"/>
      <c r="W59" s="1153"/>
      <c r="X59" s="1153"/>
      <c r="Y59" s="1153"/>
      <c r="Z59" s="1153"/>
      <c r="AA59" s="1153"/>
      <c r="AB59" s="1153"/>
      <c r="AC59" s="1153"/>
      <c r="AD59" s="1153"/>
      <c r="AE59" s="1153"/>
    </row>
    <row r="60" s="957" customFormat="1" ht="14.55" spans="1:31">
      <c r="A60" s="1094" t="s">
        <v>1542</v>
      </c>
      <c r="B60" s="262" t="e">
        <f t="shared" si="17"/>
        <v>#DIV/0!</v>
      </c>
      <c r="C60" s="1095">
        <f t="shared" si="16"/>
        <v>0.2</v>
      </c>
      <c r="D60" s="1096">
        <v>0.25</v>
      </c>
      <c r="E60" s="262">
        <f>'数据-汇总表'!E15</f>
        <v>0</v>
      </c>
      <c r="F60" s="1091" t="e">
        <f t="shared" si="15"/>
        <v>#DIV/0!</v>
      </c>
      <c r="G60" s="1100" t="s">
        <v>1536</v>
      </c>
      <c r="H60" s="1101" t="str">
        <f>项目基本情况!C37</f>
        <v>二级</v>
      </c>
      <c r="I60" s="1152">
        <f>SUMIF(修正!A57:A68,H60,修正!G57:G68)</f>
        <v>0.2</v>
      </c>
      <c r="J60" s="1154"/>
      <c r="K60" s="1074"/>
      <c r="L60" s="1153"/>
      <c r="M60" s="1153"/>
      <c r="N60" s="1153"/>
      <c r="O60" s="1153"/>
      <c r="P60" s="1153"/>
      <c r="Q60" s="1153"/>
      <c r="R60" s="1153"/>
      <c r="S60" s="1153"/>
      <c r="T60" s="1153"/>
      <c r="U60" s="1153"/>
      <c r="V60" s="1153"/>
      <c r="W60" s="1153"/>
      <c r="X60" s="1153"/>
      <c r="Y60" s="1153"/>
      <c r="Z60" s="1153"/>
      <c r="AA60" s="1153"/>
      <c r="AB60" s="1153"/>
      <c r="AC60" s="1153"/>
      <c r="AD60" s="1153"/>
      <c r="AE60" s="1153"/>
    </row>
    <row r="61" s="957" customFormat="1" ht="14.55" spans="1:31">
      <c r="A61" s="1102" t="s">
        <v>1543</v>
      </c>
      <c r="B61" s="1103" t="s">
        <v>1478</v>
      </c>
      <c r="C61" s="1103" t="s">
        <v>1478</v>
      </c>
      <c r="D61" s="1103" t="s">
        <v>1478</v>
      </c>
      <c r="E61" s="1103" t="e">
        <f>IF(B41="楼面地价",SUM(E51:E60),'数据-汇总表'!D3)</f>
        <v>#DIV/0!</v>
      </c>
      <c r="F61" s="1104" t="e">
        <f ca="1">IF(B41="楼面地价",SUM(F51:F60),ROUND(C43*E61/10000,0))</f>
        <v>#DIV/0!</v>
      </c>
      <c r="G61" s="1105"/>
      <c r="H61" s="1105"/>
      <c r="I61" s="1105"/>
      <c r="J61" s="1105"/>
      <c r="K61" s="1074"/>
      <c r="L61" s="1153"/>
      <c r="M61" s="1153"/>
      <c r="N61" s="1153"/>
      <c r="O61" s="1153"/>
      <c r="P61" s="1153"/>
      <c r="Q61" s="1153"/>
      <c r="R61" s="1153"/>
      <c r="S61" s="1153"/>
      <c r="T61" s="1153"/>
      <c r="U61" s="1153"/>
      <c r="V61" s="1153"/>
      <c r="W61" s="1153"/>
      <c r="X61" s="1153"/>
      <c r="Y61" s="1153"/>
      <c r="Z61" s="1153"/>
      <c r="AA61" s="1153"/>
      <c r="AB61" s="1153"/>
      <c r="AC61" s="1153"/>
      <c r="AD61" s="1153"/>
      <c r="AE61" s="1153"/>
    </row>
    <row r="62" spans="1:31">
      <c r="A62" s="1106"/>
      <c r="B62" s="1106"/>
      <c r="C62" s="1106"/>
      <c r="D62" s="1106"/>
      <c r="E62" s="1106"/>
      <c r="F62" s="1106"/>
      <c r="G62" s="1106"/>
      <c r="H62" s="1106"/>
      <c r="I62" s="1106"/>
      <c r="J62" s="1106"/>
      <c r="K62" s="1106"/>
      <c r="L62" s="1106"/>
      <c r="M62" s="1106"/>
      <c r="N62" s="1106"/>
      <c r="O62" s="1106"/>
      <c r="P62" s="1074"/>
      <c r="Q62" s="1074"/>
      <c r="R62" s="1074"/>
      <c r="S62" s="1074"/>
      <c r="T62" s="1074"/>
      <c r="U62" s="1074"/>
      <c r="V62" s="1074"/>
      <c r="W62" s="1074"/>
      <c r="X62" s="1074"/>
      <c r="Y62" s="1074"/>
      <c r="Z62" s="1074"/>
      <c r="AA62" s="1074"/>
      <c r="AB62" s="1074"/>
      <c r="AC62" s="1074"/>
      <c r="AD62" s="1074"/>
      <c r="AE62" s="1074"/>
    </row>
    <row r="63" spans="1:31">
      <c r="A63" s="1106"/>
      <c r="B63" s="1106"/>
      <c r="C63" s="1081" t="str">
        <f>YEAR(C7)&amp;"-"&amp;MONTH(C7)&amp;"-1"</f>
        <v>2022-7-1</v>
      </c>
      <c r="D63" s="1081">
        <f>EDATE(C63,-3)</f>
        <v>44652</v>
      </c>
      <c r="E63" s="1081">
        <f>EDATE(D63,-3)</f>
        <v>44562</v>
      </c>
      <c r="F63" s="1081">
        <f t="shared" ref="F63:O63" si="18">EDATE(E63,-3)</f>
        <v>44470</v>
      </c>
      <c r="G63" s="1081">
        <f t="shared" si="18"/>
        <v>44378</v>
      </c>
      <c r="H63" s="1081">
        <f t="shared" si="18"/>
        <v>44287</v>
      </c>
      <c r="I63" s="1081">
        <f t="shared" si="18"/>
        <v>44197</v>
      </c>
      <c r="J63" s="1081">
        <f t="shared" si="18"/>
        <v>44105</v>
      </c>
      <c r="K63" s="1081">
        <f t="shared" si="18"/>
        <v>44013</v>
      </c>
      <c r="L63" s="1081">
        <f t="shared" si="18"/>
        <v>43922</v>
      </c>
      <c r="M63" s="1081">
        <f t="shared" si="18"/>
        <v>43831</v>
      </c>
      <c r="N63" s="1081">
        <f t="shared" si="18"/>
        <v>43739</v>
      </c>
      <c r="O63" s="1081">
        <f t="shared" si="18"/>
        <v>43647</v>
      </c>
      <c r="P63" s="1074"/>
      <c r="Q63" s="1074"/>
      <c r="R63" s="1074"/>
      <c r="S63" s="1074"/>
      <c r="T63" s="1074"/>
      <c r="U63" s="1074"/>
      <c r="V63" s="1074"/>
      <c r="W63" s="1074"/>
      <c r="X63" s="1074"/>
      <c r="Y63" s="1074"/>
      <c r="Z63" s="1074"/>
      <c r="AA63" s="1074"/>
      <c r="AB63" s="1074"/>
      <c r="AC63" s="1074"/>
      <c r="AD63" s="1074"/>
      <c r="AE63" s="1074"/>
    </row>
    <row r="64" ht="21.15" spans="1:31">
      <c r="A64" s="1107" t="s">
        <v>1427</v>
      </c>
      <c r="B64" s="1081"/>
      <c r="C64" s="1108"/>
      <c r="D64" s="1108"/>
      <c r="E64" s="1108"/>
      <c r="F64" s="1109"/>
      <c r="G64" s="1109"/>
      <c r="H64" s="1108"/>
      <c r="I64" s="1108"/>
      <c r="J64" s="1108"/>
      <c r="K64" s="1109"/>
      <c r="L64" s="1108"/>
      <c r="M64" s="1108"/>
      <c r="N64" s="1108"/>
      <c r="O64" s="1155"/>
      <c r="P64" s="1156"/>
      <c r="Q64" s="1121"/>
      <c r="R64" s="1074"/>
      <c r="S64" s="1074"/>
      <c r="T64" s="1074"/>
      <c r="U64" s="1074"/>
      <c r="V64" s="1074"/>
      <c r="W64" s="1074"/>
      <c r="X64" s="1074"/>
      <c r="Y64" s="1074"/>
      <c r="Z64" s="1074"/>
      <c r="AA64" s="1074"/>
      <c r="AB64" s="1074"/>
      <c r="AC64" s="1074"/>
      <c r="AD64" s="1074"/>
      <c r="AE64" s="1074"/>
    </row>
    <row r="65" s="953" customFormat="1" ht="14.4" spans="1:31">
      <c r="A65" s="1184" t="s">
        <v>1544</v>
      </c>
      <c r="B65" s="1185"/>
      <c r="C65" s="1186" t="str">
        <f>YEAR(C63)&amp;"-"&amp;ROUNDUP(MONTH(C63)/3,0)</f>
        <v>2022-3</v>
      </c>
      <c r="D65" s="1186" t="str">
        <f t="shared" ref="D65:O65" si="19">YEAR(D63)&amp;"-"&amp;ROUNDUP(MONTH(D63)/3,0)</f>
        <v>2022-2</v>
      </c>
      <c r="E65" s="1186" t="str">
        <f t="shared" si="19"/>
        <v>2022-1</v>
      </c>
      <c r="F65" s="1186" t="str">
        <f t="shared" si="19"/>
        <v>2021-4</v>
      </c>
      <c r="G65" s="1186" t="str">
        <f t="shared" si="19"/>
        <v>2021-3</v>
      </c>
      <c r="H65" s="1186" t="str">
        <f t="shared" si="19"/>
        <v>2021-2</v>
      </c>
      <c r="I65" s="1186" t="str">
        <f t="shared" si="19"/>
        <v>2021-1</v>
      </c>
      <c r="J65" s="1186" t="str">
        <f t="shared" si="19"/>
        <v>2020-4</v>
      </c>
      <c r="K65" s="1186" t="str">
        <f t="shared" si="19"/>
        <v>2020-3</v>
      </c>
      <c r="L65" s="1186" t="str">
        <f t="shared" si="19"/>
        <v>2020-2</v>
      </c>
      <c r="M65" s="1186" t="str">
        <f t="shared" si="19"/>
        <v>2020-1</v>
      </c>
      <c r="N65" s="1186" t="str">
        <f t="shared" si="19"/>
        <v>2019-4</v>
      </c>
      <c r="O65" s="1186" t="str">
        <f t="shared" si="19"/>
        <v>2019-3</v>
      </c>
      <c r="P65" s="1122"/>
      <c r="Q65" s="1278"/>
      <c r="R65" s="1278"/>
      <c r="S65" s="1278"/>
      <c r="T65" s="1278"/>
      <c r="U65" s="1278"/>
      <c r="V65" s="1278"/>
      <c r="W65" s="1278"/>
      <c r="X65" s="1278"/>
      <c r="Y65" s="1278"/>
      <c r="Z65" s="1278"/>
      <c r="AA65" s="1278"/>
      <c r="AB65" s="1278"/>
      <c r="AC65" s="1278"/>
      <c r="AD65" s="1278"/>
      <c r="AE65" s="1278"/>
    </row>
    <row r="66" s="953" customFormat="1" ht="30.75" customHeight="1" spans="1:31">
      <c r="A66" s="1187" t="s">
        <v>1554</v>
      </c>
      <c r="B66" s="1188" t="str">
        <f>"北京市平均增长率"&amp;TEXT(基准地价修正!P28,"0.00%")</f>
        <v>北京市平均增长率0.43%</v>
      </c>
      <c r="C66" s="1170">
        <v>100</v>
      </c>
      <c r="D66" s="1189"/>
      <c r="E66" s="1189"/>
      <c r="F66" s="1189"/>
      <c r="G66" s="1189"/>
      <c r="H66" s="1189"/>
      <c r="I66" s="1189"/>
      <c r="J66" s="1189"/>
      <c r="K66" s="1189"/>
      <c r="L66" s="1189"/>
      <c r="M66" s="1231"/>
      <c r="N66" s="1231"/>
      <c r="O66" s="1040"/>
      <c r="P66" s="1121"/>
      <c r="Q66" s="1278"/>
      <c r="R66" s="1278"/>
      <c r="S66" s="1278"/>
      <c r="T66" s="1278"/>
      <c r="U66" s="1278"/>
      <c r="V66" s="1278"/>
      <c r="W66" s="1278"/>
      <c r="X66" s="1278"/>
      <c r="Y66" s="1278"/>
      <c r="Z66" s="1278"/>
      <c r="AA66" s="1278"/>
      <c r="AB66" s="1278"/>
      <c r="AC66" s="1278"/>
      <c r="AD66" s="1278"/>
      <c r="AE66" s="1278"/>
    </row>
    <row r="67" s="953" customFormat="1" ht="15.15" spans="1:31">
      <c r="A67" s="1190" t="s">
        <v>1428</v>
      </c>
      <c r="B67" s="1191"/>
      <c r="C67" s="1192"/>
      <c r="D67" s="1193"/>
      <c r="E67" s="1193"/>
      <c r="F67" s="1193"/>
      <c r="G67" s="1193"/>
      <c r="H67" s="1193"/>
      <c r="I67" s="1193"/>
      <c r="J67" s="1193"/>
      <c r="K67" s="1193"/>
      <c r="L67" s="1193"/>
      <c r="M67" s="1232"/>
      <c r="N67" s="1232"/>
      <c r="O67" s="1233"/>
      <c r="P67" s="1121"/>
      <c r="Q67" s="1121"/>
      <c r="R67" s="1278"/>
      <c r="S67" s="1278"/>
      <c r="T67" s="1278"/>
      <c r="U67" s="1278"/>
      <c r="V67" s="1278"/>
      <c r="W67" s="1278"/>
      <c r="X67" s="1278"/>
      <c r="Y67" s="1278"/>
      <c r="Z67" s="1278"/>
      <c r="AA67" s="1278"/>
      <c r="AB67" s="1278"/>
      <c r="AC67" s="1278"/>
      <c r="AD67" s="1278"/>
      <c r="AE67" s="1278"/>
    </row>
    <row r="68" s="953" customFormat="1" ht="14.4" spans="1:31">
      <c r="A68" s="1194" t="s">
        <v>1389</v>
      </c>
      <c r="B68" s="1195"/>
      <c r="C68" s="1196" t="s">
        <v>1390</v>
      </c>
      <c r="D68" s="1197"/>
      <c r="E68" s="1197"/>
      <c r="F68" s="1197"/>
      <c r="G68" s="1197"/>
      <c r="H68" s="1197"/>
      <c r="I68" s="1197"/>
      <c r="J68" s="1197"/>
      <c r="K68" s="1197"/>
      <c r="L68" s="1234"/>
      <c r="M68" s="1235"/>
      <c r="N68" s="1121"/>
      <c r="O68" s="1121"/>
      <c r="P68" s="1236"/>
      <c r="Q68" s="1121"/>
      <c r="R68" s="1278"/>
      <c r="S68" s="1278"/>
      <c r="T68" s="1278"/>
      <c r="U68" s="1278"/>
      <c r="V68" s="1278"/>
      <c r="W68" s="1278"/>
      <c r="X68" s="1278"/>
      <c r="Y68" s="1278"/>
      <c r="Z68" s="1278"/>
      <c r="AA68" s="1278"/>
      <c r="AB68" s="1278"/>
      <c r="AC68" s="1278"/>
      <c r="AD68" s="1278"/>
      <c r="AE68" s="1278"/>
    </row>
    <row r="69" s="953" customFormat="1" ht="14.55" spans="1:31">
      <c r="A69" s="1194"/>
      <c r="B69" s="1195"/>
      <c r="C69" s="1198">
        <v>100</v>
      </c>
      <c r="D69" s="1199"/>
      <c r="E69" s="1199"/>
      <c r="F69" s="1199"/>
      <c r="G69" s="1199"/>
      <c r="H69" s="1199"/>
      <c r="I69" s="1199"/>
      <c r="J69" s="1199"/>
      <c r="K69" s="1199"/>
      <c r="L69" s="1199"/>
      <c r="M69" s="1237"/>
      <c r="N69" s="1121"/>
      <c r="O69" s="1121"/>
      <c r="P69" s="1121"/>
      <c r="Q69" s="1121"/>
      <c r="R69" s="1278"/>
      <c r="S69" s="1278"/>
      <c r="T69" s="1278"/>
      <c r="U69" s="1278"/>
      <c r="V69" s="1278"/>
      <c r="W69" s="1278"/>
      <c r="X69" s="1278"/>
      <c r="Y69" s="1278"/>
      <c r="Z69" s="1278"/>
      <c r="AA69" s="1278"/>
      <c r="AB69" s="1278"/>
      <c r="AC69" s="1278"/>
      <c r="AD69" s="1278"/>
      <c r="AE69" s="1278"/>
    </row>
    <row r="70" ht="14.4" spans="1:31">
      <c r="A70" s="1017" t="s">
        <v>1429</v>
      </c>
      <c r="B70" s="1200" t="s">
        <v>1393</v>
      </c>
      <c r="C70" s="1144"/>
      <c r="D70" s="1144"/>
      <c r="E70" s="1144"/>
      <c r="F70" s="1144"/>
      <c r="G70" s="1144"/>
      <c r="H70" s="1144"/>
      <c r="I70" s="1144"/>
      <c r="J70" s="1144"/>
      <c r="K70" s="1238"/>
      <c r="L70" s="1239"/>
      <c r="M70" s="1240"/>
      <c r="N70" s="1132"/>
      <c r="O70" s="1132"/>
      <c r="P70" s="1121"/>
      <c r="Q70" s="1121"/>
      <c r="R70" s="1074"/>
      <c r="S70" s="1074"/>
      <c r="T70" s="1074"/>
      <c r="U70" s="1074"/>
      <c r="V70" s="1074"/>
      <c r="W70" s="1074"/>
      <c r="X70" s="1074"/>
      <c r="Y70" s="1074"/>
      <c r="Z70" s="1074"/>
      <c r="AA70" s="1074"/>
      <c r="AB70" s="1074"/>
      <c r="AC70" s="1074"/>
      <c r="AD70" s="1074"/>
      <c r="AE70" s="1074"/>
    </row>
    <row r="71" ht="14.55" spans="1:31">
      <c r="A71" s="1003"/>
      <c r="B71" s="1201"/>
      <c r="C71" s="1202"/>
      <c r="D71" s="1202"/>
      <c r="E71" s="1202"/>
      <c r="F71" s="1202"/>
      <c r="G71" s="1202"/>
      <c r="H71" s="1202"/>
      <c r="I71" s="1202"/>
      <c r="J71" s="1202"/>
      <c r="K71" s="1202"/>
      <c r="L71" s="1202"/>
      <c r="M71" s="1241"/>
      <c r="N71" s="1242"/>
      <c r="O71" s="1242"/>
      <c r="P71" s="1121"/>
      <c r="Q71" s="1121"/>
      <c r="R71" s="1074"/>
      <c r="S71" s="1074"/>
      <c r="T71" s="1074"/>
      <c r="U71" s="1074"/>
      <c r="V71" s="1074"/>
      <c r="W71" s="1074"/>
      <c r="X71" s="1074"/>
      <c r="Y71" s="1074"/>
      <c r="Z71" s="1074"/>
      <c r="AA71" s="1074"/>
      <c r="AB71" s="1074"/>
      <c r="AC71" s="1074"/>
      <c r="AD71" s="1074"/>
      <c r="AE71" s="1074"/>
    </row>
    <row r="72" ht="29.55" spans="1:31">
      <c r="A72" s="1003"/>
      <c r="B72" s="1203" t="s">
        <v>1396</v>
      </c>
      <c r="C72" s="1204"/>
      <c r="D72" s="1204"/>
      <c r="E72" s="1204"/>
      <c r="F72" s="1204"/>
      <c r="G72" s="1204"/>
      <c r="H72" s="1204"/>
      <c r="I72" s="1204"/>
      <c r="J72" s="1204"/>
      <c r="K72" s="1243"/>
      <c r="L72" s="1244"/>
      <c r="M72" s="1245"/>
      <c r="N72" s="1132"/>
      <c r="O72" s="1132"/>
      <c r="P72" s="1121"/>
      <c r="Q72" s="1121"/>
      <c r="R72" s="1074"/>
      <c r="S72" s="1074"/>
      <c r="T72" s="1074"/>
      <c r="U72" s="1074"/>
      <c r="V72" s="1074"/>
      <c r="W72" s="1074"/>
      <c r="X72" s="1074"/>
      <c r="Y72" s="1074"/>
      <c r="Z72" s="1074"/>
      <c r="AA72" s="1074"/>
      <c r="AB72" s="1074"/>
      <c r="AC72" s="1074"/>
      <c r="AD72" s="1074"/>
      <c r="AE72" s="1074"/>
    </row>
    <row r="73" ht="14.55" spans="1:31">
      <c r="A73" s="1003"/>
      <c r="B73" s="1205"/>
      <c r="C73" s="1206"/>
      <c r="D73" s="1206"/>
      <c r="E73" s="1206"/>
      <c r="F73" s="1206"/>
      <c r="G73" s="1206"/>
      <c r="H73" s="1206"/>
      <c r="I73" s="1206"/>
      <c r="J73" s="1206"/>
      <c r="K73" s="1206"/>
      <c r="L73" s="1206"/>
      <c r="M73" s="1246"/>
      <c r="N73" s="1242"/>
      <c r="O73" s="1242"/>
      <c r="P73" s="1121"/>
      <c r="Q73" s="1121"/>
      <c r="R73" s="1074"/>
      <c r="S73" s="1074"/>
      <c r="T73" s="1074"/>
      <c r="U73" s="1074"/>
      <c r="V73" s="1074"/>
      <c r="W73" s="1074"/>
      <c r="X73" s="1074"/>
      <c r="Y73" s="1074"/>
      <c r="Z73" s="1074"/>
      <c r="AA73" s="1074"/>
      <c r="AB73" s="1074"/>
      <c r="AC73" s="1074"/>
      <c r="AD73" s="1074"/>
      <c r="AE73" s="1074"/>
    </row>
    <row r="74" ht="15.15" spans="1:31">
      <c r="A74" s="1003"/>
      <c r="B74" s="1207" t="s">
        <v>1397</v>
      </c>
      <c r="C74" s="1208" t="str">
        <f>C75&amp;"（含）"&amp;"-"&amp;D75</f>
        <v>（含）-</v>
      </c>
      <c r="D74" s="1208" t="str">
        <f t="shared" ref="D74:L74" si="20">D75&amp;"（含）"&amp;"-"&amp;E75</f>
        <v>（含）-</v>
      </c>
      <c r="E74" s="1208" t="str">
        <f t="shared" si="20"/>
        <v>（含）-</v>
      </c>
      <c r="F74" s="1208" t="str">
        <f t="shared" si="20"/>
        <v>（含）-</v>
      </c>
      <c r="G74" s="1208" t="str">
        <f t="shared" si="20"/>
        <v>（含）-</v>
      </c>
      <c r="H74" s="1208" t="str">
        <f t="shared" si="20"/>
        <v>（含）-</v>
      </c>
      <c r="I74" s="1208" t="str">
        <f t="shared" si="20"/>
        <v>（含）-</v>
      </c>
      <c r="J74" s="1208" t="str">
        <f t="shared" si="20"/>
        <v>（含）-</v>
      </c>
      <c r="K74" s="1208" t="str">
        <f t="shared" si="20"/>
        <v>（含）-</v>
      </c>
      <c r="L74" s="1208" t="str">
        <f t="shared" si="20"/>
        <v>（含）-</v>
      </c>
      <c r="M74" s="1024" t="str">
        <f>M75&amp;"（含）"&amp;"-"&amp;P75</f>
        <v>（含）-</v>
      </c>
      <c r="N74" s="1242"/>
      <c r="O74" s="1242"/>
      <c r="P74" s="1121"/>
      <c r="Q74" s="1121"/>
      <c r="R74" s="1074"/>
      <c r="S74" s="1074"/>
      <c r="T74" s="1074"/>
      <c r="U74" s="1074"/>
      <c r="V74" s="1074"/>
      <c r="W74" s="1074"/>
      <c r="X74" s="1074"/>
      <c r="Y74" s="1074"/>
      <c r="Z74" s="1074"/>
      <c r="AA74" s="1074"/>
      <c r="AB74" s="1074"/>
      <c r="AC74" s="1074"/>
      <c r="AD74" s="1074"/>
      <c r="AE74" s="1074"/>
    </row>
    <row r="75" spans="1:31">
      <c r="A75" s="1003"/>
      <c r="B75" s="1209"/>
      <c r="C75" s="1009"/>
      <c r="D75" s="1009"/>
      <c r="E75" s="1009"/>
      <c r="F75" s="1009"/>
      <c r="G75" s="1009"/>
      <c r="H75" s="1009"/>
      <c r="I75" s="1009"/>
      <c r="J75" s="1009"/>
      <c r="K75" s="1247"/>
      <c r="L75" s="1248"/>
      <c r="M75" s="1249"/>
      <c r="N75" s="1132"/>
      <c r="O75" s="1132"/>
      <c r="P75" s="1121"/>
      <c r="Q75" s="1121"/>
      <c r="R75" s="1074"/>
      <c r="S75" s="1074"/>
      <c r="T75" s="1074"/>
      <c r="U75" s="1074"/>
      <c r="V75" s="1074"/>
      <c r="W75" s="1074"/>
      <c r="X75" s="1074"/>
      <c r="Y75" s="1074"/>
      <c r="Z75" s="1074"/>
      <c r="AA75" s="1074"/>
      <c r="AB75" s="1074"/>
      <c r="AC75" s="1074"/>
      <c r="AD75" s="1074"/>
      <c r="AE75" s="1074"/>
    </row>
    <row r="76" ht="14.55" spans="1:31">
      <c r="A76" s="1003"/>
      <c r="B76" s="1201"/>
      <c r="C76" s="1206">
        <v>100</v>
      </c>
      <c r="D76" s="1206">
        <f>IF($B$41="单位面积地价",C76+$K11,C76-$K11)</f>
        <v>100</v>
      </c>
      <c r="E76" s="1206">
        <f t="shared" ref="E76:M76" si="21">IF($B$41="单位面积地价",D76+$K11,D76-$K11)</f>
        <v>100</v>
      </c>
      <c r="F76" s="1206">
        <f t="shared" si="21"/>
        <v>100</v>
      </c>
      <c r="G76" s="1206">
        <f t="shared" si="21"/>
        <v>100</v>
      </c>
      <c r="H76" s="1206">
        <f t="shared" si="21"/>
        <v>100</v>
      </c>
      <c r="I76" s="1206">
        <f t="shared" si="21"/>
        <v>100</v>
      </c>
      <c r="J76" s="1206">
        <f t="shared" si="21"/>
        <v>100</v>
      </c>
      <c r="K76" s="1206">
        <f t="shared" si="21"/>
        <v>100</v>
      </c>
      <c r="L76" s="1206">
        <f t="shared" si="21"/>
        <v>100</v>
      </c>
      <c r="M76" s="1206">
        <f t="shared" si="21"/>
        <v>100</v>
      </c>
      <c r="N76" s="1242"/>
      <c r="O76" s="1242"/>
      <c r="P76" s="1121"/>
      <c r="Q76" s="1121"/>
      <c r="R76" s="1074"/>
      <c r="S76" s="1074"/>
      <c r="T76" s="1074"/>
      <c r="U76" s="1074"/>
      <c r="V76" s="1074"/>
      <c r="W76" s="1074"/>
      <c r="X76" s="1074"/>
      <c r="Y76" s="1074"/>
      <c r="Z76" s="1074"/>
      <c r="AA76" s="1074"/>
      <c r="AB76" s="1074"/>
      <c r="AC76" s="1074"/>
      <c r="AD76" s="1074"/>
      <c r="AE76" s="1074"/>
    </row>
    <row r="77" s="955" customFormat="1" ht="14.55" spans="1:31">
      <c r="A77" s="1210"/>
      <c r="B77" s="1203">
        <f>B12</f>
        <v>111</v>
      </c>
      <c r="C77" s="1211"/>
      <c r="D77" s="1211"/>
      <c r="E77" s="1211"/>
      <c r="F77" s="1211"/>
      <c r="G77" s="1211"/>
      <c r="H77" s="1212"/>
      <c r="I77" s="1212"/>
      <c r="J77" s="1212"/>
      <c r="K77" s="1212"/>
      <c r="L77" s="1250"/>
      <c r="M77" s="1251"/>
      <c r="N77" s="1130"/>
      <c r="O77" s="1130"/>
      <c r="P77" s="1130"/>
      <c r="Q77" s="1130"/>
      <c r="R77" s="1279"/>
      <c r="S77" s="1279"/>
      <c r="T77" s="1279"/>
      <c r="U77" s="1279"/>
      <c r="V77" s="1279"/>
      <c r="W77" s="1279"/>
      <c r="X77" s="1279"/>
      <c r="Y77" s="1279"/>
      <c r="Z77" s="1279"/>
      <c r="AA77" s="1279"/>
      <c r="AB77" s="1279"/>
      <c r="AC77" s="1279"/>
      <c r="AD77" s="1279"/>
      <c r="AE77" s="1279"/>
    </row>
    <row r="78" s="955" customFormat="1" ht="14.55" spans="1:31">
      <c r="A78" s="1210"/>
      <c r="B78" s="1205"/>
      <c r="C78" s="1213"/>
      <c r="D78" s="1202"/>
      <c r="E78" s="1202"/>
      <c r="F78" s="1202"/>
      <c r="G78" s="1202"/>
      <c r="H78" s="1202"/>
      <c r="I78" s="1202"/>
      <c r="J78" s="1202"/>
      <c r="K78" s="1202"/>
      <c r="L78" s="1202"/>
      <c r="M78" s="1241"/>
      <c r="N78" s="1242"/>
      <c r="O78" s="1242"/>
      <c r="P78" s="1130"/>
      <c r="Q78" s="1130"/>
      <c r="R78" s="1279"/>
      <c r="S78" s="1279"/>
      <c r="T78" s="1279"/>
      <c r="U78" s="1279"/>
      <c r="V78" s="1279"/>
      <c r="W78" s="1279"/>
      <c r="X78" s="1279"/>
      <c r="Y78" s="1279"/>
      <c r="Z78" s="1279"/>
      <c r="AA78" s="1279"/>
      <c r="AB78" s="1279"/>
      <c r="AC78" s="1279"/>
      <c r="AD78" s="1279"/>
      <c r="AE78" s="1279"/>
    </row>
    <row r="79" s="955" customFormat="1" ht="14.55" spans="1:31">
      <c r="A79" s="1210"/>
      <c r="B79" s="1203">
        <f>B13</f>
        <v>111</v>
      </c>
      <c r="C79" s="1211"/>
      <c r="D79" s="1211"/>
      <c r="E79" s="1211"/>
      <c r="F79" s="1211"/>
      <c r="G79" s="1211"/>
      <c r="H79" s="1212"/>
      <c r="I79" s="1212"/>
      <c r="J79" s="1212"/>
      <c r="K79" s="1212"/>
      <c r="L79" s="1250"/>
      <c r="M79" s="1251"/>
      <c r="N79" s="1130"/>
      <c r="O79" s="1130"/>
      <c r="P79" s="1141"/>
      <c r="Q79" s="1141"/>
      <c r="R79" s="1279"/>
      <c r="S79" s="1279"/>
      <c r="T79" s="1279"/>
      <c r="U79" s="1279"/>
      <c r="V79" s="1279"/>
      <c r="W79" s="1279"/>
      <c r="X79" s="1279"/>
      <c r="Y79" s="1279"/>
      <c r="Z79" s="1279"/>
      <c r="AA79" s="1279"/>
      <c r="AB79" s="1279"/>
      <c r="AC79" s="1279"/>
      <c r="AD79" s="1279"/>
      <c r="AE79" s="1279"/>
    </row>
    <row r="80" s="955" customFormat="1" ht="14.55" spans="1:31">
      <c r="A80" s="1210"/>
      <c r="B80" s="1205"/>
      <c r="C80" s="1213"/>
      <c r="D80" s="1213"/>
      <c r="E80" s="1213"/>
      <c r="F80" s="1213"/>
      <c r="G80" s="1213"/>
      <c r="H80" s="1214"/>
      <c r="I80" s="1214"/>
      <c r="J80" s="1214"/>
      <c r="K80" s="1214"/>
      <c r="L80" s="1214"/>
      <c r="M80" s="1252"/>
      <c r="N80" s="1130"/>
      <c r="O80" s="1130"/>
      <c r="P80" s="1130"/>
      <c r="Q80" s="1130"/>
      <c r="R80" s="1279"/>
      <c r="S80" s="1279"/>
      <c r="T80" s="1279"/>
      <c r="U80" s="1279"/>
      <c r="V80" s="1279"/>
      <c r="W80" s="1279"/>
      <c r="X80" s="1279"/>
      <c r="Y80" s="1279"/>
      <c r="Z80" s="1279"/>
      <c r="AA80" s="1279"/>
      <c r="AB80" s="1279"/>
      <c r="AC80" s="1279"/>
      <c r="AD80" s="1279"/>
      <c r="AE80" s="1279"/>
    </row>
    <row r="81" s="955" customFormat="1" ht="14.55" spans="1:31">
      <c r="A81" s="1210"/>
      <c r="B81" s="1207">
        <f>B14</f>
        <v>111</v>
      </c>
      <c r="C81" s="1197"/>
      <c r="D81" s="1197"/>
      <c r="E81" s="1197"/>
      <c r="F81" s="1197"/>
      <c r="G81" s="1197"/>
      <c r="H81" s="1215"/>
      <c r="I81" s="1215"/>
      <c r="J81" s="1215"/>
      <c r="K81" s="1215"/>
      <c r="L81" s="1253"/>
      <c r="M81" s="1254"/>
      <c r="N81" s="1130"/>
      <c r="O81" s="1130"/>
      <c r="P81" s="1255"/>
      <c r="Q81" s="1130"/>
      <c r="R81" s="1279"/>
      <c r="S81" s="1279"/>
      <c r="T81" s="1279"/>
      <c r="U81" s="1279"/>
      <c r="V81" s="1279"/>
      <c r="W81" s="1279"/>
      <c r="X81" s="1279"/>
      <c r="Y81" s="1279"/>
      <c r="Z81" s="1279"/>
      <c r="AA81" s="1279"/>
      <c r="AB81" s="1279"/>
      <c r="AC81" s="1279"/>
      <c r="AD81" s="1279"/>
      <c r="AE81" s="1279"/>
    </row>
    <row r="82" s="955" customFormat="1" ht="14.55" spans="1:31">
      <c r="A82" s="1216"/>
      <c r="B82" s="1217"/>
      <c r="C82" s="1218"/>
      <c r="D82" s="1218"/>
      <c r="E82" s="1218"/>
      <c r="F82" s="1218"/>
      <c r="G82" s="1218"/>
      <c r="H82" s="1219"/>
      <c r="I82" s="1219"/>
      <c r="J82" s="1219"/>
      <c r="K82" s="1219"/>
      <c r="L82" s="1219"/>
      <c r="M82" s="1256"/>
      <c r="N82" s="1130"/>
      <c r="O82" s="1130"/>
      <c r="P82" s="1130"/>
      <c r="Q82" s="1130"/>
      <c r="R82" s="1279"/>
      <c r="S82" s="1279"/>
      <c r="T82" s="1279"/>
      <c r="U82" s="1279"/>
      <c r="V82" s="1279"/>
      <c r="W82" s="1279"/>
      <c r="X82" s="1279"/>
      <c r="Y82" s="1279"/>
      <c r="Z82" s="1279"/>
      <c r="AA82" s="1279"/>
      <c r="AB82" s="1279"/>
      <c r="AC82" s="1279"/>
      <c r="AD82" s="1279"/>
      <c r="AE82" s="1279"/>
    </row>
    <row r="83" ht="14.4" spans="1:31">
      <c r="A83" s="1017" t="s">
        <v>1398</v>
      </c>
      <c r="B83" s="1200" t="s">
        <v>1488</v>
      </c>
      <c r="C83" s="1220" t="s">
        <v>1437</v>
      </c>
      <c r="D83" s="1220" t="s">
        <v>1438</v>
      </c>
      <c r="E83" s="1220" t="s">
        <v>1439</v>
      </c>
      <c r="F83" s="1220" t="s">
        <v>1440</v>
      </c>
      <c r="G83" s="1220" t="s">
        <v>1441</v>
      </c>
      <c r="H83" s="1088"/>
      <c r="I83" s="1088"/>
      <c r="J83" s="1088"/>
      <c r="K83" s="1257"/>
      <c r="L83" s="1258"/>
      <c r="M83" s="1259"/>
      <c r="N83" s="1132"/>
      <c r="O83" s="1132"/>
      <c r="P83" s="1116"/>
      <c r="Q83" s="1121"/>
      <c r="R83" s="1074"/>
      <c r="S83" s="1074"/>
      <c r="T83" s="1074"/>
      <c r="U83" s="1074"/>
      <c r="V83" s="1074"/>
      <c r="W83" s="1074"/>
      <c r="X83" s="1074"/>
      <c r="Y83" s="1074"/>
      <c r="Z83" s="1074"/>
      <c r="AA83" s="1074"/>
      <c r="AB83" s="1074"/>
      <c r="AC83" s="1074"/>
      <c r="AD83" s="1074"/>
      <c r="AE83" s="1074"/>
    </row>
    <row r="84" ht="14.55" spans="1:31">
      <c r="A84" s="1003"/>
      <c r="B84" s="1205"/>
      <c r="C84" s="1206">
        <v>100</v>
      </c>
      <c r="D84" s="1206">
        <f>C84-$K15</f>
        <v>100</v>
      </c>
      <c r="E84" s="1206">
        <f>D84-$K15</f>
        <v>100</v>
      </c>
      <c r="F84" s="1206">
        <f>E84-$K15</f>
        <v>100</v>
      </c>
      <c r="G84" s="1206">
        <f>F84-$K15</f>
        <v>100</v>
      </c>
      <c r="H84" s="1206"/>
      <c r="I84" s="1206"/>
      <c r="J84" s="1206"/>
      <c r="K84" s="1206"/>
      <c r="L84" s="1206"/>
      <c r="M84" s="1246"/>
      <c r="N84" s="1242"/>
      <c r="O84" s="1242"/>
      <c r="P84" s="1121"/>
      <c r="Q84" s="1121"/>
      <c r="R84" s="1074"/>
      <c r="S84" s="1074"/>
      <c r="T84" s="1074"/>
      <c r="U84" s="1074"/>
      <c r="V84" s="1074"/>
      <c r="W84" s="1074"/>
      <c r="X84" s="1074"/>
      <c r="Y84" s="1074"/>
      <c r="Z84" s="1074"/>
      <c r="AA84" s="1074"/>
      <c r="AB84" s="1074"/>
      <c r="AC84" s="1074"/>
      <c r="AD84" s="1074"/>
      <c r="AE84" s="1074"/>
    </row>
    <row r="85" ht="15.15" spans="1:31">
      <c r="A85" s="1003"/>
      <c r="B85" s="1203" t="s">
        <v>1401</v>
      </c>
      <c r="C85" s="1221" t="s">
        <v>1437</v>
      </c>
      <c r="D85" s="1221" t="s">
        <v>1438</v>
      </c>
      <c r="E85" s="1221" t="s">
        <v>1439</v>
      </c>
      <c r="F85" s="1221" t="s">
        <v>1440</v>
      </c>
      <c r="G85" s="1221" t="s">
        <v>1441</v>
      </c>
      <c r="H85" s="1204"/>
      <c r="I85" s="1204"/>
      <c r="J85" s="1204"/>
      <c r="K85" s="1243"/>
      <c r="L85" s="1244"/>
      <c r="M85" s="1245"/>
      <c r="N85" s="1132"/>
      <c r="O85" s="1132"/>
      <c r="P85" s="1121"/>
      <c r="Q85" s="1121"/>
      <c r="R85" s="1074"/>
      <c r="S85" s="1074"/>
      <c r="T85" s="1074"/>
      <c r="U85" s="1074"/>
      <c r="V85" s="1074"/>
      <c r="W85" s="1074"/>
      <c r="X85" s="1074"/>
      <c r="Y85" s="1074"/>
      <c r="Z85" s="1074"/>
      <c r="AA85" s="1074"/>
      <c r="AB85" s="1074"/>
      <c r="AC85" s="1074"/>
      <c r="AD85" s="1074"/>
      <c r="AE85" s="1074"/>
    </row>
    <row r="86" ht="14.55" spans="1:31">
      <c r="A86" s="1003"/>
      <c r="B86" s="1205"/>
      <c r="C86" s="1206">
        <v>100</v>
      </c>
      <c r="D86" s="1206">
        <f>C86-$K17</f>
        <v>100</v>
      </c>
      <c r="E86" s="1206">
        <f>D86-$K17</f>
        <v>100</v>
      </c>
      <c r="F86" s="1206">
        <f>E86-$K17</f>
        <v>100</v>
      </c>
      <c r="G86" s="1206">
        <f>F86-$K17</f>
        <v>100</v>
      </c>
      <c r="H86" s="1206"/>
      <c r="I86" s="1206"/>
      <c r="J86" s="1206"/>
      <c r="K86" s="1206"/>
      <c r="L86" s="1206"/>
      <c r="M86" s="1246"/>
      <c r="N86" s="1242"/>
      <c r="O86" s="1242"/>
      <c r="P86" s="1121"/>
      <c r="Q86" s="1121"/>
      <c r="R86" s="1074"/>
      <c r="S86" s="1074"/>
      <c r="T86" s="1074"/>
      <c r="U86" s="1074"/>
      <c r="V86" s="1074"/>
      <c r="W86" s="1074"/>
      <c r="X86" s="1074"/>
      <c r="Y86" s="1074"/>
      <c r="Z86" s="1074"/>
      <c r="AA86" s="1074"/>
      <c r="AB86" s="1074"/>
      <c r="AC86" s="1074"/>
      <c r="AD86" s="1074"/>
      <c r="AE86" s="1074"/>
    </row>
    <row r="87" s="953" customFormat="1" ht="29.55" spans="1:31">
      <c r="A87" s="1006"/>
      <c r="B87" s="1203" t="s">
        <v>1510</v>
      </c>
      <c r="C87" s="1220" t="s">
        <v>1437</v>
      </c>
      <c r="D87" s="1220" t="s">
        <v>1438</v>
      </c>
      <c r="E87" s="1220" t="s">
        <v>1439</v>
      </c>
      <c r="F87" s="1220" t="s">
        <v>1440</v>
      </c>
      <c r="G87" s="1220" t="s">
        <v>1441</v>
      </c>
      <c r="H87" s="1221"/>
      <c r="I87" s="1221"/>
      <c r="J87" s="1221"/>
      <c r="K87" s="1221"/>
      <c r="L87" s="1260"/>
      <c r="M87" s="1261"/>
      <c r="N87" s="1121"/>
      <c r="O87" s="1121"/>
      <c r="P87" s="1121"/>
      <c r="Q87" s="1121"/>
      <c r="R87" s="1278"/>
      <c r="S87" s="1278"/>
      <c r="T87" s="1278"/>
      <c r="U87" s="1278"/>
      <c r="V87" s="1278"/>
      <c r="W87" s="1278"/>
      <c r="X87" s="1278"/>
      <c r="Y87" s="1278"/>
      <c r="Z87" s="1278"/>
      <c r="AA87" s="1278"/>
      <c r="AB87" s="1278"/>
      <c r="AC87" s="1278"/>
      <c r="AD87" s="1278"/>
      <c r="AE87" s="1278"/>
    </row>
    <row r="88" s="953" customFormat="1" ht="14.55" spans="1:31">
      <c r="A88" s="1006"/>
      <c r="B88" s="1205"/>
      <c r="C88" s="1222">
        <v>100</v>
      </c>
      <c r="D88" s="1206">
        <f>C88-$K19</f>
        <v>100</v>
      </c>
      <c r="E88" s="1206">
        <f>D88-$K19</f>
        <v>100</v>
      </c>
      <c r="F88" s="1206">
        <f>E88-$K19</f>
        <v>100</v>
      </c>
      <c r="G88" s="1206">
        <f>F88-$K19</f>
        <v>100</v>
      </c>
      <c r="H88" s="1206"/>
      <c r="I88" s="1206"/>
      <c r="J88" s="1206"/>
      <c r="K88" s="1206"/>
      <c r="L88" s="1206"/>
      <c r="M88" s="1246"/>
      <c r="N88" s="1242"/>
      <c r="O88" s="1242"/>
      <c r="P88" s="1121"/>
      <c r="Q88" s="1121"/>
      <c r="R88" s="1278"/>
      <c r="S88" s="1278"/>
      <c r="T88" s="1278"/>
      <c r="U88" s="1278"/>
      <c r="V88" s="1278"/>
      <c r="W88" s="1278"/>
      <c r="X88" s="1278"/>
      <c r="Y88" s="1278"/>
      <c r="Z88" s="1278"/>
      <c r="AA88" s="1278"/>
      <c r="AB88" s="1278"/>
      <c r="AC88" s="1278"/>
      <c r="AD88" s="1278"/>
      <c r="AE88" s="1278"/>
    </row>
    <row r="89" s="953" customFormat="1" ht="29.55" spans="1:31">
      <c r="A89" s="1006"/>
      <c r="B89" s="1203" t="s">
        <v>1511</v>
      </c>
      <c r="C89" s="1220" t="s">
        <v>1437</v>
      </c>
      <c r="D89" s="1220" t="s">
        <v>1438</v>
      </c>
      <c r="E89" s="1220" t="s">
        <v>1439</v>
      </c>
      <c r="F89" s="1220" t="s">
        <v>1440</v>
      </c>
      <c r="G89" s="1220" t="s">
        <v>1441</v>
      </c>
      <c r="H89" s="1221"/>
      <c r="I89" s="1221"/>
      <c r="J89" s="1221"/>
      <c r="K89" s="1221"/>
      <c r="L89" s="1221"/>
      <c r="M89" s="1261"/>
      <c r="N89" s="1121"/>
      <c r="O89" s="1121"/>
      <c r="P89" s="1121"/>
      <c r="Q89" s="1121"/>
      <c r="R89" s="1278"/>
      <c r="S89" s="1278"/>
      <c r="T89" s="1278"/>
      <c r="U89" s="1278"/>
      <c r="V89" s="1278"/>
      <c r="W89" s="1278"/>
      <c r="X89" s="1278"/>
      <c r="Y89" s="1278"/>
      <c r="Z89" s="1278"/>
      <c r="AA89" s="1278"/>
      <c r="AB89" s="1278"/>
      <c r="AC89" s="1278"/>
      <c r="AD89" s="1278"/>
      <c r="AE89" s="1278"/>
    </row>
    <row r="90" s="953" customFormat="1" ht="14.55" spans="1:31">
      <c r="A90" s="1006"/>
      <c r="B90" s="1205"/>
      <c r="C90" s="1206">
        <v>100</v>
      </c>
      <c r="D90" s="1206">
        <f>C90-$K21</f>
        <v>100</v>
      </c>
      <c r="E90" s="1206">
        <f>D90-$K21</f>
        <v>100</v>
      </c>
      <c r="F90" s="1206">
        <f>E90-$K21</f>
        <v>100</v>
      </c>
      <c r="G90" s="1206">
        <f>F90-$K21</f>
        <v>100</v>
      </c>
      <c r="H90" s="1206"/>
      <c r="I90" s="1206"/>
      <c r="J90" s="1206"/>
      <c r="K90" s="1206"/>
      <c r="L90" s="1206"/>
      <c r="M90" s="1246"/>
      <c r="N90" s="1242"/>
      <c r="O90" s="1242"/>
      <c r="P90" s="1121"/>
      <c r="Q90" s="1121"/>
      <c r="R90" s="1278"/>
      <c r="S90" s="1278"/>
      <c r="T90" s="1278"/>
      <c r="U90" s="1278"/>
      <c r="V90" s="1278"/>
      <c r="W90" s="1278"/>
      <c r="X90" s="1278"/>
      <c r="Y90" s="1278"/>
      <c r="Z90" s="1278"/>
      <c r="AA90" s="1278"/>
      <c r="AB90" s="1278"/>
      <c r="AC90" s="1278"/>
      <c r="AD90" s="1278"/>
      <c r="AE90" s="1278"/>
    </row>
    <row r="91" s="955" customFormat="1" ht="15.15" spans="1:31">
      <c r="A91" s="1210"/>
      <c r="B91" s="1203" t="s">
        <v>1402</v>
      </c>
      <c r="C91" s="1220" t="s">
        <v>1437</v>
      </c>
      <c r="D91" s="1220" t="s">
        <v>1438</v>
      </c>
      <c r="E91" s="1220" t="s">
        <v>1439</v>
      </c>
      <c r="F91" s="1220" t="s">
        <v>1440</v>
      </c>
      <c r="G91" s="1220" t="s">
        <v>1441</v>
      </c>
      <c r="H91" s="1223"/>
      <c r="I91" s="1223"/>
      <c r="J91" s="1223"/>
      <c r="K91" s="1223"/>
      <c r="L91" s="1262"/>
      <c r="M91" s="1263"/>
      <c r="N91" s="1130"/>
      <c r="O91" s="1130"/>
      <c r="P91" s="1130"/>
      <c r="Q91" s="1130"/>
      <c r="R91" s="1279"/>
      <c r="S91" s="1279"/>
      <c r="T91" s="1279"/>
      <c r="U91" s="1279"/>
      <c r="V91" s="1279"/>
      <c r="W91" s="1279"/>
      <c r="X91" s="1279"/>
      <c r="Y91" s="1279"/>
      <c r="Z91" s="1279"/>
      <c r="AA91" s="1279"/>
      <c r="AB91" s="1279"/>
      <c r="AC91" s="1279"/>
      <c r="AD91" s="1279"/>
      <c r="AE91" s="1279"/>
    </row>
    <row r="92" s="955" customFormat="1" ht="14.55" spans="1:31">
      <c r="A92" s="1210"/>
      <c r="B92" s="1205"/>
      <c r="C92" s="1206">
        <v>100</v>
      </c>
      <c r="D92" s="1206">
        <f>C92-$K23</f>
        <v>100</v>
      </c>
      <c r="E92" s="1206">
        <f>D92-$K23</f>
        <v>100</v>
      </c>
      <c r="F92" s="1206">
        <f>E92-$K23</f>
        <v>100</v>
      </c>
      <c r="G92" s="1206">
        <f>F92-$K23</f>
        <v>100</v>
      </c>
      <c r="H92" s="1224"/>
      <c r="I92" s="1224"/>
      <c r="J92" s="1224"/>
      <c r="K92" s="1224"/>
      <c r="L92" s="1224"/>
      <c r="M92" s="1264"/>
      <c r="N92" s="1130"/>
      <c r="O92" s="1130"/>
      <c r="P92" s="1130"/>
      <c r="Q92" s="1130"/>
      <c r="R92" s="1279"/>
      <c r="S92" s="1279"/>
      <c r="T92" s="1279"/>
      <c r="U92" s="1279"/>
      <c r="V92" s="1279"/>
      <c r="W92" s="1279"/>
      <c r="X92" s="1279"/>
      <c r="Y92" s="1279"/>
      <c r="Z92" s="1279"/>
      <c r="AA92" s="1279"/>
      <c r="AB92" s="1279"/>
      <c r="AC92" s="1279"/>
      <c r="AD92" s="1279"/>
      <c r="AE92" s="1279"/>
    </row>
    <row r="93" s="955" customFormat="1" ht="15.15" spans="1:31">
      <c r="A93" s="1210"/>
      <c r="B93" s="1207" t="s">
        <v>1403</v>
      </c>
      <c r="C93" s="1135" t="s">
        <v>1442</v>
      </c>
      <c r="D93" s="1135" t="s">
        <v>1443</v>
      </c>
      <c r="E93" s="1135" t="s">
        <v>1444</v>
      </c>
      <c r="F93" s="1135" t="s">
        <v>1445</v>
      </c>
      <c r="G93" s="1135" t="s">
        <v>1446</v>
      </c>
      <c r="H93" s="1223"/>
      <c r="I93" s="1223"/>
      <c r="J93" s="1223"/>
      <c r="K93" s="1223"/>
      <c r="L93" s="1223"/>
      <c r="M93" s="1263"/>
      <c r="N93" s="1130"/>
      <c r="O93" s="1130"/>
      <c r="P93" s="1130"/>
      <c r="Q93" s="1130"/>
      <c r="R93" s="1279"/>
      <c r="S93" s="1279"/>
      <c r="T93" s="1279"/>
      <c r="U93" s="1279"/>
      <c r="V93" s="1279"/>
      <c r="W93" s="1279"/>
      <c r="X93" s="1279"/>
      <c r="Y93" s="1279"/>
      <c r="Z93" s="1279"/>
      <c r="AA93" s="1279"/>
      <c r="AB93" s="1279"/>
      <c r="AC93" s="1279"/>
      <c r="AD93" s="1279"/>
      <c r="AE93" s="1279"/>
    </row>
    <row r="94" s="955" customFormat="1" ht="14.55" spans="1:31">
      <c r="A94" s="1210"/>
      <c r="B94" s="1207"/>
      <c r="C94" s="1206">
        <v>100</v>
      </c>
      <c r="D94" s="1206">
        <f>C94-$K25</f>
        <v>100</v>
      </c>
      <c r="E94" s="1206">
        <f>D94-$K25</f>
        <v>100</v>
      </c>
      <c r="F94" s="1206">
        <f>E94-$K25</f>
        <v>100</v>
      </c>
      <c r="G94" s="1206">
        <f>F94-$K25</f>
        <v>100</v>
      </c>
      <c r="H94" s="1209"/>
      <c r="I94" s="1209"/>
      <c r="J94" s="1209"/>
      <c r="K94" s="1209"/>
      <c r="L94" s="1209"/>
      <c r="M94" s="1265"/>
      <c r="N94" s="1130"/>
      <c r="O94" s="1130"/>
      <c r="P94" s="1130"/>
      <c r="Q94" s="1130"/>
      <c r="R94" s="1279"/>
      <c r="S94" s="1279"/>
      <c r="T94" s="1279"/>
      <c r="U94" s="1279"/>
      <c r="V94" s="1279"/>
      <c r="W94" s="1279"/>
      <c r="X94" s="1279"/>
      <c r="Y94" s="1279"/>
      <c r="Z94" s="1279"/>
      <c r="AA94" s="1279"/>
      <c r="AB94" s="1279"/>
      <c r="AC94" s="1279"/>
      <c r="AD94" s="1279"/>
      <c r="AE94" s="1279"/>
    </row>
    <row r="95" ht="15.15" spans="1:31">
      <c r="A95" s="1003"/>
      <c r="B95" s="1203" t="str">
        <f>B27</f>
        <v>临街状况</v>
      </c>
      <c r="C95" s="1204" t="s">
        <v>1546</v>
      </c>
      <c r="D95" s="1204" t="s">
        <v>1547</v>
      </c>
      <c r="E95" s="1204" t="s">
        <v>1548</v>
      </c>
      <c r="F95" s="1204" t="s">
        <v>1549</v>
      </c>
      <c r="G95" s="1204"/>
      <c r="H95" s="1204"/>
      <c r="I95" s="1204"/>
      <c r="J95" s="1204"/>
      <c r="K95" s="1243"/>
      <c r="L95" s="1244"/>
      <c r="M95" s="1245"/>
      <c r="N95" s="1132"/>
      <c r="O95" s="1132"/>
      <c r="P95" s="1121"/>
      <c r="Q95" s="1121"/>
      <c r="R95" s="1074"/>
      <c r="S95" s="1074"/>
      <c r="T95" s="1074"/>
      <c r="U95" s="1074"/>
      <c r="V95" s="1074"/>
      <c r="W95" s="1074"/>
      <c r="X95" s="1074"/>
      <c r="Y95" s="1074"/>
      <c r="Z95" s="1074"/>
      <c r="AA95" s="1074"/>
      <c r="AB95" s="1074"/>
      <c r="AC95" s="1074"/>
      <c r="AD95" s="1074"/>
      <c r="AE95" s="1074"/>
    </row>
    <row r="96" ht="14.55" spans="1:31">
      <c r="A96" s="1003"/>
      <c r="B96" s="1205"/>
      <c r="C96" s="1206">
        <v>100</v>
      </c>
      <c r="D96" s="1206">
        <f t="shared" ref="D96:M96" si="22">C96-$K27</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06">
        <f t="shared" si="22"/>
        <v>100</v>
      </c>
      <c r="N96" s="1242"/>
      <c r="O96" s="1242"/>
      <c r="P96" s="1121"/>
      <c r="Q96" s="1121"/>
      <c r="R96" s="1074"/>
      <c r="S96" s="1074"/>
      <c r="T96" s="1074"/>
      <c r="U96" s="1074"/>
      <c r="V96" s="1074"/>
      <c r="W96" s="1074"/>
      <c r="X96" s="1074"/>
      <c r="Y96" s="1074"/>
      <c r="Z96" s="1074"/>
      <c r="AA96" s="1074"/>
      <c r="AB96" s="1074"/>
      <c r="AC96" s="1074"/>
      <c r="AD96" s="1074"/>
      <c r="AE96" s="1074"/>
    </row>
    <row r="97" ht="29.55" spans="1:31">
      <c r="A97" s="1003"/>
      <c r="B97" s="1203" t="s">
        <v>1483</v>
      </c>
      <c r="C97" s="1211"/>
      <c r="D97" s="1211"/>
      <c r="E97" s="1211"/>
      <c r="F97" s="1211"/>
      <c r="G97" s="1211"/>
      <c r="H97" s="1225"/>
      <c r="I97" s="1225"/>
      <c r="J97" s="1225"/>
      <c r="K97" s="1266"/>
      <c r="L97" s="1267"/>
      <c r="M97" s="1268"/>
      <c r="N97" s="1132"/>
      <c r="O97" s="1132"/>
      <c r="P97" s="1121"/>
      <c r="Q97" s="1121"/>
      <c r="R97" s="1074"/>
      <c r="S97" s="1074"/>
      <c r="T97" s="1074"/>
      <c r="U97" s="1074"/>
      <c r="V97" s="1074"/>
      <c r="W97" s="1074"/>
      <c r="X97" s="1074"/>
      <c r="Y97" s="1074"/>
      <c r="Z97" s="1074"/>
      <c r="AA97" s="1074"/>
      <c r="AB97" s="1074"/>
      <c r="AC97" s="1074"/>
      <c r="AD97" s="1074"/>
      <c r="AE97" s="1074"/>
    </row>
    <row r="98" ht="14.55" spans="1:31">
      <c r="A98" s="1003"/>
      <c r="B98" s="1205"/>
      <c r="C98" s="1206">
        <v>100</v>
      </c>
      <c r="D98" s="1206">
        <f t="shared" ref="D98:M98" si="23">C98-$K28</f>
        <v>100</v>
      </c>
      <c r="E98" s="1206">
        <f t="shared" si="23"/>
        <v>100</v>
      </c>
      <c r="F98" s="1206">
        <f t="shared" si="23"/>
        <v>100</v>
      </c>
      <c r="G98" s="1206">
        <f t="shared" si="23"/>
        <v>100</v>
      </c>
      <c r="H98" s="1206">
        <f t="shared" si="23"/>
        <v>100</v>
      </c>
      <c r="I98" s="1206">
        <f t="shared" si="23"/>
        <v>100</v>
      </c>
      <c r="J98" s="1206">
        <f t="shared" si="23"/>
        <v>100</v>
      </c>
      <c r="K98" s="1206">
        <f t="shared" si="23"/>
        <v>100</v>
      </c>
      <c r="L98" s="1206">
        <f t="shared" si="23"/>
        <v>100</v>
      </c>
      <c r="M98" s="1206">
        <f t="shared" si="23"/>
        <v>100</v>
      </c>
      <c r="N98" s="1242"/>
      <c r="O98" s="1242"/>
      <c r="P98" s="1121"/>
      <c r="Q98" s="1121"/>
      <c r="R98" s="1074"/>
      <c r="S98" s="1074"/>
      <c r="T98" s="1074"/>
      <c r="U98" s="1074"/>
      <c r="V98" s="1074"/>
      <c r="W98" s="1074"/>
      <c r="X98" s="1074"/>
      <c r="Y98" s="1074"/>
      <c r="Z98" s="1074"/>
      <c r="AA98" s="1074"/>
      <c r="AB98" s="1074"/>
      <c r="AC98" s="1074"/>
      <c r="AD98" s="1074"/>
      <c r="AE98" s="1074"/>
    </row>
    <row r="99" ht="15.15" spans="1:31">
      <c r="A99" s="1003"/>
      <c r="B99" s="1203" t="s">
        <v>1512</v>
      </c>
      <c r="C99" s="1225"/>
      <c r="D99" s="1225"/>
      <c r="E99" s="1225"/>
      <c r="F99" s="1225"/>
      <c r="G99" s="1225"/>
      <c r="H99" s="1225"/>
      <c r="I99" s="1225"/>
      <c r="J99" s="1225"/>
      <c r="K99" s="1266"/>
      <c r="L99" s="1267"/>
      <c r="M99" s="1268"/>
      <c r="N99" s="1132"/>
      <c r="O99" s="1132"/>
      <c r="P99" s="1121"/>
      <c r="Q99" s="1121"/>
      <c r="R99" s="1074"/>
      <c r="S99" s="1074"/>
      <c r="T99" s="1074"/>
      <c r="U99" s="1074"/>
      <c r="V99" s="1074"/>
      <c r="W99" s="1074"/>
      <c r="X99" s="1074"/>
      <c r="Y99" s="1074"/>
      <c r="Z99" s="1074"/>
      <c r="AA99" s="1074"/>
      <c r="AB99" s="1074"/>
      <c r="AC99" s="1074"/>
      <c r="AD99" s="1074"/>
      <c r="AE99" s="1074"/>
    </row>
    <row r="100" ht="14.55" spans="1:31">
      <c r="A100" s="1003"/>
      <c r="B100" s="1205"/>
      <c r="C100" s="1206">
        <v>100</v>
      </c>
      <c r="D100" s="1206">
        <f t="shared" ref="D100:M100" si="24">C100-$K30</f>
        <v>100</v>
      </c>
      <c r="E100" s="1206">
        <f t="shared" si="24"/>
        <v>100</v>
      </c>
      <c r="F100" s="1206">
        <f t="shared" si="24"/>
        <v>100</v>
      </c>
      <c r="G100" s="1206">
        <f t="shared" si="24"/>
        <v>100</v>
      </c>
      <c r="H100" s="1206">
        <f t="shared" si="24"/>
        <v>100</v>
      </c>
      <c r="I100" s="1206">
        <f t="shared" si="24"/>
        <v>100</v>
      </c>
      <c r="J100" s="1206">
        <f t="shared" si="24"/>
        <v>100</v>
      </c>
      <c r="K100" s="1206">
        <f t="shared" si="24"/>
        <v>100</v>
      </c>
      <c r="L100" s="1206">
        <f t="shared" si="24"/>
        <v>100</v>
      </c>
      <c r="M100" s="1206">
        <f t="shared" si="24"/>
        <v>100</v>
      </c>
      <c r="N100" s="1242"/>
      <c r="O100" s="1242"/>
      <c r="P100" s="1121"/>
      <c r="Q100" s="1121"/>
      <c r="R100" s="1074"/>
      <c r="S100" s="1074"/>
      <c r="T100" s="1074"/>
      <c r="U100" s="1074"/>
      <c r="V100" s="1074"/>
      <c r="W100" s="1074"/>
      <c r="X100" s="1074"/>
      <c r="Y100" s="1074"/>
      <c r="Z100" s="1074"/>
      <c r="AA100" s="1074"/>
      <c r="AB100" s="1074"/>
      <c r="AC100" s="1074"/>
      <c r="AD100" s="1074"/>
      <c r="AE100" s="1074"/>
    </row>
    <row r="101" ht="14.55" spans="1:31">
      <c r="A101" s="1003"/>
      <c r="B101" s="1207">
        <f>B31</f>
        <v>111</v>
      </c>
      <c r="C101" s="1211"/>
      <c r="D101" s="1211"/>
      <c r="E101" s="1211"/>
      <c r="F101" s="1211"/>
      <c r="G101" s="1226"/>
      <c r="H101" s="1226"/>
      <c r="I101" s="1226"/>
      <c r="J101" s="1226"/>
      <c r="K101" s="1269"/>
      <c r="L101" s="1270"/>
      <c r="M101" s="1271"/>
      <c r="N101" s="1132"/>
      <c r="O101" s="1132"/>
      <c r="P101" s="1121"/>
      <c r="Q101" s="1121"/>
      <c r="R101" s="1074"/>
      <c r="S101" s="1074"/>
      <c r="T101" s="1074"/>
      <c r="U101" s="1074"/>
      <c r="V101" s="1074"/>
      <c r="W101" s="1074"/>
      <c r="X101" s="1074"/>
      <c r="Y101" s="1074"/>
      <c r="Z101" s="1074"/>
      <c r="AA101" s="1074"/>
      <c r="AB101" s="1074"/>
      <c r="AC101" s="1074"/>
      <c r="AD101" s="1074"/>
      <c r="AE101" s="1074"/>
    </row>
    <row r="102" ht="14.55" spans="1:31">
      <c r="A102" s="1003"/>
      <c r="B102" s="1217"/>
      <c r="C102" s="1213"/>
      <c r="D102" s="1202"/>
      <c r="E102" s="1202"/>
      <c r="F102" s="1202"/>
      <c r="G102" s="1227"/>
      <c r="H102" s="1227"/>
      <c r="I102" s="1227"/>
      <c r="J102" s="1227"/>
      <c r="K102" s="1227"/>
      <c r="L102" s="1227"/>
      <c r="M102" s="1272"/>
      <c r="N102" s="1242"/>
      <c r="O102" s="1242"/>
      <c r="P102" s="1121"/>
      <c r="Q102" s="1121"/>
      <c r="R102" s="1074"/>
      <c r="S102" s="1074"/>
      <c r="T102" s="1074"/>
      <c r="U102" s="1074"/>
      <c r="V102" s="1074"/>
      <c r="W102" s="1074"/>
      <c r="X102" s="1074"/>
      <c r="Y102" s="1074"/>
      <c r="Z102" s="1074"/>
      <c r="AA102" s="1074"/>
      <c r="AB102" s="1074"/>
      <c r="AC102" s="1074"/>
      <c r="AD102" s="1074"/>
      <c r="AE102" s="1074"/>
    </row>
    <row r="103" ht="14.55" spans="1:31">
      <c r="A103" s="1042"/>
      <c r="B103" s="1203">
        <f>B32</f>
        <v>111</v>
      </c>
      <c r="C103" s="1211"/>
      <c r="D103" s="1211"/>
      <c r="E103" s="1211"/>
      <c r="F103" s="1211"/>
      <c r="G103" s="1225"/>
      <c r="H103" s="1225"/>
      <c r="I103" s="1225"/>
      <c r="J103" s="1225"/>
      <c r="K103" s="1266"/>
      <c r="L103" s="1267"/>
      <c r="M103" s="1268"/>
      <c r="N103" s="1132"/>
      <c r="O103" s="1132"/>
      <c r="P103" s="1121"/>
      <c r="Q103" s="1121"/>
      <c r="R103" s="1074"/>
      <c r="S103" s="1074"/>
      <c r="T103" s="1074"/>
      <c r="U103" s="1074"/>
      <c r="V103" s="1074"/>
      <c r="W103" s="1074"/>
      <c r="X103" s="1074"/>
      <c r="Y103" s="1074"/>
      <c r="Z103" s="1074"/>
      <c r="AA103" s="1074"/>
      <c r="AB103" s="1074"/>
      <c r="AC103" s="1074"/>
      <c r="AD103" s="1074"/>
      <c r="AE103" s="1074"/>
    </row>
    <row r="104" ht="14.55" spans="1:31">
      <c r="A104" s="1003"/>
      <c r="B104" s="1205"/>
      <c r="C104" s="1213"/>
      <c r="D104" s="1213"/>
      <c r="E104" s="1213"/>
      <c r="F104" s="1213"/>
      <c r="G104" s="1202"/>
      <c r="H104" s="1202"/>
      <c r="I104" s="1202"/>
      <c r="J104" s="1202"/>
      <c r="K104" s="1202"/>
      <c r="L104" s="1202"/>
      <c r="M104" s="1241"/>
      <c r="N104" s="1242"/>
      <c r="O104" s="1242"/>
      <c r="P104" s="1121"/>
      <c r="Q104" s="1121"/>
      <c r="R104" s="1074"/>
      <c r="S104" s="1074"/>
      <c r="T104" s="1074"/>
      <c r="U104" s="1074"/>
      <c r="V104" s="1074"/>
      <c r="W104" s="1074"/>
      <c r="X104" s="1074"/>
      <c r="Y104" s="1074"/>
      <c r="Z104" s="1074"/>
      <c r="AA104" s="1074"/>
      <c r="AB104" s="1074"/>
      <c r="AC104" s="1074"/>
      <c r="AD104" s="1074"/>
      <c r="AE104" s="1074"/>
    </row>
    <row r="105" s="955" customFormat="1" ht="14.55" spans="1:31">
      <c r="A105" s="1056"/>
      <c r="B105" s="1228">
        <f>B33</f>
        <v>111</v>
      </c>
      <c r="C105" s="1197"/>
      <c r="D105" s="1197"/>
      <c r="E105" s="1197"/>
      <c r="F105" s="1197"/>
      <c r="G105" s="1189"/>
      <c r="H105" s="1189"/>
      <c r="I105" s="1189"/>
      <c r="J105" s="1273"/>
      <c r="K105" s="1273"/>
      <c r="L105" s="1274"/>
      <c r="M105" s="1275"/>
      <c r="N105" s="1130"/>
      <c r="O105" s="1130"/>
      <c r="P105" s="1130"/>
      <c r="Q105" s="1130"/>
      <c r="R105" s="1279"/>
      <c r="S105" s="1279"/>
      <c r="T105" s="1279"/>
      <c r="U105" s="1279"/>
      <c r="V105" s="1279"/>
      <c r="W105" s="1279"/>
      <c r="X105" s="1279"/>
      <c r="Y105" s="1279"/>
      <c r="Z105" s="1279"/>
      <c r="AA105" s="1279"/>
      <c r="AB105" s="1279"/>
      <c r="AC105" s="1279"/>
      <c r="AD105" s="1279"/>
      <c r="AE105" s="1279"/>
    </row>
    <row r="106" s="955" customFormat="1" ht="14.55" spans="1:31">
      <c r="A106" s="1210"/>
      <c r="B106" s="1207"/>
      <c r="C106" s="1218"/>
      <c r="D106" s="1218"/>
      <c r="E106" s="1218"/>
      <c r="F106" s="1218"/>
      <c r="G106" s="1229"/>
      <c r="H106" s="1229"/>
      <c r="I106" s="1229"/>
      <c r="J106" s="1229"/>
      <c r="K106" s="1229"/>
      <c r="L106" s="1229"/>
      <c r="M106" s="984"/>
      <c r="N106" s="1242"/>
      <c r="O106" s="1242"/>
      <c r="P106" s="1130"/>
      <c r="Q106" s="1130"/>
      <c r="R106" s="1279"/>
      <c r="S106" s="1279"/>
      <c r="T106" s="1279"/>
      <c r="U106" s="1279"/>
      <c r="V106" s="1279"/>
      <c r="W106" s="1279"/>
      <c r="X106" s="1279"/>
      <c r="Y106" s="1279"/>
      <c r="Z106" s="1279"/>
      <c r="AA106" s="1279"/>
      <c r="AB106" s="1279"/>
      <c r="AC106" s="1279"/>
      <c r="AD106" s="1279"/>
      <c r="AE106" s="1279"/>
    </row>
    <row r="107" ht="14.4" spans="1:31">
      <c r="A107" s="1017" t="s">
        <v>1407</v>
      </c>
      <c r="B107" s="1200" t="s">
        <v>1513</v>
      </c>
      <c r="C107" s="1088" t="str">
        <f t="shared" ref="C107:L107" si="25">C108&amp;"(含)"&amp;"-"&amp;D108</f>
        <v>(含)-</v>
      </c>
      <c r="D107" s="1088" t="str">
        <f t="shared" si="25"/>
        <v>(含)-</v>
      </c>
      <c r="E107" s="1088" t="str">
        <f t="shared" si="25"/>
        <v>(含)-</v>
      </c>
      <c r="F107" s="1088" t="str">
        <f t="shared" si="25"/>
        <v>(含)-</v>
      </c>
      <c r="G107" s="1088" t="str">
        <f t="shared" si="25"/>
        <v>(含)-</v>
      </c>
      <c r="H107" s="1088" t="str">
        <f t="shared" si="25"/>
        <v>(含)-</v>
      </c>
      <c r="I107" s="1088" t="str">
        <f t="shared" si="25"/>
        <v>(含)-</v>
      </c>
      <c r="J107" s="1088" t="str">
        <f t="shared" si="25"/>
        <v>(含)-</v>
      </c>
      <c r="K107" s="1276" t="str">
        <f t="shared" si="25"/>
        <v>(含)-</v>
      </c>
      <c r="L107" s="1276" t="str">
        <f t="shared" si="25"/>
        <v>(含)-</v>
      </c>
      <c r="M107" s="1277" t="str">
        <f>M108&amp;"(含)"&amp;"-"&amp;P108</f>
        <v>(含)-</v>
      </c>
      <c r="N107" s="1132"/>
      <c r="O107" s="1132"/>
      <c r="P107" s="1121"/>
      <c r="Q107" s="1121"/>
      <c r="R107" s="1074"/>
      <c r="S107" s="1074"/>
      <c r="T107" s="1074"/>
      <c r="U107" s="1074"/>
      <c r="V107" s="1074"/>
      <c r="W107" s="1074"/>
      <c r="X107" s="1074"/>
      <c r="Y107" s="1074"/>
      <c r="Z107" s="1074"/>
      <c r="AA107" s="1074"/>
      <c r="AB107" s="1074"/>
      <c r="AC107" s="1074"/>
      <c r="AD107" s="1074"/>
      <c r="AE107" s="1074"/>
    </row>
    <row r="108" spans="1:31">
      <c r="A108" s="1003"/>
      <c r="B108" s="1207"/>
      <c r="C108" s="1189"/>
      <c r="D108" s="1189"/>
      <c r="E108" s="1189"/>
      <c r="F108" s="1189"/>
      <c r="G108" s="1189"/>
      <c r="H108" s="1189"/>
      <c r="I108" s="1189"/>
      <c r="J108" s="1273"/>
      <c r="K108" s="1273"/>
      <c r="L108" s="1274"/>
      <c r="M108" s="1275"/>
      <c r="N108" s="1132"/>
      <c r="O108" s="1132"/>
      <c r="P108" s="1121"/>
      <c r="Q108" s="1121"/>
      <c r="R108" s="1074"/>
      <c r="S108" s="1074"/>
      <c r="T108" s="1074"/>
      <c r="U108" s="1074"/>
      <c r="V108" s="1074"/>
      <c r="W108" s="1074"/>
      <c r="X108" s="1074"/>
      <c r="Y108" s="1074"/>
      <c r="Z108" s="1074"/>
      <c r="AA108" s="1074"/>
      <c r="AB108" s="1074"/>
      <c r="AC108" s="1074"/>
      <c r="AD108" s="1074"/>
      <c r="AE108" s="1074"/>
    </row>
    <row r="109" ht="14.55" spans="1:31">
      <c r="A109" s="1003"/>
      <c r="B109" s="1205"/>
      <c r="C109" s="1218"/>
      <c r="D109" s="1227"/>
      <c r="E109" s="1227"/>
      <c r="F109" s="1227"/>
      <c r="G109" s="1227"/>
      <c r="H109" s="1227"/>
      <c r="I109" s="1227"/>
      <c r="J109" s="1227"/>
      <c r="K109" s="1227"/>
      <c r="L109" s="1227"/>
      <c r="M109" s="1272"/>
      <c r="N109" s="1242"/>
      <c r="O109" s="1242"/>
      <c r="P109" s="1121"/>
      <c r="Q109" s="1121"/>
      <c r="R109" s="1074"/>
      <c r="S109" s="1074"/>
      <c r="T109" s="1074"/>
      <c r="U109" s="1074"/>
      <c r="V109" s="1074"/>
      <c r="W109" s="1074"/>
      <c r="X109" s="1074"/>
      <c r="Y109" s="1074"/>
      <c r="Z109" s="1074"/>
      <c r="AA109" s="1074"/>
      <c r="AB109" s="1074"/>
      <c r="AC109" s="1074"/>
      <c r="AD109" s="1074"/>
      <c r="AE109" s="1074"/>
    </row>
    <row r="110" ht="15.15" spans="1:31">
      <c r="A110" s="1051"/>
      <c r="B110" s="1203" t="s">
        <v>1514</v>
      </c>
      <c r="C110" s="1225"/>
      <c r="D110" s="1225"/>
      <c r="E110" s="1225"/>
      <c r="F110" s="1225"/>
      <c r="G110" s="1225"/>
      <c r="H110" s="1225"/>
      <c r="I110" s="1225"/>
      <c r="J110" s="1225"/>
      <c r="K110" s="1266"/>
      <c r="L110" s="1267"/>
      <c r="M110" s="1268"/>
      <c r="N110" s="1132"/>
      <c r="O110" s="1132"/>
      <c r="P110" s="1121"/>
      <c r="Q110" s="1121"/>
      <c r="R110" s="1074"/>
      <c r="S110" s="1074"/>
      <c r="T110" s="1074"/>
      <c r="U110" s="1074"/>
      <c r="V110" s="1074"/>
      <c r="W110" s="1074"/>
      <c r="X110" s="1074"/>
      <c r="Y110" s="1074"/>
      <c r="Z110" s="1074"/>
      <c r="AA110" s="1074"/>
      <c r="AB110" s="1074"/>
      <c r="AC110" s="1074"/>
      <c r="AD110" s="1074"/>
      <c r="AE110" s="1074"/>
    </row>
    <row r="111" ht="14.55" spans="1:31">
      <c r="A111" s="1003"/>
      <c r="B111" s="1205"/>
      <c r="C111" s="1206">
        <v>100</v>
      </c>
      <c r="D111" s="1206">
        <f t="shared" ref="D111:M111" si="26">C111-$K35</f>
        <v>100</v>
      </c>
      <c r="E111" s="1206">
        <f t="shared" si="26"/>
        <v>100</v>
      </c>
      <c r="F111" s="1206">
        <f t="shared" si="26"/>
        <v>100</v>
      </c>
      <c r="G111" s="1206">
        <f t="shared" si="26"/>
        <v>100</v>
      </c>
      <c r="H111" s="1206">
        <f t="shared" si="26"/>
        <v>100</v>
      </c>
      <c r="I111" s="1206">
        <f t="shared" si="26"/>
        <v>100</v>
      </c>
      <c r="J111" s="1206">
        <f t="shared" si="26"/>
        <v>100</v>
      </c>
      <c r="K111" s="1206">
        <f t="shared" si="26"/>
        <v>100</v>
      </c>
      <c r="L111" s="1206">
        <f t="shared" si="26"/>
        <v>100</v>
      </c>
      <c r="M111" s="1246">
        <f t="shared" si="26"/>
        <v>100</v>
      </c>
      <c r="N111" s="1242"/>
      <c r="O111" s="1242"/>
      <c r="P111" s="1121"/>
      <c r="Q111" s="1121"/>
      <c r="R111" s="1074"/>
      <c r="S111" s="1074"/>
      <c r="T111" s="1074"/>
      <c r="U111" s="1074"/>
      <c r="V111" s="1074"/>
      <c r="W111" s="1074"/>
      <c r="X111" s="1074"/>
      <c r="Y111" s="1074"/>
      <c r="Z111" s="1074"/>
      <c r="AA111" s="1074"/>
      <c r="AB111" s="1074"/>
      <c r="AC111" s="1074"/>
      <c r="AD111" s="1074"/>
      <c r="AE111" s="1074"/>
    </row>
    <row r="112" s="955" customFormat="1" ht="15.15" spans="1:31">
      <c r="A112" s="1056"/>
      <c r="B112" s="1203" t="s">
        <v>1516</v>
      </c>
      <c r="C112" s="1211"/>
      <c r="D112" s="1211"/>
      <c r="E112" s="1211"/>
      <c r="F112" s="1211"/>
      <c r="G112" s="1211"/>
      <c r="H112" s="1225"/>
      <c r="I112" s="1225"/>
      <c r="J112" s="1225"/>
      <c r="K112" s="1266"/>
      <c r="L112" s="1267"/>
      <c r="M112" s="1268"/>
      <c r="N112" s="1130"/>
      <c r="O112" s="1130"/>
      <c r="P112" s="1130"/>
      <c r="Q112" s="1130"/>
      <c r="R112" s="1279"/>
      <c r="S112" s="1279"/>
      <c r="T112" s="1279"/>
      <c r="U112" s="1279"/>
      <c r="V112" s="1279"/>
      <c r="W112" s="1279"/>
      <c r="X112" s="1279"/>
      <c r="Y112" s="1279"/>
      <c r="Z112" s="1279"/>
      <c r="AA112" s="1279"/>
      <c r="AB112" s="1279"/>
      <c r="AC112" s="1279"/>
      <c r="AD112" s="1279"/>
      <c r="AE112" s="1279"/>
    </row>
    <row r="113" s="955" customFormat="1" ht="14.55" spans="1:31">
      <c r="A113" s="1210"/>
      <c r="B113" s="1205"/>
      <c r="C113" s="1206">
        <v>100</v>
      </c>
      <c r="D113" s="1206">
        <f t="shared" ref="D113:M113" si="27">C113-$K36</f>
        <v>100</v>
      </c>
      <c r="E113" s="1206">
        <f t="shared" si="27"/>
        <v>100</v>
      </c>
      <c r="F113" s="1206">
        <f t="shared" si="27"/>
        <v>100</v>
      </c>
      <c r="G113" s="1206">
        <f t="shared" si="27"/>
        <v>100</v>
      </c>
      <c r="H113" s="1206">
        <f t="shared" si="27"/>
        <v>100</v>
      </c>
      <c r="I113" s="1206">
        <f t="shared" si="27"/>
        <v>100</v>
      </c>
      <c r="J113" s="1206">
        <f t="shared" si="27"/>
        <v>100</v>
      </c>
      <c r="K113" s="1206">
        <f t="shared" si="27"/>
        <v>100</v>
      </c>
      <c r="L113" s="1206">
        <f t="shared" si="27"/>
        <v>100</v>
      </c>
      <c r="M113" s="1246">
        <f t="shared" si="27"/>
        <v>100</v>
      </c>
      <c r="N113" s="1130"/>
      <c r="O113" s="1130"/>
      <c r="P113" s="1130"/>
      <c r="Q113" s="1130"/>
      <c r="R113" s="1279"/>
      <c r="S113" s="1279"/>
      <c r="T113" s="1279"/>
      <c r="U113" s="1279"/>
      <c r="V113" s="1279"/>
      <c r="W113" s="1279"/>
      <c r="X113" s="1279"/>
      <c r="Y113" s="1279"/>
      <c r="Z113" s="1279"/>
      <c r="AA113" s="1279"/>
      <c r="AB113" s="1279"/>
      <c r="AC113" s="1279"/>
      <c r="AD113" s="1279"/>
      <c r="AE113" s="1279"/>
    </row>
    <row r="114" ht="15.15" spans="1:31">
      <c r="A114" s="1051"/>
      <c r="B114" s="1203" t="s">
        <v>1517</v>
      </c>
      <c r="C114" s="1211"/>
      <c r="D114" s="1211"/>
      <c r="E114" s="1225"/>
      <c r="F114" s="1225"/>
      <c r="G114" s="1225"/>
      <c r="H114" s="1225"/>
      <c r="I114" s="1225"/>
      <c r="J114" s="1225"/>
      <c r="K114" s="1266"/>
      <c r="L114" s="1267"/>
      <c r="M114" s="1268"/>
      <c r="N114" s="1132"/>
      <c r="O114" s="1132"/>
      <c r="P114" s="1121"/>
      <c r="Q114" s="1121"/>
      <c r="R114" s="1074"/>
      <c r="S114" s="1074"/>
      <c r="T114" s="1074"/>
      <c r="U114" s="1074"/>
      <c r="V114" s="1074"/>
      <c r="W114" s="1074"/>
      <c r="X114" s="1074"/>
      <c r="Y114" s="1074"/>
      <c r="Z114" s="1074"/>
      <c r="AA114" s="1074"/>
      <c r="AB114" s="1074"/>
      <c r="AC114" s="1074"/>
      <c r="AD114" s="1074"/>
      <c r="AE114" s="1074"/>
    </row>
    <row r="115" ht="14.55" spans="1:31">
      <c r="A115" s="1003"/>
      <c r="B115" s="1205"/>
      <c r="C115" s="1206">
        <v>100</v>
      </c>
      <c r="D115" s="1206">
        <f t="shared" ref="D115:M115" si="28">C115-$K37</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121"/>
      <c r="Q115" s="1121"/>
      <c r="R115" s="1074"/>
      <c r="S115" s="1074"/>
      <c r="T115" s="1074"/>
      <c r="U115" s="1074"/>
      <c r="V115" s="1074"/>
      <c r="W115" s="1074"/>
      <c r="X115" s="1074"/>
      <c r="Y115" s="1074"/>
      <c r="Z115" s="1074"/>
      <c r="AA115" s="1074"/>
      <c r="AB115" s="1074"/>
      <c r="AC115" s="1074"/>
      <c r="AD115" s="1074"/>
      <c r="AE115" s="1074"/>
    </row>
    <row r="116" ht="14.55" spans="1:31">
      <c r="A116" s="1051"/>
      <c r="B116" s="1203">
        <f>B38</f>
        <v>111</v>
      </c>
      <c r="C116" s="1211"/>
      <c r="D116" s="1211"/>
      <c r="E116" s="1211"/>
      <c r="F116" s="1211"/>
      <c r="G116" s="1211"/>
      <c r="H116" s="1225"/>
      <c r="I116" s="1225"/>
      <c r="J116" s="1225"/>
      <c r="K116" s="1266"/>
      <c r="L116" s="1267"/>
      <c r="M116" s="1268"/>
      <c r="N116" s="1132"/>
      <c r="O116" s="1132"/>
      <c r="P116" s="1121"/>
      <c r="Q116" s="1121"/>
      <c r="R116" s="1074"/>
      <c r="S116" s="1074"/>
      <c r="T116" s="1074"/>
      <c r="U116" s="1074"/>
      <c r="V116" s="1074"/>
      <c r="W116" s="1074"/>
      <c r="X116" s="1074"/>
      <c r="Y116" s="1074"/>
      <c r="Z116" s="1074"/>
      <c r="AA116" s="1074"/>
      <c r="AB116" s="1074"/>
      <c r="AC116" s="1074"/>
      <c r="AD116" s="1074"/>
      <c r="AE116" s="1074"/>
    </row>
    <row r="117" ht="14.55" spans="1:31">
      <c r="A117" s="1003"/>
      <c r="B117" s="1205"/>
      <c r="C117" s="1213"/>
      <c r="D117" s="1202"/>
      <c r="E117" s="1202"/>
      <c r="F117" s="1202"/>
      <c r="G117" s="1202"/>
      <c r="H117" s="1202"/>
      <c r="I117" s="1202"/>
      <c r="J117" s="1202"/>
      <c r="K117" s="1202"/>
      <c r="L117" s="1202"/>
      <c r="M117" s="1241"/>
      <c r="N117" s="1242"/>
      <c r="O117" s="1242"/>
      <c r="P117" s="1121"/>
      <c r="Q117" s="1121"/>
      <c r="R117" s="1074"/>
      <c r="S117" s="1074"/>
      <c r="T117" s="1074"/>
      <c r="U117" s="1074"/>
      <c r="V117" s="1074"/>
      <c r="W117" s="1074"/>
      <c r="X117" s="1074"/>
      <c r="Y117" s="1074"/>
      <c r="Z117" s="1074"/>
      <c r="AA117" s="1074"/>
      <c r="AB117" s="1074"/>
      <c r="AC117" s="1074"/>
      <c r="AD117" s="1074"/>
      <c r="AE117" s="1074"/>
    </row>
    <row r="118" ht="14.55" spans="1:31">
      <c r="A118" s="1051"/>
      <c r="B118" s="1203">
        <f>B39</f>
        <v>111</v>
      </c>
      <c r="C118" s="1211"/>
      <c r="D118" s="1211"/>
      <c r="E118" s="1211"/>
      <c r="F118" s="1211"/>
      <c r="G118" s="1225"/>
      <c r="H118" s="1225"/>
      <c r="I118" s="1225"/>
      <c r="J118" s="1225"/>
      <c r="K118" s="1266"/>
      <c r="L118" s="1267"/>
      <c r="M118" s="1268"/>
      <c r="N118" s="1132"/>
      <c r="O118" s="1132"/>
      <c r="P118" s="1121"/>
      <c r="Q118" s="1121"/>
      <c r="R118" s="1074"/>
      <c r="S118" s="1074"/>
      <c r="T118" s="1074"/>
      <c r="U118" s="1074"/>
      <c r="V118" s="1074"/>
      <c r="W118" s="1074"/>
      <c r="X118" s="1074"/>
      <c r="Y118" s="1074"/>
      <c r="Z118" s="1074"/>
      <c r="AA118" s="1074"/>
      <c r="AB118" s="1074"/>
      <c r="AC118" s="1074"/>
      <c r="AD118" s="1074"/>
      <c r="AE118" s="1074"/>
    </row>
    <row r="119" ht="14.55" spans="1:31">
      <c r="A119" s="1003"/>
      <c r="B119" s="1205"/>
      <c r="C119" s="1213"/>
      <c r="D119" s="1213"/>
      <c r="E119" s="1213"/>
      <c r="F119" s="1213"/>
      <c r="G119" s="1202"/>
      <c r="H119" s="1202"/>
      <c r="I119" s="1202"/>
      <c r="J119" s="1202"/>
      <c r="K119" s="1202"/>
      <c r="L119" s="1202"/>
      <c r="M119" s="1241"/>
      <c r="N119" s="1242"/>
      <c r="O119" s="1242"/>
      <c r="P119" s="1121"/>
      <c r="Q119" s="1121"/>
      <c r="R119" s="1074"/>
      <c r="S119" s="1074"/>
      <c r="T119" s="1074"/>
      <c r="U119" s="1074"/>
      <c r="V119" s="1074"/>
      <c r="W119" s="1074"/>
      <c r="X119" s="1074"/>
      <c r="Y119" s="1074"/>
      <c r="Z119" s="1074"/>
      <c r="AA119" s="1074"/>
      <c r="AB119" s="1074"/>
      <c r="AC119" s="1074"/>
      <c r="AD119" s="1074"/>
      <c r="AE119" s="1074"/>
    </row>
    <row r="120" s="955" customFormat="1" ht="14.55" spans="1:31">
      <c r="A120" s="1056"/>
      <c r="B120" s="1203">
        <f>B40</f>
        <v>111</v>
      </c>
      <c r="C120" s="1197"/>
      <c r="D120" s="1197"/>
      <c r="E120" s="1197"/>
      <c r="F120" s="1197"/>
      <c r="G120" s="1212"/>
      <c r="H120" s="1212"/>
      <c r="I120" s="1212"/>
      <c r="J120" s="1212"/>
      <c r="K120" s="1212"/>
      <c r="L120" s="1250"/>
      <c r="M120" s="1251"/>
      <c r="N120" s="1130"/>
      <c r="O120" s="1130"/>
      <c r="P120" s="1130"/>
      <c r="Q120" s="1130"/>
      <c r="R120" s="1279"/>
      <c r="S120" s="1279"/>
      <c r="T120" s="1279"/>
      <c r="U120" s="1279"/>
      <c r="V120" s="1279"/>
      <c r="W120" s="1279"/>
      <c r="X120" s="1279"/>
      <c r="Y120" s="1279"/>
      <c r="Z120" s="1279"/>
      <c r="AA120" s="1279"/>
      <c r="AB120" s="1279"/>
      <c r="AC120" s="1279"/>
      <c r="AD120" s="1279"/>
      <c r="AE120" s="1279"/>
    </row>
    <row r="121" s="955" customFormat="1" ht="14.55" spans="1:31">
      <c r="A121" s="1216"/>
      <c r="B121" s="1230"/>
      <c r="C121" s="1218"/>
      <c r="D121" s="1218"/>
      <c r="E121" s="1218"/>
      <c r="F121" s="1218"/>
      <c r="G121" s="1227"/>
      <c r="H121" s="1227"/>
      <c r="I121" s="1227"/>
      <c r="J121" s="1227"/>
      <c r="K121" s="1227"/>
      <c r="L121" s="1227"/>
      <c r="M121" s="1272"/>
      <c r="N121" s="1130"/>
      <c r="O121" s="1130"/>
      <c r="P121" s="1130"/>
      <c r="Q121" s="1130"/>
      <c r="R121" s="1279"/>
      <c r="S121" s="1279"/>
      <c r="T121" s="1279"/>
      <c r="U121" s="1279"/>
      <c r="V121" s="1279"/>
      <c r="W121" s="1279"/>
      <c r="X121" s="1279"/>
      <c r="Y121" s="1279"/>
      <c r="Z121" s="1279"/>
      <c r="AA121" s="1279"/>
      <c r="AB121" s="1279"/>
      <c r="AC121" s="1279"/>
      <c r="AD121" s="1279"/>
      <c r="AE121" s="1279"/>
    </row>
    <row r="122" spans="14:31">
      <c r="N122" s="1074"/>
      <c r="O122" s="1074"/>
      <c r="P122" s="1074"/>
      <c r="Q122" s="1074"/>
      <c r="R122" s="1074"/>
      <c r="S122" s="1074"/>
      <c r="T122" s="1074"/>
      <c r="U122" s="1074"/>
      <c r="V122" s="1074"/>
      <c r="W122" s="1074"/>
      <c r="X122" s="1074"/>
      <c r="Y122" s="1074"/>
      <c r="Z122" s="1074"/>
      <c r="AA122" s="1074"/>
      <c r="AB122" s="1074"/>
      <c r="AC122" s="1074"/>
      <c r="AD122" s="1074"/>
      <c r="AE122" s="1074"/>
    </row>
    <row r="123" spans="16:31">
      <c r="P123" s="1074"/>
      <c r="Q123" s="1074"/>
      <c r="R123" s="1074"/>
      <c r="S123" s="1074"/>
      <c r="T123" s="1074"/>
      <c r="U123" s="1074"/>
      <c r="V123" s="1074"/>
      <c r="W123" s="1074"/>
      <c r="X123" s="1074"/>
      <c r="Y123" s="1074"/>
      <c r="Z123" s="1074"/>
      <c r="AA123" s="1074"/>
      <c r="AB123" s="1074"/>
      <c r="AC123" s="1074"/>
      <c r="AD123" s="1074"/>
      <c r="AE123" s="107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G57">
      <formula1>"商业,办公,住宅,工业"</formula1>
    </dataValidation>
    <dataValidation type="list" allowBlank="1" showInputMessage="1" showErrorMessage="1" sqref="C18 E18 G18 I18">
      <formula1>交通便捷度</formula1>
    </dataValidation>
    <dataValidation type="list" allowBlank="1" showInputMessage="1" showErrorMessage="1" sqref="D52:D60">
      <formula1>"25%,1"</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topLeftCell="A6" workbookViewId="0">
      <selection activeCell="F47" sqref="F47"/>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1555</v>
      </c>
      <c r="B1" s="652"/>
      <c r="C1" s="653" t="s">
        <v>1372</v>
      </c>
      <c r="D1" s="654">
        <f>SUM(D33:D34,D37:D42)</f>
        <v>198.65</v>
      </c>
      <c r="E1" s="655"/>
      <c r="F1" s="655"/>
      <c r="G1" s="655"/>
      <c r="H1" s="655"/>
      <c r="I1" s="655"/>
      <c r="J1" s="655"/>
      <c r="L1" s="832" t="s">
        <v>1556</v>
      </c>
      <c r="M1" s="833">
        <f>SUMPRODUCT((区片价!B5:B9=I2)*(区片价!C3:G3=E2)*(区片价!C5:G9))</f>
        <v>0</v>
      </c>
      <c r="N1" s="654">
        <f>SUMPRODUCT((因素修正幅度!B5:B9=I2)*(因素修正幅度!C3:G3=E2)*(因素修正幅度!C5:G9))</f>
        <v>0</v>
      </c>
      <c r="Q1" s="649"/>
      <c r="R1" s="907" t="s">
        <v>1557</v>
      </c>
      <c r="S1" s="907" t="s">
        <v>1558</v>
      </c>
      <c r="T1" s="907" t="s">
        <v>1559</v>
      </c>
      <c r="U1" s="907" t="s">
        <v>1560</v>
      </c>
      <c r="V1" s="907" t="s">
        <v>1561</v>
      </c>
      <c r="W1" s="908"/>
      <c r="X1" s="908"/>
      <c r="Y1" s="908"/>
      <c r="Z1" s="908"/>
      <c r="AA1" s="908"/>
      <c r="AB1" s="908"/>
      <c r="AC1" s="908"/>
      <c r="AD1" s="914"/>
      <c r="AE1" s="914"/>
      <c r="AF1" s="914"/>
      <c r="AG1" s="914"/>
      <c r="AH1" s="914"/>
      <c r="AI1" s="914"/>
      <c r="AJ1" s="920"/>
    </row>
    <row r="2" ht="15.6" spans="1:36">
      <c r="A2" s="653" t="s">
        <v>888</v>
      </c>
      <c r="B2" s="656">
        <f>C30</f>
        <v>484</v>
      </c>
      <c r="C2" s="657" t="s">
        <v>889</v>
      </c>
      <c r="D2" s="654" t="s">
        <v>1562</v>
      </c>
      <c r="E2" s="658" t="s">
        <v>1563</v>
      </c>
      <c r="F2" s="654" t="s">
        <v>1564</v>
      </c>
      <c r="G2" s="654" t="str">
        <f>IF(E2="商业",项目基本情况!B37,IF(E2="办公",项目基本情况!C37,IF(E2="住宅",项目基本情况!D37,IF(E2="工业",项目基本情况!E37,项目基本情况!F37))))</f>
        <v>二级</v>
      </c>
      <c r="H2" s="654" t="s">
        <v>1565</v>
      </c>
      <c r="I2" s="654" t="str">
        <f>IF(E2="商业",项目基本情况!B38,IF(E2="办公",项目基本情况!C38,IF(E2="住宅",项目基本情况!D38,IF(E2="工业",项目基本情况!E38,项目基本情况!F38))))</f>
        <v>Ⅱ—06</v>
      </c>
      <c r="J2" s="655"/>
      <c r="L2" s="834" t="s">
        <v>1566</v>
      </c>
      <c r="M2" s="835">
        <f>SUMPRODUCT((区片价!B10:B29=I2)*(区片价!C3:G3=E2)*(区片价!C10:G29))</f>
        <v>27590</v>
      </c>
      <c r="N2" s="654">
        <f>SUMPRODUCT((因素修正幅度!B10:B29=I2)*(因素修正幅度!C3:G3=E2)*(因素修正幅度!C10:G29))</f>
        <v>0.091</v>
      </c>
      <c r="O2" s="649"/>
      <c r="P2" s="649"/>
      <c r="Q2" s="649"/>
      <c r="R2" s="907">
        <v>1</v>
      </c>
      <c r="S2" s="907">
        <f>ROUND(SUMPRODUCT((B107:B111=R2)*(C106:N106=G2)*(C107:N111)),4)</f>
        <v>1.5206</v>
      </c>
      <c r="T2" s="907">
        <f t="shared" ref="T2:T16" si="0">ROUND($C$5*$C$22*$C$23*$C$24*S2*$C$28,0)</f>
        <v>37039</v>
      </c>
      <c r="U2" s="909"/>
      <c r="V2" s="907">
        <f>ROUND(T2*U2/10000,0)</f>
        <v>0</v>
      </c>
      <c r="W2" s="908"/>
      <c r="X2" s="908"/>
      <c r="Y2" s="908"/>
      <c r="Z2" s="908"/>
      <c r="AA2" s="908"/>
      <c r="AB2" s="908"/>
      <c r="AC2" s="908"/>
      <c r="AD2" s="914"/>
      <c r="AE2" s="914"/>
      <c r="AF2" s="914"/>
      <c r="AG2" s="914"/>
      <c r="AH2" s="914"/>
      <c r="AI2" s="914"/>
      <c r="AJ2" s="920"/>
    </row>
    <row r="3" ht="15.6" spans="1:36">
      <c r="A3" s="656" t="s">
        <v>890</v>
      </c>
      <c r="B3" s="656">
        <f>ROUND(B2*10000/D1,0)</f>
        <v>24364</v>
      </c>
      <c r="C3" s="657" t="s">
        <v>891</v>
      </c>
      <c r="D3" s="654" t="s">
        <v>1567</v>
      </c>
      <c r="E3" s="658" t="s">
        <v>1568</v>
      </c>
      <c r="F3" s="659" t="s">
        <v>1569</v>
      </c>
      <c r="G3" s="660">
        <v>3.5</v>
      </c>
      <c r="H3" s="654" t="s">
        <v>1570</v>
      </c>
      <c r="I3" s="660"/>
      <c r="J3" s="655" t="s">
        <v>1571</v>
      </c>
      <c r="L3" s="834" t="s">
        <v>1572</v>
      </c>
      <c r="M3" s="835">
        <f>SUMPRODUCT((区片价!B30:B54=I2)*(区片价!C3:G3=E2)*(区片价!C30:G54))</f>
        <v>0</v>
      </c>
      <c r="N3" s="654">
        <f>SUMPRODUCT((因素修正幅度!B30:B54=I2)*(因素修正幅度!C3:G3=E2)*(因素修正幅度!C30:G54))</f>
        <v>0</v>
      </c>
      <c r="O3" s="649"/>
      <c r="P3" s="649"/>
      <c r="Q3" s="649"/>
      <c r="R3" s="907">
        <v>2</v>
      </c>
      <c r="S3" s="907">
        <f>ROUND(SUMPRODUCT((B107:B111=R3)*(C106:N106=G2)*(C107:N111)),4)</f>
        <v>1.2072</v>
      </c>
      <c r="T3" s="907">
        <f t="shared" si="0"/>
        <v>29405</v>
      </c>
      <c r="U3" s="909"/>
      <c r="V3" s="907">
        <f t="shared" ref="V3:V16" si="1">ROUND(T3*U3/10000,0)</f>
        <v>0</v>
      </c>
      <c r="W3" s="908"/>
      <c r="X3" s="908"/>
      <c r="Y3" s="908"/>
      <c r="Z3" s="908"/>
      <c r="AA3" s="908"/>
      <c r="AB3" s="908"/>
      <c r="AC3" s="908"/>
      <c r="AD3" s="914"/>
      <c r="AE3" s="914"/>
      <c r="AF3" s="914"/>
      <c r="AG3" s="914"/>
      <c r="AH3" s="914"/>
      <c r="AI3" s="914"/>
      <c r="AJ3" s="920"/>
    </row>
    <row r="4" ht="15.6" spans="1:36">
      <c r="A4" s="661"/>
      <c r="B4" s="662"/>
      <c r="C4" s="662"/>
      <c r="D4" s="663"/>
      <c r="E4" s="663"/>
      <c r="F4" s="663"/>
      <c r="G4" s="663"/>
      <c r="H4" s="663"/>
      <c r="I4" s="663"/>
      <c r="J4" s="836"/>
      <c r="L4" s="834" t="s">
        <v>1573</v>
      </c>
      <c r="M4" s="835">
        <f>SUMPRODUCT((区片价!B55:B86=I2)*(区片价!C3:G3=E2)*(区片价!C55:G86))</f>
        <v>0</v>
      </c>
      <c r="N4" s="654">
        <f>SUMPRODUCT((因素修正幅度!B55:B86=I2)*(因素修正幅度!C3:G3=E2)*(因素修正幅度!C55:G86))</f>
        <v>0</v>
      </c>
      <c r="O4" s="649"/>
      <c r="P4" s="649"/>
      <c r="Q4" s="649"/>
      <c r="R4" s="907">
        <v>3</v>
      </c>
      <c r="S4" s="907">
        <f>ROUND(SUMPRODUCT((B107:B111=R4)*(C106:N106=G2)*(C107:N111)),4)</f>
        <v>1.0431</v>
      </c>
      <c r="T4" s="907">
        <f t="shared" si="0"/>
        <v>25408</v>
      </c>
      <c r="U4" s="909"/>
      <c r="V4" s="907">
        <f t="shared" si="1"/>
        <v>0</v>
      </c>
      <c r="W4" s="908"/>
      <c r="X4" s="908"/>
      <c r="Y4" s="908"/>
      <c r="Z4" s="908"/>
      <c r="AA4" s="908"/>
      <c r="AB4" s="908"/>
      <c r="AC4" s="908"/>
      <c r="AD4" s="914"/>
      <c r="AE4" s="914"/>
      <c r="AF4" s="914"/>
      <c r="AG4" s="914"/>
      <c r="AH4" s="914"/>
      <c r="AI4" s="914"/>
      <c r="AJ4" s="920"/>
    </row>
    <row r="5" s="648" customFormat="1" ht="15.75" spans="1:36">
      <c r="A5" s="664" t="s">
        <v>794</v>
      </c>
      <c r="B5" s="664" t="s">
        <v>1574</v>
      </c>
      <c r="C5" s="665">
        <f>ROUND(IF(E2="商业",C6*C7*C17+C20,(IF(E2="住宅",C6*C13*C17+C20,IF(E2="办公",C6*C12*C17+C20,C6+C20)))),0)</f>
        <v>28418</v>
      </c>
      <c r="D5" s="666">
        <f>ROUND(C6*C17+C20,0)</f>
        <v>27590</v>
      </c>
      <c r="E5" s="666"/>
      <c r="F5" s="667"/>
      <c r="G5" s="668"/>
      <c r="H5" s="668"/>
      <c r="I5" s="668"/>
      <c r="J5" s="837"/>
      <c r="K5" s="838"/>
      <c r="L5" s="834" t="s">
        <v>1575</v>
      </c>
      <c r="M5" s="835">
        <f>SUMPRODUCT((区片价!B87:B126=I2)*(区片价!C3:G3=E2)*(区片价!C87:G126))</f>
        <v>0</v>
      </c>
      <c r="N5" s="654">
        <f>SUMPRODUCT((因素修正幅度!B87:B126=I2)*(因素修正幅度!C3:G3=E2)*(因素修正幅度!C87:G126))</f>
        <v>0</v>
      </c>
      <c r="O5" s="649"/>
      <c r="P5" s="649"/>
      <c r="Q5" s="649"/>
      <c r="R5" s="907">
        <v>4</v>
      </c>
      <c r="S5" s="907">
        <f>ROUND(SUMPRODUCT((B107:B111=R5)*(C106:N106=G2)*(C107:N111)),4)</f>
        <v>0.9439</v>
      </c>
      <c r="T5" s="907">
        <f t="shared" si="0"/>
        <v>22992</v>
      </c>
      <c r="U5" s="909"/>
      <c r="V5" s="907">
        <f t="shared" si="1"/>
        <v>0</v>
      </c>
      <c r="W5" s="908"/>
      <c r="X5" s="908"/>
      <c r="Y5" s="908"/>
      <c r="Z5" s="908"/>
      <c r="AA5" s="908"/>
      <c r="AB5" s="908"/>
      <c r="AC5" s="915"/>
      <c r="AD5" s="916"/>
      <c r="AE5" s="916"/>
      <c r="AF5" s="916"/>
      <c r="AG5" s="916"/>
      <c r="AH5" s="916"/>
      <c r="AI5" s="916"/>
      <c r="AJ5" s="921"/>
    </row>
    <row r="6" ht="15.75" spans="1:36">
      <c r="A6" s="669" t="s">
        <v>893</v>
      </c>
      <c r="B6" s="670" t="s">
        <v>1576</v>
      </c>
      <c r="C6" s="671">
        <f>SUMIF(L1:L12,G2,M1:M12)</f>
        <v>27590</v>
      </c>
      <c r="D6" s="672" t="s">
        <v>1577</v>
      </c>
      <c r="E6" s="670"/>
      <c r="F6" s="670"/>
      <c r="G6" s="673"/>
      <c r="H6" s="673"/>
      <c r="I6" s="673"/>
      <c r="J6" s="839"/>
      <c r="K6" s="840"/>
      <c r="L6" s="834" t="s">
        <v>1578</v>
      </c>
      <c r="M6" s="835">
        <f>SUMPRODUCT((区片价!B127:B189=I2)*(区片价!C3:G3=E2)*(区片价!C127:G189))</f>
        <v>0</v>
      </c>
      <c r="N6" s="654">
        <f>SUMPRODUCT((因素修正幅度!B127:B189=I2)*(因素修正幅度!C3:G3=E2)*(因素修正幅度!C127:G189))</f>
        <v>0</v>
      </c>
      <c r="O6" s="649"/>
      <c r="P6" s="649"/>
      <c r="Q6" s="649"/>
      <c r="R6" s="907">
        <v>5</v>
      </c>
      <c r="S6" s="907">
        <f>ROUND(SUMPRODUCT((B107:B111=R6)*(C106:N106=G2)*(C107:N111)),4)</f>
        <v>0.8996</v>
      </c>
      <c r="T6" s="907">
        <f t="shared" si="0"/>
        <v>21912</v>
      </c>
      <c r="U6" s="909"/>
      <c r="V6" s="907">
        <f t="shared" si="1"/>
        <v>0</v>
      </c>
      <c r="W6" s="908"/>
      <c r="X6" s="908"/>
      <c r="Y6" s="908"/>
      <c r="Z6" s="908"/>
      <c r="AA6" s="908"/>
      <c r="AB6" s="908"/>
      <c r="AC6" s="915"/>
      <c r="AD6" s="916"/>
      <c r="AE6" s="916"/>
      <c r="AF6" s="916"/>
      <c r="AG6" s="916"/>
      <c r="AH6" s="916"/>
      <c r="AI6" s="916"/>
      <c r="AJ6" s="921"/>
    </row>
    <row r="7" ht="24.75" hidden="1" spans="1:36">
      <c r="A7" s="674" t="s">
        <v>1579</v>
      </c>
      <c r="B7" s="675" t="s">
        <v>1580</v>
      </c>
      <c r="C7" s="676" t="e">
        <f>IF(C8="不临65条商业街",1,ROUND(1+(1.6*E8+1.2*E9+0.8*E10+0.4*E11)*C9,4))</f>
        <v>#DIV/0!</v>
      </c>
      <c r="D7" s="677" t="s">
        <v>1581</v>
      </c>
      <c r="E7" s="678"/>
      <c r="F7" s="679"/>
      <c r="G7" s="679"/>
      <c r="H7" s="679"/>
      <c r="I7" s="679"/>
      <c r="J7" s="841"/>
      <c r="K7" s="840"/>
      <c r="L7" s="834" t="s">
        <v>1582</v>
      </c>
      <c r="M7" s="835">
        <f>SUMPRODUCT((区片价!B190:B233=I2)*(区片价!C3:G3=E2)*(区片价!C190:G233))</f>
        <v>0</v>
      </c>
      <c r="N7" s="654">
        <f>SUMPRODUCT((因素修正幅度!B190:B233=I2)*(因素修正幅度!C3:G3=E2)*(因素修正幅度!C190:G233))</f>
        <v>0</v>
      </c>
      <c r="O7" s="649"/>
      <c r="P7" s="649"/>
      <c r="Q7" s="649"/>
      <c r="R7" s="907">
        <v>6</v>
      </c>
      <c r="S7" s="909"/>
      <c r="T7" s="907">
        <f t="shared" si="0"/>
        <v>0</v>
      </c>
      <c r="U7" s="909"/>
      <c r="V7" s="907">
        <f t="shared" si="1"/>
        <v>0</v>
      </c>
      <c r="W7" s="910" t="s">
        <v>1583</v>
      </c>
      <c r="X7" s="911" t="str">
        <f>G2</f>
        <v>二级</v>
      </c>
      <c r="Y7" s="911" t="s">
        <v>1584</v>
      </c>
      <c r="Z7" s="911">
        <f>G3</f>
        <v>3.5</v>
      </c>
      <c r="AA7" s="908"/>
      <c r="AB7" s="908"/>
      <c r="AC7" s="908"/>
      <c r="AD7" s="914"/>
      <c r="AE7" s="914"/>
      <c r="AF7" s="914"/>
      <c r="AG7" s="914"/>
      <c r="AH7" s="914"/>
      <c r="AI7" s="914"/>
      <c r="AJ7" s="920"/>
    </row>
    <row r="8" ht="15" hidden="1" spans="1:36">
      <c r="A8" s="680"/>
      <c r="B8" s="654" t="s">
        <v>1585</v>
      </c>
      <c r="C8" s="658"/>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7">
        <v>7</v>
      </c>
      <c r="S8" s="909"/>
      <c r="T8" s="907">
        <f t="shared" si="0"/>
        <v>0</v>
      </c>
      <c r="U8" s="909"/>
      <c r="V8" s="907">
        <f t="shared" si="1"/>
        <v>0</v>
      </c>
      <c r="W8" s="912" t="s">
        <v>1589</v>
      </c>
      <c r="X8" s="910"/>
      <c r="Y8" s="913" t="s">
        <v>1590</v>
      </c>
      <c r="Z8" s="913" t="s">
        <v>1591</v>
      </c>
      <c r="AA8" s="913" t="s">
        <v>1592</v>
      </c>
      <c r="AB8" s="913" t="s">
        <v>1593</v>
      </c>
      <c r="AC8" s="913" t="s">
        <v>1594</v>
      </c>
      <c r="AD8" s="913" t="s">
        <v>1595</v>
      </c>
      <c r="AE8" s="913" t="s">
        <v>1596</v>
      </c>
      <c r="AF8" s="913" t="s">
        <v>1597</v>
      </c>
      <c r="AG8" s="913" t="s">
        <v>1598</v>
      </c>
      <c r="AH8" s="913" t="s">
        <v>1599</v>
      </c>
      <c r="AI8" s="913" t="s">
        <v>1600</v>
      </c>
      <c r="AJ8" s="913" t="s">
        <v>1601</v>
      </c>
    </row>
    <row r="9" ht="15" hidden="1"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7">
        <v>8</v>
      </c>
      <c r="S9" s="909"/>
      <c r="T9" s="907">
        <f t="shared" si="0"/>
        <v>0</v>
      </c>
      <c r="U9" s="909"/>
      <c r="V9" s="907">
        <f t="shared" si="1"/>
        <v>0</v>
      </c>
      <c r="W9" s="910"/>
      <c r="X9" s="913" t="s">
        <v>1606</v>
      </c>
      <c r="Y9" s="917">
        <v>6</v>
      </c>
      <c r="Z9" s="918">
        <f>$Y$9</f>
        <v>6</v>
      </c>
      <c r="AA9" s="918">
        <f t="shared" ref="AA9:AJ9" si="2">$Y$9</f>
        <v>6</v>
      </c>
      <c r="AB9" s="918">
        <f t="shared" si="2"/>
        <v>6</v>
      </c>
      <c r="AC9" s="918">
        <f t="shared" si="2"/>
        <v>6</v>
      </c>
      <c r="AD9" s="918">
        <f t="shared" si="2"/>
        <v>6</v>
      </c>
      <c r="AE9" s="918">
        <f t="shared" si="2"/>
        <v>6</v>
      </c>
      <c r="AF9" s="918">
        <f t="shared" si="2"/>
        <v>6</v>
      </c>
      <c r="AG9" s="918">
        <f t="shared" si="2"/>
        <v>6</v>
      </c>
      <c r="AH9" s="918">
        <f t="shared" si="2"/>
        <v>6</v>
      </c>
      <c r="AI9" s="918">
        <f t="shared" si="2"/>
        <v>6</v>
      </c>
      <c r="AJ9" s="918">
        <f t="shared" si="2"/>
        <v>6</v>
      </c>
    </row>
    <row r="10" ht="15" hidden="1"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7">
        <v>9</v>
      </c>
      <c r="S10" s="909"/>
      <c r="T10" s="907">
        <f t="shared" si="0"/>
        <v>0</v>
      </c>
      <c r="U10" s="909"/>
      <c r="V10" s="907">
        <f t="shared" si="1"/>
        <v>0</v>
      </c>
      <c r="W10" s="910"/>
      <c r="X10" s="913">
        <v>6</v>
      </c>
      <c r="Y10" s="919">
        <f>ROUND((-0.5556*(Y9^2)-0.2719*Y9+8944)*(10^(-4)),4)</f>
        <v>0.8922</v>
      </c>
      <c r="Z10" s="919">
        <f>ROUND((-0.5556*(Z9^2)-0.2719*Z9+8944)*(10^(-4)),4)</f>
        <v>0.8922</v>
      </c>
      <c r="AA10" s="919">
        <f>ROUND((-0.7912*(AA9^2)-11.3794*AA9+8482)*(10^(-4)),4)</f>
        <v>0.8385</v>
      </c>
      <c r="AB10" s="919">
        <f>ROUND((-0.7912*(AB9^2)-11.3794*AB9+8482)*(10^(-4)),4)</f>
        <v>0.8385</v>
      </c>
      <c r="AC10" s="919">
        <f>ROUND((-0.7912*(AC9^2)-11.3794*AC9+8482)*(10^(-4)),4)</f>
        <v>0.8385</v>
      </c>
      <c r="AD10" s="919">
        <f>ROUND((-0.7912*(AD9^2)-11.3794*AD9+8482)*(10^(-4)),4)</f>
        <v>0.8385</v>
      </c>
      <c r="AE10" s="919">
        <f>ROUND((-0.7912*(AE9^2)-11.3794*AE9+8482)*(10^(-4)),4)</f>
        <v>0.8385</v>
      </c>
      <c r="AF10" s="919">
        <f>ROUND((-0.989*(AF9^2)-63.78*AF9+7771)*(10^(-4)),4)</f>
        <v>0.7353</v>
      </c>
      <c r="AG10" s="919">
        <f>ROUND((-0.989*(AG9^2)-63.78*AG9+7771)*(10^(-4)),4)</f>
        <v>0.7353</v>
      </c>
      <c r="AH10" s="919">
        <f>ROUND((-0.989*(AH9^2)-63.78*AH9+7771)*(10^(-4)),4)</f>
        <v>0.7353</v>
      </c>
      <c r="AI10" s="919">
        <f>ROUND((-0.989*(AI9^2)-63.78*AI9+7771)*(10^(-4)),4)</f>
        <v>0.7353</v>
      </c>
      <c r="AJ10" s="919">
        <f>ROUND((-0.989*(AJ9^2)-63.78*AJ9+7771)*(10^(-4)),4)</f>
        <v>0.7353</v>
      </c>
    </row>
    <row r="11" ht="15.75" hidden="1"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7">
        <v>10</v>
      </c>
      <c r="S11" s="909"/>
      <c r="T11" s="907">
        <f t="shared" si="0"/>
        <v>0</v>
      </c>
      <c r="U11" s="909"/>
      <c r="V11" s="907">
        <f t="shared" si="1"/>
        <v>0</v>
      </c>
      <c r="W11" s="908"/>
      <c r="X11" s="908"/>
      <c r="Y11" s="908"/>
      <c r="Z11" s="908"/>
      <c r="AA11" s="908"/>
      <c r="AB11" s="908"/>
      <c r="AC11" s="908"/>
      <c r="AD11" s="914"/>
      <c r="AE11" s="914"/>
      <c r="AF11" s="914"/>
      <c r="AG11" s="914"/>
      <c r="AH11" s="914"/>
      <c r="AI11" s="914"/>
      <c r="AJ11" s="920"/>
    </row>
    <row r="12" ht="25.95" spans="1:36">
      <c r="A12" s="674" t="s">
        <v>1615</v>
      </c>
      <c r="B12" s="689" t="s">
        <v>1616</v>
      </c>
      <c r="C12" s="690">
        <v>1.03</v>
      </c>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7">
        <v>11</v>
      </c>
      <c r="S12" s="909"/>
      <c r="T12" s="907">
        <f t="shared" si="0"/>
        <v>0</v>
      </c>
      <c r="U12" s="909"/>
      <c r="V12" s="907">
        <f t="shared" si="1"/>
        <v>0</v>
      </c>
      <c r="W12" s="908"/>
      <c r="X12" s="908"/>
      <c r="Y12" s="908"/>
      <c r="Z12" s="908"/>
      <c r="AA12" s="908"/>
      <c r="AB12" s="908"/>
      <c r="AC12" s="908"/>
      <c r="AD12" s="914"/>
      <c r="AE12" s="914"/>
      <c r="AF12" s="914"/>
      <c r="AG12" s="914"/>
      <c r="AH12" s="914"/>
      <c r="AI12" s="914"/>
      <c r="AJ12" s="920"/>
    </row>
    <row r="13" ht="24" hidden="1" spans="1:36">
      <c r="A13" s="695" t="s">
        <v>1620</v>
      </c>
      <c r="B13" s="696" t="s">
        <v>1621</v>
      </c>
      <c r="C13" s="676">
        <f>ROUND(C16*D16*E16*F16*G16*H16*I16*J16,4)</f>
        <v>0</v>
      </c>
      <c r="D13" s="697" t="s">
        <v>1622</v>
      </c>
      <c r="E13" s="698"/>
      <c r="F13" s="698"/>
      <c r="G13" s="698"/>
      <c r="H13" s="698"/>
      <c r="I13" s="698"/>
      <c r="J13" s="847"/>
      <c r="L13" s="649"/>
      <c r="M13" s="649"/>
      <c r="N13" s="649"/>
      <c r="O13" s="649"/>
      <c r="P13" s="649"/>
      <c r="Q13" s="649"/>
      <c r="R13" s="907">
        <v>12</v>
      </c>
      <c r="S13" s="909"/>
      <c r="T13" s="907">
        <f t="shared" si="0"/>
        <v>0</v>
      </c>
      <c r="U13" s="909"/>
      <c r="V13" s="907">
        <f t="shared" si="1"/>
        <v>0</v>
      </c>
      <c r="W13" s="908"/>
      <c r="X13" s="908"/>
      <c r="Y13" s="908"/>
      <c r="Z13" s="908"/>
      <c r="AA13" s="908"/>
      <c r="AB13" s="908"/>
      <c r="AC13" s="908"/>
      <c r="AD13" s="914"/>
      <c r="AE13" s="914"/>
      <c r="AF13" s="914"/>
      <c r="AG13" s="914"/>
      <c r="AH13" s="914"/>
      <c r="AI13" s="914"/>
      <c r="AJ13" s="920"/>
    </row>
    <row r="14" ht="24" hidden="1"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7">
        <v>13</v>
      </c>
      <c r="S14" s="909"/>
      <c r="T14" s="907">
        <f t="shared" si="0"/>
        <v>0</v>
      </c>
      <c r="U14" s="909"/>
      <c r="V14" s="907">
        <f t="shared" si="1"/>
        <v>0</v>
      </c>
      <c r="W14" s="908"/>
      <c r="X14" s="908"/>
      <c r="Y14" s="908"/>
      <c r="Z14" s="908"/>
      <c r="AA14" s="908"/>
      <c r="AB14" s="908"/>
      <c r="AC14" s="908"/>
      <c r="AD14" s="914"/>
      <c r="AE14" s="914"/>
      <c r="AF14" s="914"/>
      <c r="AG14" s="914"/>
      <c r="AH14" s="914"/>
      <c r="AI14" s="914"/>
      <c r="AJ14" s="920"/>
    </row>
    <row r="15" ht="15" hidden="1" spans="1:36">
      <c r="A15" s="699"/>
      <c r="B15" s="702"/>
      <c r="C15" s="705"/>
      <c r="D15" s="706"/>
      <c r="E15" s="707"/>
      <c r="F15" s="708" t="s">
        <v>1628</v>
      </c>
      <c r="G15" s="709"/>
      <c r="H15" s="710"/>
      <c r="I15" s="849"/>
      <c r="J15" s="850"/>
      <c r="L15" s="649"/>
      <c r="M15" s="649"/>
      <c r="N15" s="649"/>
      <c r="O15" s="649"/>
      <c r="P15" s="649"/>
      <c r="Q15" s="649"/>
      <c r="R15" s="907">
        <v>14</v>
      </c>
      <c r="S15" s="909"/>
      <c r="T15" s="907">
        <f t="shared" si="0"/>
        <v>0</v>
      </c>
      <c r="U15" s="909"/>
      <c r="V15" s="907">
        <f t="shared" si="1"/>
        <v>0</v>
      </c>
      <c r="W15" s="908"/>
      <c r="X15" s="908"/>
      <c r="Y15" s="908"/>
      <c r="Z15" s="908"/>
      <c r="AA15" s="908"/>
      <c r="AB15" s="908"/>
      <c r="AC15" s="908"/>
      <c r="AD15" s="914"/>
      <c r="AE15" s="914"/>
      <c r="AF15" s="914"/>
      <c r="AG15" s="914"/>
      <c r="AH15" s="914"/>
      <c r="AI15" s="914"/>
      <c r="AJ15" s="920"/>
    </row>
    <row r="16" ht="15.75" hidden="1" spans="1:36">
      <c r="A16" s="699"/>
      <c r="B16" s="711" t="s">
        <v>1629</v>
      </c>
      <c r="C16" s="712"/>
      <c r="D16" s="712"/>
      <c r="E16" s="712"/>
      <c r="F16" s="712">
        <v>1</v>
      </c>
      <c r="G16" s="712">
        <v>1</v>
      </c>
      <c r="H16" s="712">
        <v>1</v>
      </c>
      <c r="I16" s="712">
        <v>1</v>
      </c>
      <c r="J16" s="851">
        <v>1</v>
      </c>
      <c r="O16" s="649"/>
      <c r="P16" s="649"/>
      <c r="Q16" s="649"/>
      <c r="R16" s="907">
        <v>15</v>
      </c>
      <c r="S16" s="909"/>
      <c r="T16" s="907">
        <f t="shared" si="0"/>
        <v>0</v>
      </c>
      <c r="U16" s="909"/>
      <c r="V16" s="907">
        <f t="shared" si="1"/>
        <v>0</v>
      </c>
      <c r="W16" s="908"/>
      <c r="X16" s="908"/>
      <c r="Y16" s="908"/>
      <c r="Z16" s="908"/>
      <c r="AA16" s="908"/>
      <c r="AB16" s="908"/>
      <c r="AC16" s="908"/>
      <c r="AD16" s="914"/>
      <c r="AE16" s="914"/>
      <c r="AF16" s="914"/>
      <c r="AG16" s="914"/>
      <c r="AH16" s="914"/>
      <c r="AI16" s="914"/>
      <c r="AJ16" s="920"/>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SUMPRODUCT((地价-[3]分区!A4:A13=YEAR(G23)&amp;"-"&amp;ROUNDUP(MONTH(G23)/3,0))*(地价-[3]分区!S2:W2=E2)*(地价-[3]分区!S5:W12))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0.9312</v>
      </c>
      <c r="J18" s="853"/>
      <c r="K18" s="649"/>
      <c r="L18" s="649">
        <f>SUMPRODUCT(('地价-分区'!A22:A30=YEAR(G23)&amp;"-"&amp;ROUNDUP(MONTH(G23)/3,0))*('地价-分区'!S19:W19=E2)*('地价-分区'!S22:W30))</f>
        <v>1.0131</v>
      </c>
      <c r="M18" s="649"/>
      <c r="N18" s="649"/>
      <c r="O18" s="649"/>
      <c r="P18" s="649"/>
      <c r="Q18" s="649"/>
      <c r="R18" s="649"/>
      <c r="S18" s="649"/>
      <c r="T18" s="649"/>
      <c r="U18" s="649"/>
      <c r="V18" s="649"/>
      <c r="W18" s="649"/>
      <c r="X18" s="649"/>
      <c r="Y18" s="649"/>
      <c r="Z18" s="860"/>
      <c r="AA18" s="860"/>
      <c r="AB18" s="860"/>
      <c r="AC18" s="860"/>
      <c r="AD18" s="860"/>
      <c r="AE18" s="649"/>
      <c r="AF18" s="649"/>
      <c r="AG18" s="650"/>
      <c r="AH18" s="650"/>
      <c r="AI18" s="650"/>
    </row>
    <row r="19" s="648" customFormat="1" ht="14.55" spans="1:34">
      <c r="A19" s="723"/>
      <c r="B19" s="724"/>
      <c r="C19" s="725"/>
      <c r="D19" s="725" t="s">
        <v>1637</v>
      </c>
      <c r="E19" s="726">
        <v>0</v>
      </c>
      <c r="F19" s="727" t="s">
        <v>1638</v>
      </c>
      <c r="G19" s="722">
        <v>0</v>
      </c>
      <c r="H19" s="725"/>
      <c r="I19" s="727"/>
      <c r="J19" s="854"/>
      <c r="K19" s="649"/>
      <c r="L19" s="649"/>
      <c r="M19" s="649"/>
      <c r="N19" s="649"/>
      <c r="O19" s="649"/>
      <c r="P19" s="649"/>
      <c r="Q19" s="649"/>
      <c r="R19" s="649"/>
      <c r="S19" s="649"/>
      <c r="T19" s="649"/>
      <c r="U19" s="649"/>
      <c r="V19" s="649"/>
      <c r="W19" s="649"/>
      <c r="X19" s="649"/>
      <c r="Y19" s="649"/>
      <c r="Z19" s="860"/>
      <c r="AA19" s="860"/>
      <c r="AB19" s="860"/>
      <c r="AC19" s="860"/>
      <c r="AD19" s="860"/>
      <c r="AE19" s="860"/>
      <c r="AF19" s="649"/>
      <c r="AG19" s="650"/>
      <c r="AH19" s="650"/>
    </row>
    <row r="20" s="648" customFormat="1" ht="13.8" spans="1:32">
      <c r="A20" s="695" t="s">
        <v>1639</v>
      </c>
      <c r="B20" s="728" t="s">
        <v>1640</v>
      </c>
      <c r="C20" s="728">
        <f>ROUND(IF(F21="与级别开发程度一致",0,(G21-E21)/C21),0)</f>
        <v>0</v>
      </c>
      <c r="D20" s="729" t="s">
        <v>1641</v>
      </c>
      <c r="E20" s="730"/>
      <c r="F20" s="729" t="s">
        <v>1642</v>
      </c>
      <c r="G20" s="730"/>
      <c r="H20" s="731"/>
      <c r="I20" s="731"/>
      <c r="J20" s="855"/>
      <c r="K20" s="856"/>
      <c r="L20" s="856"/>
      <c r="M20" s="856"/>
      <c r="N20" s="856"/>
      <c r="O20" s="857"/>
      <c r="P20" s="650"/>
      <c r="Q20" s="649"/>
      <c r="R20" s="649"/>
      <c r="S20" s="649"/>
      <c r="T20" s="649"/>
      <c r="U20" s="649"/>
      <c r="V20" s="649"/>
      <c r="W20" s="649"/>
      <c r="X20" s="649"/>
      <c r="Y20" s="649"/>
      <c r="Z20" s="860"/>
      <c r="AA20" s="860"/>
      <c r="AB20" s="860"/>
      <c r="AC20" s="860"/>
      <c r="AD20" s="860"/>
      <c r="AE20" s="860"/>
      <c r="AF20" s="860"/>
    </row>
    <row r="21" s="648" customFormat="1" ht="24.75" spans="1:32">
      <c r="A21" s="732"/>
      <c r="B21" s="733" t="s">
        <v>1643</v>
      </c>
      <c r="C21" s="734">
        <f>IF(E3="M4科研用地",SUMPRODUCT((修正!A2:A7=E3)*(修正!B1:M1=G2)*(修正!B2:M7)),SUMPRODUCT((修正!A2:A7=E2)*(修正!B1:M1=G2)*(修正!B2:M7)))</f>
        <v>3.5</v>
      </c>
      <c r="D21" s="735" t="str">
        <f>IF(OR(G2="八级",G2="九级",G2="十级",G2="十一级",G2="十二级"),"五通一平","七通一平")</f>
        <v>七通一平</v>
      </c>
      <c r="E21" s="736">
        <f>SUMPRODUCT((修正!B1:M1=G2)*(修正!B17:M17))</f>
        <v>375</v>
      </c>
      <c r="F21" s="737" t="s">
        <v>1644</v>
      </c>
      <c r="G21" s="738">
        <f>SUM(H21:O21)</f>
        <v>0</v>
      </c>
      <c r="H21" s="734">
        <f>SUMPRODUCT((七通一平=H20)*(修正!B1:M1=G2)*(修正!B8:M16))</f>
        <v>0</v>
      </c>
      <c r="I21" s="734">
        <f>SUMPRODUCT((七通一平=I20)*(修正!B1:M1=G2)*(修正!B8:M16))</f>
        <v>0</v>
      </c>
      <c r="J21" s="858">
        <f>SUMPRODUCT((七通一平=J20)*(修正!B1:M1=G2)*(修正!B8:M16))</f>
        <v>0</v>
      </c>
      <c r="K21" s="734">
        <f>SUMPRODUCT((七通一平=K20)*(修正!B1:M1=G2)*(修正!B8:M16))</f>
        <v>0</v>
      </c>
      <c r="L21" s="734">
        <f>SUMPRODUCT((七通一平=L20)*(修正!B1:M1=G2)*(修正!B8:M16))</f>
        <v>0</v>
      </c>
      <c r="M21" s="734">
        <f>SUMPRODUCT((七通一平=M20)*(修正!B1:M1=G2)*(修正!B8:M16))</f>
        <v>0</v>
      </c>
      <c r="N21" s="734">
        <f>SUMPRODUCT((七通一平=N20)*(修正!B1:M1=G2)*(修正!B8:M16))</f>
        <v>0</v>
      </c>
      <c r="O21" s="829">
        <f>SUMPRODUCT((七通一平=O20)*(修正!B1:M1=G2)*(修正!B8:M16))</f>
        <v>0</v>
      </c>
      <c r="P21" s="650"/>
      <c r="Q21" s="649"/>
      <c r="R21" s="649"/>
      <c r="S21" s="649"/>
      <c r="T21" s="649"/>
      <c r="U21" s="649"/>
      <c r="V21" s="649"/>
      <c r="W21" s="649"/>
      <c r="X21" s="649"/>
      <c r="Y21" s="649"/>
      <c r="Z21" s="860"/>
      <c r="AA21" s="860"/>
      <c r="AB21" s="860"/>
      <c r="AC21" s="860"/>
      <c r="AD21" s="860"/>
      <c r="AE21" s="860"/>
      <c r="AF21" s="860"/>
    </row>
    <row r="22" s="648" customFormat="1" ht="15.15" spans="1:32">
      <c r="A22" s="739" t="s">
        <v>805</v>
      </c>
      <c r="B22" s="740" t="s">
        <v>1645</v>
      </c>
      <c r="C22" s="741">
        <f>SUMIF(修正!C20:C51,E3,修正!E20:E51)</f>
        <v>1</v>
      </c>
      <c r="D22" s="742"/>
      <c r="E22" s="743"/>
      <c r="F22" s="743"/>
      <c r="G22" s="743"/>
      <c r="H22" s="743"/>
      <c r="I22" s="743"/>
      <c r="J22" s="859"/>
      <c r="K22" s="860"/>
      <c r="O22" s="649"/>
      <c r="P22" s="649"/>
      <c r="Q22" s="649"/>
      <c r="R22" s="649"/>
      <c r="S22" s="649"/>
      <c r="T22" s="649"/>
      <c r="U22" s="649"/>
      <c r="V22" s="649"/>
      <c r="W22" s="649"/>
      <c r="X22" s="649"/>
      <c r="Y22" s="649"/>
      <c r="Z22" s="860"/>
      <c r="AA22" s="860"/>
      <c r="AB22" s="860"/>
      <c r="AC22" s="860"/>
      <c r="AD22" s="860"/>
      <c r="AE22" s="860"/>
      <c r="AF22" s="860"/>
    </row>
    <row r="23" ht="29.55" spans="1:30">
      <c r="A23" s="744" t="s">
        <v>810</v>
      </c>
      <c r="B23" s="745" t="s">
        <v>1646</v>
      </c>
      <c r="C23" s="7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v>
      </c>
      <c r="D23" s="746" t="s">
        <v>1647</v>
      </c>
      <c r="E23" s="747">
        <v>44197</v>
      </c>
      <c r="F23" s="746" t="s">
        <v>1648</v>
      </c>
      <c r="G23" s="748">
        <f>项目基本情况!D3</f>
        <v>44771</v>
      </c>
      <c r="H23" s="749" t="s">
        <v>1649</v>
      </c>
      <c r="I23" s="861" t="str">
        <f>IF(H23="季度增幅（自定义）",SUMIF(N25:N28,E2,O25:O28),"")</f>
        <v/>
      </c>
      <c r="J23" s="862" t="s">
        <v>1650</v>
      </c>
      <c r="K23" s="860"/>
      <c r="L23" s="863" t="s">
        <v>1651</v>
      </c>
      <c r="M23" s="864">
        <f>ROUND(SUMIF(地价!B2:G2,E2,地价!B13:G13),0)</f>
        <v>348</v>
      </c>
      <c r="N23" s="673" t="s">
        <v>1652</v>
      </c>
      <c r="O23" s="865">
        <f>ROUNDDOWN(DATEDIF(E23,G23,"M")/3,0)</f>
        <v>6</v>
      </c>
      <c r="P23" s="649"/>
      <c r="Q23" s="649"/>
      <c r="R23" s="649"/>
      <c r="S23" s="649"/>
      <c r="T23" s="649"/>
      <c r="U23" s="649"/>
      <c r="V23" s="649"/>
      <c r="W23" s="649"/>
      <c r="X23" s="649"/>
      <c r="Y23" s="649"/>
      <c r="Z23" s="860"/>
      <c r="AA23" s="860"/>
      <c r="AB23" s="860"/>
      <c r="AC23" s="860"/>
      <c r="AD23" s="860"/>
    </row>
    <row r="24" s="648" customFormat="1" ht="24.75" spans="1:32">
      <c r="A24" s="750" t="s">
        <v>813</v>
      </c>
      <c r="B24" s="751" t="s">
        <v>1653</v>
      </c>
      <c r="C24" s="751">
        <f>ROUND(POWER(1+G24,J24-I24)*(POWER(1+G24,I24)-1)/(POWER(1+G24,J24)-1),4)</f>
        <v>0.8079</v>
      </c>
      <c r="D24" s="752" t="s">
        <v>1654</v>
      </c>
      <c r="E24" s="752">
        <f>存贷款利率!E20/100</f>
        <v>0.0435</v>
      </c>
      <c r="F24" s="752" t="s">
        <v>1655</v>
      </c>
      <c r="G24" s="753">
        <f>SUMIF(M30:Q30,E2,M33:Q33)</f>
        <v>0.055</v>
      </c>
      <c r="H24" s="752" t="s">
        <v>1656</v>
      </c>
      <c r="I24" s="866">
        <f>项目基本情况!F15</f>
        <v>26.07</v>
      </c>
      <c r="J24" s="867">
        <f>IF(E2="住宅",70,IF(E2="商业",40,50))</f>
        <v>50</v>
      </c>
      <c r="K24" s="860"/>
      <c r="L24" s="868" t="s">
        <v>1657</v>
      </c>
      <c r="M24" s="869">
        <f>ROUND(SUMPRODUCT((地价!A4:A13=YEAR(G23)&amp;"-"&amp;ROUNDUP(MONTH(G23)/3,0))*(地价!B2:G2=E2)*(地价!B4:G13)),0)</f>
        <v>354</v>
      </c>
      <c r="N24" s="870" t="s">
        <v>1658</v>
      </c>
      <c r="O24" s="871" t="s">
        <v>1659</v>
      </c>
      <c r="P24" s="872" t="s">
        <v>1660</v>
      </c>
      <c r="R24" s="649"/>
      <c r="S24" s="649"/>
      <c r="T24" s="649"/>
      <c r="U24" s="649"/>
      <c r="V24" s="649"/>
      <c r="W24" s="649"/>
      <c r="X24" s="649"/>
      <c r="Y24" s="649"/>
      <c r="Z24" s="860"/>
      <c r="AA24" s="860"/>
      <c r="AB24" s="860"/>
      <c r="AC24" s="860"/>
      <c r="AD24" s="860"/>
      <c r="AE24" s="860"/>
      <c r="AF24" s="860"/>
    </row>
    <row r="25" ht="14.4" spans="1:30">
      <c r="A25" s="754" t="s">
        <v>835</v>
      </c>
      <c r="B25" s="755" t="s">
        <v>1661</v>
      </c>
      <c r="C25" s="756">
        <f>IF(B25="容积率修正",IF(G3&lt;10,D26,J26),C27)</f>
        <v>1</v>
      </c>
      <c r="D25" s="757"/>
      <c r="E25" s="757"/>
      <c r="F25" s="757"/>
      <c r="G25" s="757"/>
      <c r="H25" s="757"/>
      <c r="I25" s="757"/>
      <c r="J25" s="873"/>
      <c r="K25" s="860"/>
      <c r="L25" s="648"/>
      <c r="M25" s="648"/>
      <c r="N25" s="874" t="s">
        <v>1662</v>
      </c>
      <c r="O25" s="875"/>
      <c r="P25" s="876">
        <f>SUMPRODUCT((地价!A3:A13=YEAR(G23)&amp;"-"&amp;ROUNDUP(MONTH(G23)/3,0))*(地价!AF2:AK2=N25)*(地价!AF3:AK13))</f>
        <v>0.0039</v>
      </c>
      <c r="Q25" s="648"/>
      <c r="R25" s="649"/>
      <c r="S25" s="649"/>
      <c r="T25" s="649"/>
      <c r="U25" s="649"/>
      <c r="V25" s="649"/>
      <c r="W25" s="649"/>
      <c r="X25" s="649"/>
      <c r="Y25" s="649"/>
      <c r="Z25" s="860"/>
      <c r="AA25" s="860"/>
      <c r="AB25" s="860"/>
      <c r="AC25" s="860"/>
      <c r="AD25" s="860"/>
    </row>
    <row r="26" ht="14.4" spans="1:30">
      <c r="A26" s="758" t="s">
        <v>1663</v>
      </c>
      <c r="B26" s="759" t="s">
        <v>1664</v>
      </c>
      <c r="C26" s="759" t="s">
        <v>1665</v>
      </c>
      <c r="D26" s="759">
        <f>IF(E26=G26,F26,IF(G3&lt;10,ROUND(F26+(H26-F26)*(G3-E26)/(G26-E26),4),"——"))</f>
        <v>1</v>
      </c>
      <c r="E26" s="759">
        <f>ROUNDDOWN(G3,1)</f>
        <v>3.5</v>
      </c>
      <c r="F26" s="7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9">
        <f>ROUNDUP(G3,1)</f>
        <v>3.5</v>
      </c>
      <c r="H26" s="7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59" t="s">
        <v>1666</v>
      </c>
      <c r="J26" s="877" t="str">
        <f>IF(G3&gt;=10,D117,"——")</f>
        <v>——</v>
      </c>
      <c r="K26" s="860"/>
      <c r="L26" s="648"/>
      <c r="M26" s="648"/>
      <c r="N26" s="874" t="s">
        <v>1667</v>
      </c>
      <c r="O26" s="875"/>
      <c r="P26" s="876">
        <f>SUMPRODUCT((地价!A3:A13=YEAR(G23)&amp;"-"&amp;ROUNDUP(MONTH(G23)/3,0))*(地价!AF2:AK2=N26)*(地价!AF3:AK13))</f>
        <v>0.0039</v>
      </c>
      <c r="Q26" s="648"/>
      <c r="R26" s="649"/>
      <c r="S26" s="649"/>
      <c r="T26" s="649"/>
      <c r="U26" s="649"/>
      <c r="V26" s="649"/>
      <c r="W26" s="649"/>
      <c r="X26" s="649"/>
      <c r="Y26" s="649"/>
      <c r="Z26" s="860"/>
      <c r="AA26" s="860"/>
      <c r="AB26" s="860"/>
      <c r="AC26" s="860"/>
      <c r="AD26" s="860"/>
    </row>
    <row r="27" ht="15.15" spans="1:30">
      <c r="A27" s="758" t="s">
        <v>1668</v>
      </c>
      <c r="B27" s="760" t="s">
        <v>1669</v>
      </c>
      <c r="C27" s="761">
        <f>ROUND(IF(I3&lt;6,SUMPRODUCT((B107:B111=I3)*(C106:N106=G2)*(C107:N111)),SUMIF(C106:N106,G2,C113:N113)),4)</f>
        <v>0</v>
      </c>
      <c r="D27" s="710"/>
      <c r="E27" s="710"/>
      <c r="F27" s="762"/>
      <c r="G27" s="729"/>
      <c r="H27" s="763"/>
      <c r="I27" s="760"/>
      <c r="J27" s="878"/>
      <c r="N27" s="874" t="s">
        <v>1670</v>
      </c>
      <c r="O27" s="875"/>
      <c r="P27" s="876">
        <f>SUMPRODUCT((地价!A3:A13=YEAR(G23)&amp;"-"&amp;ROUNDUP(MONTH(G23)/3,0))*(地价!AF2:AK2=N27)*(地价!AF3:AK13))</f>
        <v>0.0093</v>
      </c>
      <c r="R27" s="649"/>
      <c r="S27" s="649"/>
      <c r="T27" s="649"/>
      <c r="U27" s="649"/>
      <c r="V27" s="649"/>
      <c r="W27" s="649"/>
      <c r="X27" s="649"/>
      <c r="Y27" s="649"/>
      <c r="Z27" s="860"/>
      <c r="AA27" s="860"/>
      <c r="AB27" s="860"/>
      <c r="AC27" s="860"/>
      <c r="AD27" s="860"/>
    </row>
    <row r="28" ht="15.15" spans="1:30">
      <c r="A28" s="750" t="s">
        <v>1671</v>
      </c>
      <c r="B28" s="745" t="s">
        <v>1672</v>
      </c>
      <c r="C28" s="745">
        <f>SUMIF(A48:A102,E2,B48:B102)</f>
        <v>1.0495</v>
      </c>
      <c r="D28" s="764"/>
      <c r="E28" s="746"/>
      <c r="F28" s="746"/>
      <c r="G28" s="746"/>
      <c r="H28" s="746"/>
      <c r="I28" s="746"/>
      <c r="J28" s="879"/>
      <c r="K28" s="860"/>
      <c r="L28" s="648"/>
      <c r="M28" s="648"/>
      <c r="N28" s="880" t="s">
        <v>1673</v>
      </c>
      <c r="O28" s="881"/>
      <c r="P28" s="882">
        <f>SUMPRODUCT((地价!A3:A13=YEAR(G23)&amp;"-"&amp;ROUNDUP(MONTH(G23)/3,0))*(地价!AF2:AK2=N28)*(地价!AF3:AK13))</f>
        <v>0.0043</v>
      </c>
      <c r="Q28" s="648"/>
      <c r="R28" s="649"/>
      <c r="S28" s="649"/>
      <c r="T28" s="649"/>
      <c r="U28" s="649"/>
      <c r="V28" s="649"/>
      <c r="W28" s="649"/>
      <c r="X28" s="649"/>
      <c r="Y28" s="649"/>
      <c r="Z28" s="860"/>
      <c r="AA28" s="860"/>
      <c r="AB28" s="860"/>
      <c r="AC28" s="860"/>
      <c r="AD28" s="860"/>
    </row>
    <row r="29" ht="15.15" spans="1:30">
      <c r="A29" s="750" t="s">
        <v>1674</v>
      </c>
      <c r="B29" s="765" t="s">
        <v>1675</v>
      </c>
      <c r="C29" s="766"/>
      <c r="D29" s="767"/>
      <c r="E29" s="767"/>
      <c r="F29" s="768"/>
      <c r="G29" s="767"/>
      <c r="H29" s="767"/>
      <c r="I29" s="767"/>
      <c r="J29" s="883"/>
      <c r="N29" s="884" t="s">
        <v>288</v>
      </c>
      <c r="O29" s="885"/>
      <c r="P29" s="886">
        <f>SUMPRODUCT((地价!A3:A13=YEAR(G23)&amp;"-"&amp;ROUNDUP(MONTH(G23)/3,0))*(地价!AF2:AK2=N29)*(地价!AF3:AK13))</f>
        <v>0.0039</v>
      </c>
      <c r="R29" s="649"/>
      <c r="S29" s="649"/>
      <c r="T29" s="649"/>
      <c r="U29" s="649"/>
      <c r="V29" s="649"/>
      <c r="W29" s="649"/>
      <c r="X29" s="649"/>
      <c r="Y29" s="649"/>
      <c r="Z29" s="860"/>
      <c r="AA29" s="860"/>
      <c r="AB29" s="860"/>
      <c r="AC29" s="860"/>
      <c r="AD29" s="860"/>
    </row>
    <row r="30" ht="14.4" spans="1:30">
      <c r="A30" s="769"/>
      <c r="B30" s="759" t="s">
        <v>1676</v>
      </c>
      <c r="C30" s="770">
        <f>IF(B25="容积率修正",E33+SUM(E37:E42),SUM(V2:V16)+SUM(E37:E42))</f>
        <v>484</v>
      </c>
      <c r="D30" s="771"/>
      <c r="E30" s="772"/>
      <c r="F30" s="773"/>
      <c r="G30" s="772"/>
      <c r="H30" s="772"/>
      <c r="I30" s="772"/>
      <c r="J30" s="887"/>
      <c r="L30" s="888" t="s">
        <v>1562</v>
      </c>
      <c r="M30" s="677" t="s">
        <v>1677</v>
      </c>
      <c r="N30" s="677" t="s">
        <v>1678</v>
      </c>
      <c r="O30" s="677" t="s">
        <v>1679</v>
      </c>
      <c r="P30" s="889" t="s">
        <v>1680</v>
      </c>
      <c r="Q30" s="889" t="s">
        <v>288</v>
      </c>
      <c r="R30" s="649"/>
      <c r="S30" s="649"/>
      <c r="T30" s="649"/>
      <c r="U30" s="649"/>
      <c r="V30" s="649"/>
      <c r="W30" s="649"/>
      <c r="X30" s="649"/>
      <c r="Y30" s="649"/>
      <c r="Z30" s="860"/>
      <c r="AA30" s="860"/>
      <c r="AB30" s="860"/>
      <c r="AC30" s="860"/>
      <c r="AD30" s="860"/>
    </row>
    <row r="31" ht="15.15" spans="1:30">
      <c r="A31" s="769"/>
      <c r="B31" s="774" t="s">
        <v>1681</v>
      </c>
      <c r="C31" s="775">
        <f>E34+SUM(I37:I42)</f>
        <v>0</v>
      </c>
      <c r="D31" s="776"/>
      <c r="E31" s="777"/>
      <c r="F31" s="778"/>
      <c r="G31" s="777"/>
      <c r="H31" s="777"/>
      <c r="I31" s="777"/>
      <c r="J31" s="890"/>
      <c r="L31" s="891" t="s">
        <v>1682</v>
      </c>
      <c r="M31" s="654">
        <v>0.25</v>
      </c>
      <c r="N31" s="654">
        <v>0.2</v>
      </c>
      <c r="O31" s="654">
        <v>0.15</v>
      </c>
      <c r="P31" s="815">
        <v>0.1</v>
      </c>
      <c r="Q31" s="815">
        <v>0.15</v>
      </c>
      <c r="R31" s="649"/>
      <c r="S31" s="649"/>
      <c r="T31" s="649"/>
      <c r="U31" s="649"/>
      <c r="V31" s="649"/>
      <c r="W31" s="649"/>
      <c r="X31" s="649"/>
      <c r="Y31" s="649"/>
      <c r="Z31" s="860"/>
      <c r="AA31" s="860"/>
      <c r="AB31" s="860"/>
      <c r="AC31" s="860"/>
      <c r="AD31" s="860"/>
    </row>
    <row r="32" ht="15.15" spans="1:30">
      <c r="A32" s="750"/>
      <c r="B32" s="779" t="s">
        <v>1683</v>
      </c>
      <c r="C32" s="780" t="s">
        <v>1684</v>
      </c>
      <c r="D32" s="780" t="s">
        <v>467</v>
      </c>
      <c r="E32" s="765" t="s">
        <v>1685</v>
      </c>
      <c r="F32" s="676"/>
      <c r="G32" s="698"/>
      <c r="H32" s="698"/>
      <c r="I32" s="698"/>
      <c r="J32" s="847"/>
      <c r="L32" s="892" t="s">
        <v>1655</v>
      </c>
      <c r="M32" s="735">
        <f>ROUND($E$24*(1+M31),3)</f>
        <v>0.054</v>
      </c>
      <c r="N32" s="735">
        <f>ROUND($E$24*(1+N31),3)</f>
        <v>0.052</v>
      </c>
      <c r="O32" s="735">
        <f>ROUND($E$24*(1+O31),3)</f>
        <v>0.05</v>
      </c>
      <c r="P32" s="893">
        <f>ROUND($E$24*(1+P31),3)</f>
        <v>0.048</v>
      </c>
      <c r="Q32" s="893">
        <f>ROUND($E$24*(1+Q31),3)</f>
        <v>0.05</v>
      </c>
      <c r="R32" s="649"/>
      <c r="S32" s="649"/>
      <c r="T32" s="649"/>
      <c r="U32" s="649"/>
      <c r="V32" s="649"/>
      <c r="W32" s="649"/>
      <c r="X32" s="649"/>
      <c r="Y32" s="649"/>
      <c r="Z32" s="860"/>
      <c r="AA32" s="860"/>
      <c r="AB32" s="860"/>
      <c r="AC32" s="860"/>
      <c r="AD32" s="860"/>
    </row>
    <row r="33" ht="13.8" spans="1:30">
      <c r="A33" s="680"/>
      <c r="B33" s="781" t="s">
        <v>1686</v>
      </c>
      <c r="C33" s="782">
        <f>ROUND(C5*C22*C23*C24*C25*C28,0)</f>
        <v>24358</v>
      </c>
      <c r="D33" s="783">
        <f>198.65</f>
        <v>198.65</v>
      </c>
      <c r="E33" s="784">
        <f>ROUND(C33*D33/10000,0)</f>
        <v>484</v>
      </c>
      <c r="F33" s="785" t="s">
        <v>1687</v>
      </c>
      <c r="G33" s="786"/>
      <c r="H33" s="786"/>
      <c r="I33" s="786"/>
      <c r="J33" s="894"/>
      <c r="L33" s="895" t="s">
        <v>1688</v>
      </c>
      <c r="M33" s="896">
        <v>0.055</v>
      </c>
      <c r="N33" s="896">
        <v>0.055</v>
      </c>
      <c r="O33" s="896">
        <v>0.05</v>
      </c>
      <c r="P33" s="896">
        <v>0.05</v>
      </c>
      <c r="Q33" s="896">
        <v>0.05</v>
      </c>
      <c r="R33" s="649"/>
      <c r="S33" s="649"/>
      <c r="T33" s="649"/>
      <c r="U33" s="649"/>
      <c r="V33" s="649"/>
      <c r="W33" s="649"/>
      <c r="X33" s="649"/>
      <c r="Y33" s="649"/>
      <c r="Z33" s="860"/>
      <c r="AA33" s="860"/>
      <c r="AB33" s="860"/>
      <c r="AC33" s="860"/>
      <c r="AD33" s="860"/>
    </row>
    <row r="34" ht="25.95" spans="1:30">
      <c r="A34" s="732"/>
      <c r="B34" s="738" t="s">
        <v>1689</v>
      </c>
      <c r="C34" s="735">
        <f>ROUND(IF(E2="工业",C33*M42,IF(B25="楼层修正",SUM(V2:V16)*M41*10000/D34,C33*M41)),0)</f>
        <v>6090</v>
      </c>
      <c r="D34" s="787"/>
      <c r="E34" s="784">
        <f>ROUND(IF(B25="楼层修正",SUM(V2:V16)*M41,C34*D34/10000),0)</f>
        <v>0</v>
      </c>
      <c r="F34" s="733" t="s">
        <v>1690</v>
      </c>
      <c r="G34" s="788"/>
      <c r="H34" s="788"/>
      <c r="I34" s="788"/>
      <c r="J34" s="897"/>
      <c r="L34" s="895" t="s">
        <v>1691</v>
      </c>
      <c r="M34" s="896">
        <v>0.065</v>
      </c>
      <c r="N34" s="896">
        <v>0.065</v>
      </c>
      <c r="O34" s="896">
        <v>0.06</v>
      </c>
      <c r="P34" s="896">
        <v>0.06</v>
      </c>
      <c r="Q34" s="896">
        <v>0.06</v>
      </c>
      <c r="R34" s="649"/>
      <c r="S34" s="649"/>
      <c r="T34" s="649"/>
      <c r="U34" s="649"/>
      <c r="V34" s="649"/>
      <c r="W34" s="649"/>
      <c r="X34" s="649"/>
      <c r="Y34" s="649"/>
      <c r="Z34" s="860"/>
      <c r="AA34" s="860"/>
      <c r="AB34" s="860"/>
      <c r="AC34" s="860"/>
      <c r="AD34" s="860"/>
    </row>
    <row r="35" spans="1:26">
      <c r="A35" s="789"/>
      <c r="B35" s="790" t="s">
        <v>1692</v>
      </c>
      <c r="C35" s="791" t="s">
        <v>1693</v>
      </c>
      <c r="D35" s="698"/>
      <c r="E35" s="791"/>
      <c r="F35" s="791"/>
      <c r="G35" s="697" t="s">
        <v>1690</v>
      </c>
      <c r="H35" s="698"/>
      <c r="I35" s="898"/>
      <c r="J35" s="847"/>
      <c r="L35" s="649"/>
      <c r="M35" s="649"/>
      <c r="N35" s="649"/>
      <c r="O35" s="649"/>
      <c r="P35" s="649"/>
      <c r="Q35" s="649"/>
      <c r="R35" s="649"/>
      <c r="S35" s="649"/>
      <c r="T35" s="649"/>
      <c r="U35" s="649"/>
      <c r="V35" s="649"/>
      <c r="W35" s="649"/>
      <c r="X35" s="649"/>
      <c r="Y35" s="649"/>
      <c r="Z35" s="649"/>
    </row>
    <row r="36" ht="24.75" spans="1:26">
      <c r="A36" s="680"/>
      <c r="B36" s="792"/>
      <c r="C36" s="793" t="s">
        <v>1684</v>
      </c>
      <c r="D36" s="794" t="s">
        <v>467</v>
      </c>
      <c r="E36" s="794" t="s">
        <v>1685</v>
      </c>
      <c r="F36" s="654" t="s">
        <v>1694</v>
      </c>
      <c r="G36" s="795" t="s">
        <v>1684</v>
      </c>
      <c r="H36" s="795" t="s">
        <v>467</v>
      </c>
      <c r="I36" s="795" t="s">
        <v>1685</v>
      </c>
      <c r="J36" s="302"/>
      <c r="K36" s="649" t="s">
        <v>1695</v>
      </c>
      <c r="L36" s="649">
        <v>0.037</v>
      </c>
      <c r="M36" s="735">
        <f>ROUND($L$36*(1+M31),3)</f>
        <v>0.046</v>
      </c>
      <c r="N36" s="735">
        <f>ROUND($L$36*(1+N31),3)</f>
        <v>0.044</v>
      </c>
      <c r="O36" s="735">
        <f>ROUND($L$36*(1+O31),3)</f>
        <v>0.043</v>
      </c>
      <c r="P36" s="735">
        <f>ROUND($L$36*(1+P31),3)</f>
        <v>0.041</v>
      </c>
      <c r="Q36" s="735">
        <f>ROUND($L$36*(1+Q31),3)</f>
        <v>0.043</v>
      </c>
      <c r="R36" s="649"/>
      <c r="S36" s="649"/>
      <c r="T36" s="649"/>
      <c r="U36" s="649"/>
      <c r="V36" s="649"/>
      <c r="W36" s="649"/>
      <c r="X36" s="649"/>
      <c r="Y36" s="649"/>
      <c r="Z36" s="649"/>
    </row>
    <row r="37" ht="24.75" spans="1:26">
      <c r="A37" s="796"/>
      <c r="B37" s="797" t="s">
        <v>1696</v>
      </c>
      <c r="C37" s="782">
        <f>ROUND(D5*C22*C23*C24*C28*F37,0)</f>
        <v>16554</v>
      </c>
      <c r="D37" s="783"/>
      <c r="E37" s="654">
        <f>ROUND(C37*D37/10000,0)</f>
        <v>0</v>
      </c>
      <c r="F37" s="654">
        <f>SUMIF(修正!A57:A68,G2,修正!B57:B68)</f>
        <v>0.7</v>
      </c>
      <c r="G37" s="654">
        <f>ROUND(IF(E2="工业",C37*$M$42,C37*$M$41),0)</f>
        <v>4139</v>
      </c>
      <c r="H37" s="654">
        <f>D37</f>
        <v>0</v>
      </c>
      <c r="I37" s="654">
        <f>ROUND(G37*H37/10000,0)</f>
        <v>0</v>
      </c>
      <c r="J37" s="899" t="s">
        <v>1697</v>
      </c>
      <c r="K37" s="900" t="s">
        <v>1698</v>
      </c>
      <c r="L37" s="649">
        <f>L36+K38</f>
        <v>0.042</v>
      </c>
      <c r="M37" s="735">
        <f>ROUND($L$37*(1+M31),3)</f>
        <v>0.053</v>
      </c>
      <c r="N37" s="735">
        <f t="shared" ref="N37:Q37" si="3">ROUND($L$37*(1+N31),3)</f>
        <v>0.05</v>
      </c>
      <c r="O37" s="735">
        <f t="shared" si="3"/>
        <v>0.048</v>
      </c>
      <c r="P37" s="735">
        <f t="shared" si="3"/>
        <v>0.046</v>
      </c>
      <c r="Q37" s="735">
        <f t="shared" si="3"/>
        <v>0.048</v>
      </c>
      <c r="R37" s="649"/>
      <c r="S37" s="649"/>
      <c r="T37" s="649"/>
      <c r="U37" s="649"/>
      <c r="V37" s="649"/>
      <c r="W37" s="649"/>
      <c r="X37" s="649"/>
      <c r="Y37" s="649"/>
      <c r="Z37" s="649"/>
    </row>
    <row r="38" spans="1:26">
      <c r="A38" s="798"/>
      <c r="B38" s="701" t="s">
        <v>1699</v>
      </c>
      <c r="C38" s="782">
        <f>ROUND(D5*C22*C23*C24*C28*F38,0)</f>
        <v>9459</v>
      </c>
      <c r="D38" s="783"/>
      <c r="E38" s="654">
        <f t="shared" ref="E38:E42" si="4">ROUND(C38*D38/10000,0)</f>
        <v>0</v>
      </c>
      <c r="F38" s="654">
        <f>SUMIF(修正!A57:A68,G2,修正!C57:C68)</f>
        <v>0.4</v>
      </c>
      <c r="G38" s="654">
        <f>ROUND(IF(E2="工业",C38*$M$42,C38*$M$41),0)</f>
        <v>2365</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1700</v>
      </c>
      <c r="C39" s="782">
        <f>ROUND(D5*C22*C23*C24*C28*F39,0)</f>
        <v>7094</v>
      </c>
      <c r="D39" s="783"/>
      <c r="E39" s="654">
        <f t="shared" si="4"/>
        <v>0</v>
      </c>
      <c r="F39" s="654">
        <f>SUMIF(修正!A57:A68,G2,修正!D57:D68)</f>
        <v>0.3</v>
      </c>
      <c r="G39" s="654">
        <f>ROUND(IF(E2="工业",C39*$M$42,C39*$M$41),0)</f>
        <v>1774</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1701</v>
      </c>
      <c r="C40" s="654">
        <f>ROUND(D5*C22*C23*C24*C28*F40,0)</f>
        <v>7094</v>
      </c>
      <c r="D40" s="783"/>
      <c r="E40" s="654">
        <f t="shared" si="4"/>
        <v>0</v>
      </c>
      <c r="F40" s="782">
        <f>SUMIF(修正!A57:A68,G2,修正!E57:E68)</f>
        <v>0.3</v>
      </c>
      <c r="G40" s="654">
        <f>ROUND(IF(E2="工业",C40*$M$42,C40*$M$41),0)</f>
        <v>1774</v>
      </c>
      <c r="H40" s="654">
        <f t="shared" si="5"/>
        <v>0</v>
      </c>
      <c r="I40" s="654">
        <f t="shared" si="6"/>
        <v>0</v>
      </c>
      <c r="J40" s="901"/>
      <c r="L40" s="902" t="s">
        <v>1702</v>
      </c>
      <c r="M40" s="841"/>
    </row>
    <row r="41" s="649" customFormat="1" spans="1:13">
      <c r="A41" s="799"/>
      <c r="B41" s="701" t="s">
        <v>1703</v>
      </c>
      <c r="C41" s="654">
        <f>ROUND(D5*C22*C23*C44*C28*F41,0)</f>
        <v>0</v>
      </c>
      <c r="D41" s="783"/>
      <c r="E41" s="654">
        <f t="shared" si="4"/>
        <v>0</v>
      </c>
      <c r="F41" s="782">
        <f>SUMIF(修正!A57:A68,G2,修正!F57:F68)</f>
        <v>0.3</v>
      </c>
      <c r="G41" s="654">
        <f>ROUND(IF(E2="工业",C41*$M$42,C41*$M$41),0)</f>
        <v>0</v>
      </c>
      <c r="H41" s="654">
        <f t="shared" si="5"/>
        <v>0</v>
      </c>
      <c r="I41" s="654">
        <f t="shared" si="6"/>
        <v>0</v>
      </c>
      <c r="J41" s="901"/>
      <c r="L41" s="903" t="s">
        <v>1704</v>
      </c>
      <c r="M41" s="904">
        <v>0.25</v>
      </c>
    </row>
    <row r="42" s="649" customFormat="1" ht="13.95" spans="1:13">
      <c r="A42" s="732"/>
      <c r="B42" s="800" t="s">
        <v>1705</v>
      </c>
      <c r="C42" s="735">
        <f>ROUND(D5*C22*C23*C44*C28*F42,0)</f>
        <v>0</v>
      </c>
      <c r="D42" s="787"/>
      <c r="E42" s="735">
        <f t="shared" si="4"/>
        <v>0</v>
      </c>
      <c r="F42" s="801">
        <f>SUMIF(修正!A57:A68,G2,修正!G57:G68)</f>
        <v>0.2</v>
      </c>
      <c r="G42" s="735">
        <f>ROUND(IF(E2="工业",C42*$M$42,C42*$M$41),0)</f>
        <v>0</v>
      </c>
      <c r="H42" s="735">
        <f t="shared" si="5"/>
        <v>0</v>
      </c>
      <c r="I42" s="735">
        <f t="shared" si="6"/>
        <v>0</v>
      </c>
      <c r="J42" s="890"/>
      <c r="L42" s="892" t="s">
        <v>1680</v>
      </c>
      <c r="M42" s="893">
        <v>0.15</v>
      </c>
    </row>
    <row r="43" s="649" customFormat="1"/>
    <row r="44" s="649" customFormat="1" spans="2:8">
      <c r="B44" s="719" t="s">
        <v>1706</v>
      </c>
      <c r="C44" s="654">
        <f>ROUND(POWER(1+E44,H44-G44)*(POWER(1+E44,G44)-1)/(POWER(1+E44,H44)-1),4)</f>
        <v>0</v>
      </c>
      <c r="D44" s="654" t="s">
        <v>1655</v>
      </c>
      <c r="E44" s="802">
        <f>G24</f>
        <v>0.055</v>
      </c>
      <c r="F44" s="654" t="s">
        <v>1656</v>
      </c>
      <c r="G44" s="803"/>
      <c r="H44" s="654">
        <v>50</v>
      </c>
    </row>
    <row r="45" s="649" customFormat="1"/>
    <row r="46" s="649" customFormat="1" spans="6:6">
      <c r="F46" s="649">
        <f>D33*C33</f>
        <v>4838716.7</v>
      </c>
    </row>
    <row r="47" s="649" customFormat="1"/>
    <row r="48" s="649" customFormat="1" ht="15.15" spans="1:13">
      <c r="A48" s="804" t="s">
        <v>1707</v>
      </c>
      <c r="B48" s="805"/>
      <c r="C48" s="806"/>
      <c r="D48" s="806"/>
      <c r="E48" s="806"/>
      <c r="F48" s="807"/>
      <c r="G48" s="807"/>
      <c r="H48" s="807"/>
      <c r="I48" s="807"/>
      <c r="J48" s="807"/>
      <c r="K48" s="807"/>
      <c r="L48" s="807"/>
      <c r="M48" s="807"/>
    </row>
    <row r="49" s="649" customFormat="1" ht="14.4" spans="1:13">
      <c r="A49" s="808" t="s">
        <v>1708</v>
      </c>
      <c r="B49" s="809">
        <f>1+E51</f>
        <v>1</v>
      </c>
      <c r="C49" s="810"/>
      <c r="D49" s="811"/>
      <c r="E49" s="812"/>
      <c r="F49" s="813"/>
      <c r="G49" s="807"/>
      <c r="H49" s="807"/>
      <c r="I49" s="807"/>
      <c r="J49" s="807"/>
      <c r="K49" s="807"/>
      <c r="L49" s="807"/>
      <c r="M49" s="807"/>
    </row>
    <row r="50" s="649" customFormat="1" ht="25.2" spans="1:14">
      <c r="A50" s="814" t="s">
        <v>1709</v>
      </c>
      <c r="B50" s="802" t="s">
        <v>1710</v>
      </c>
      <c r="C50" s="802" t="s">
        <v>1711</v>
      </c>
      <c r="D50" s="802" t="s">
        <v>1712</v>
      </c>
      <c r="E50" s="815" t="s">
        <v>1713</v>
      </c>
      <c r="F50" s="816" t="s">
        <v>1714</v>
      </c>
      <c r="G50" s="817" t="s">
        <v>1629</v>
      </c>
      <c r="H50" s="818" t="s">
        <v>1715</v>
      </c>
      <c r="I50" s="802" t="s">
        <v>1716</v>
      </c>
      <c r="J50" s="905" t="s">
        <v>1437</v>
      </c>
      <c r="K50" s="905" t="s">
        <v>1438</v>
      </c>
      <c r="L50" s="905" t="s">
        <v>1439</v>
      </c>
      <c r="M50" s="905" t="s">
        <v>1440</v>
      </c>
      <c r="N50" s="905" t="s">
        <v>1441</v>
      </c>
    </row>
    <row r="51" s="649" customFormat="1" ht="37.2" spans="1:14">
      <c r="A51" s="814" t="s">
        <v>1717</v>
      </c>
      <c r="B51" s="802" t="str">
        <f>估价对象房地状况!C4</f>
        <v>估价对象位于XX商圈，周边商业氛围成熟，人流量大，商业繁华度好</v>
      </c>
      <c r="C51" s="706"/>
      <c r="D51" s="802">
        <f t="shared" ref="D51:D59" si="7">SUMIF($J$50:$N$50,C51,J51:N51)</f>
        <v>0</v>
      </c>
      <c r="E51" s="819">
        <f>ROUND(SUM(D51:D59),4)</f>
        <v>0</v>
      </c>
      <c r="F51" s="710" t="str">
        <f>IF(E2="商业",SUMIF(L1:L12,G2,N1:N12),"——")</f>
        <v>——</v>
      </c>
      <c r="G51" s="820"/>
      <c r="H51" s="821" t="str">
        <f t="shared" ref="H51:H59" si="8">IFERROR(ROUNDDOWN($F$51*I51/2,4),"——")</f>
        <v>——</v>
      </c>
      <c r="I51" s="802">
        <v>0.3</v>
      </c>
      <c r="J51" s="759">
        <f t="shared" ref="J51:J59" si="9">K51+$G51</f>
        <v>0</v>
      </c>
      <c r="K51" s="759">
        <f t="shared" ref="K51:K59" si="10">$L51+$G51</f>
        <v>0</v>
      </c>
      <c r="L51" s="759">
        <v>0</v>
      </c>
      <c r="M51" s="759">
        <f t="shared" ref="M51:N59" si="11">L51-$G51</f>
        <v>0</v>
      </c>
      <c r="N51" s="759">
        <f t="shared" si="11"/>
        <v>0</v>
      </c>
    </row>
    <row r="52" s="649" customFormat="1" ht="48" spans="1:14">
      <c r="A52" s="814" t="s">
        <v>1718</v>
      </c>
      <c r="B52" s="802" t="str">
        <f>估价对象房地状况!C18</f>
        <v>估价对象周边道路状况、公共交通通达情况、停车便捷程度，综合评价交通便捷度较好</v>
      </c>
      <c r="C52" s="706"/>
      <c r="D52" s="802">
        <f t="shared" si="7"/>
        <v>0</v>
      </c>
      <c r="E52" s="822"/>
      <c r="F52" s="772"/>
      <c r="G52" s="820"/>
      <c r="H52" s="821" t="str">
        <f t="shared" si="8"/>
        <v>——</v>
      </c>
      <c r="I52" s="802">
        <v>0.22</v>
      </c>
      <c r="J52" s="759">
        <f t="shared" si="9"/>
        <v>0</v>
      </c>
      <c r="K52" s="759">
        <f t="shared" si="10"/>
        <v>0</v>
      </c>
      <c r="L52" s="759">
        <v>0</v>
      </c>
      <c r="M52" s="759">
        <f t="shared" si="11"/>
        <v>0</v>
      </c>
      <c r="N52" s="759">
        <f t="shared" si="11"/>
        <v>0</v>
      </c>
    </row>
    <row r="53" s="649" customFormat="1" ht="48" spans="1:14">
      <c r="A53" s="823" t="s">
        <v>1719</v>
      </c>
      <c r="B53" s="802">
        <f>估价对象房地状况!C19</f>
        <v>0</v>
      </c>
      <c r="C53" s="706"/>
      <c r="D53" s="802">
        <f t="shared" si="7"/>
        <v>0</v>
      </c>
      <c r="E53" s="822"/>
      <c r="F53" s="772"/>
      <c r="G53" s="820"/>
      <c r="H53" s="821" t="str">
        <f t="shared" si="8"/>
        <v>——</v>
      </c>
      <c r="I53" s="802">
        <v>0.12</v>
      </c>
      <c r="J53" s="759">
        <f t="shared" si="9"/>
        <v>0</v>
      </c>
      <c r="K53" s="759">
        <f t="shared" si="10"/>
        <v>0</v>
      </c>
      <c r="L53" s="759">
        <v>0</v>
      </c>
      <c r="M53" s="759">
        <f t="shared" si="11"/>
        <v>0</v>
      </c>
      <c r="N53" s="759">
        <f t="shared" si="11"/>
        <v>0</v>
      </c>
    </row>
    <row r="54" s="649" customFormat="1" ht="37.2" spans="1:14">
      <c r="A54" s="814" t="s">
        <v>1720</v>
      </c>
      <c r="B54" s="824" t="s">
        <v>1721</v>
      </c>
      <c r="C54" s="706"/>
      <c r="D54" s="802">
        <f t="shared" si="7"/>
        <v>0</v>
      </c>
      <c r="E54" s="822"/>
      <c r="F54" s="772"/>
      <c r="G54" s="820"/>
      <c r="H54" s="821" t="str">
        <f t="shared" si="8"/>
        <v>——</v>
      </c>
      <c r="I54" s="802">
        <v>0.05</v>
      </c>
      <c r="J54" s="759">
        <f t="shared" si="9"/>
        <v>0</v>
      </c>
      <c r="K54" s="759">
        <f t="shared" si="10"/>
        <v>0</v>
      </c>
      <c r="L54" s="759">
        <v>0</v>
      </c>
      <c r="M54" s="759">
        <f t="shared" si="11"/>
        <v>0</v>
      </c>
      <c r="N54" s="759">
        <f t="shared" si="11"/>
        <v>0</v>
      </c>
    </row>
    <row r="55" s="649" customFormat="1" ht="24" spans="1:14">
      <c r="A55" s="814" t="s">
        <v>1722</v>
      </c>
      <c r="B55" s="802">
        <f>估价对象房地状况!C24</f>
        <v>0</v>
      </c>
      <c r="C55" s="706"/>
      <c r="D55" s="802">
        <f t="shared" si="7"/>
        <v>0</v>
      </c>
      <c r="E55" s="822"/>
      <c r="F55" s="772"/>
      <c r="G55" s="820"/>
      <c r="H55" s="821" t="str">
        <f t="shared" si="8"/>
        <v>——</v>
      </c>
      <c r="I55" s="802">
        <v>0.08</v>
      </c>
      <c r="J55" s="759">
        <f t="shared" si="9"/>
        <v>0</v>
      </c>
      <c r="K55" s="759">
        <f t="shared" si="10"/>
        <v>0</v>
      </c>
      <c r="L55" s="759">
        <v>0</v>
      </c>
      <c r="M55" s="759">
        <f t="shared" si="11"/>
        <v>0</v>
      </c>
      <c r="N55" s="759">
        <f t="shared" si="11"/>
        <v>0</v>
      </c>
    </row>
    <row r="56" s="649" customFormat="1" ht="36" spans="1:14">
      <c r="A56" s="814" t="s">
        <v>1723</v>
      </c>
      <c r="B56" s="825" t="s">
        <v>1724</v>
      </c>
      <c r="C56" s="706"/>
      <c r="D56" s="802">
        <f t="shared" si="7"/>
        <v>0</v>
      </c>
      <c r="E56" s="822"/>
      <c r="F56" s="772"/>
      <c r="G56" s="820"/>
      <c r="H56" s="821" t="str">
        <f t="shared" si="8"/>
        <v>——</v>
      </c>
      <c r="I56" s="802">
        <v>0.05</v>
      </c>
      <c r="J56" s="759">
        <f t="shared" si="9"/>
        <v>0</v>
      </c>
      <c r="K56" s="759">
        <f t="shared" si="10"/>
        <v>0</v>
      </c>
      <c r="L56" s="759">
        <v>0</v>
      </c>
      <c r="M56" s="759">
        <f t="shared" si="11"/>
        <v>0</v>
      </c>
      <c r="N56" s="759">
        <f t="shared" si="11"/>
        <v>0</v>
      </c>
    </row>
    <row r="57" s="649" customFormat="1" ht="24" spans="1:14">
      <c r="A57" s="826" t="s">
        <v>1725</v>
      </c>
      <c r="B57" s="700" t="str">
        <f>估价对象房地状况!C21</f>
        <v>估价对象所在区域公共配套设施齐备情况</v>
      </c>
      <c r="C57" s="706"/>
      <c r="D57" s="802">
        <f t="shared" si="7"/>
        <v>0</v>
      </c>
      <c r="E57" s="822"/>
      <c r="F57" s="772"/>
      <c r="G57" s="820"/>
      <c r="H57" s="821" t="str">
        <f t="shared" si="8"/>
        <v>——</v>
      </c>
      <c r="I57" s="802">
        <v>0.05</v>
      </c>
      <c r="J57" s="759">
        <f t="shared" si="9"/>
        <v>0</v>
      </c>
      <c r="K57" s="759">
        <f t="shared" si="10"/>
        <v>0</v>
      </c>
      <c r="L57" s="759">
        <v>0</v>
      </c>
      <c r="M57" s="759">
        <f t="shared" si="11"/>
        <v>0</v>
      </c>
      <c r="N57" s="759">
        <f t="shared" si="11"/>
        <v>0</v>
      </c>
    </row>
    <row r="58" s="649" customFormat="1" ht="24" spans="1:14">
      <c r="A58" s="826" t="s">
        <v>1726</v>
      </c>
      <c r="B58" s="802" t="str">
        <f>估价对象房地状况!C22</f>
        <v>估价对象所在区域基础设施水平</v>
      </c>
      <c r="C58" s="706"/>
      <c r="D58" s="802">
        <f t="shared" si="7"/>
        <v>0</v>
      </c>
      <c r="E58" s="822"/>
      <c r="F58" s="772"/>
      <c r="G58" s="820"/>
      <c r="H58" s="821" t="str">
        <f t="shared" si="8"/>
        <v>——</v>
      </c>
      <c r="I58" s="802">
        <v>0.08</v>
      </c>
      <c r="J58" s="759">
        <f t="shared" si="9"/>
        <v>0</v>
      </c>
      <c r="K58" s="759">
        <f t="shared" si="10"/>
        <v>0</v>
      </c>
      <c r="L58" s="759">
        <v>0</v>
      </c>
      <c r="M58" s="759">
        <f t="shared" si="11"/>
        <v>0</v>
      </c>
      <c r="N58" s="759">
        <f t="shared" si="11"/>
        <v>0</v>
      </c>
    </row>
    <row r="59" s="649" customFormat="1" ht="36.75" spans="1:14">
      <c r="A59" s="827" t="s">
        <v>1727</v>
      </c>
      <c r="B59" s="828" t="str">
        <f>估价对象房地状况!C20</f>
        <v>区域自然环境：；人文环境；综合评价环境状况一般</v>
      </c>
      <c r="C59" s="706"/>
      <c r="D59" s="802">
        <f t="shared" si="7"/>
        <v>0</v>
      </c>
      <c r="E59" s="829"/>
      <c r="F59" s="772"/>
      <c r="G59" s="820"/>
      <c r="H59" s="821" t="str">
        <f t="shared" si="8"/>
        <v>——</v>
      </c>
      <c r="I59" s="906">
        <v>0.05</v>
      </c>
      <c r="J59" s="759">
        <f t="shared" si="9"/>
        <v>0</v>
      </c>
      <c r="K59" s="759">
        <f t="shared" si="10"/>
        <v>0</v>
      </c>
      <c r="L59" s="759">
        <v>0</v>
      </c>
      <c r="M59" s="759">
        <f t="shared" si="11"/>
        <v>0</v>
      </c>
      <c r="N59" s="759">
        <f t="shared" si="11"/>
        <v>0</v>
      </c>
    </row>
    <row r="60" s="649" customFormat="1" ht="14.4" spans="1:14">
      <c r="A60" s="808" t="s">
        <v>1728</v>
      </c>
      <c r="B60" s="809">
        <f>1+E62</f>
        <v>1.0495</v>
      </c>
      <c r="C60" s="830"/>
      <c r="D60" s="830"/>
      <c r="E60" s="831"/>
      <c r="F60" s="813"/>
      <c r="G60" s="807"/>
      <c r="H60" s="807"/>
      <c r="I60" s="807"/>
      <c r="J60" s="807"/>
      <c r="K60" s="807"/>
      <c r="L60" s="807"/>
      <c r="M60" s="807"/>
      <c r="N60" s="807"/>
    </row>
    <row r="61" s="649" customFormat="1" ht="25.2" spans="1:14">
      <c r="A61" s="814" t="s">
        <v>1709</v>
      </c>
      <c r="B61" s="802"/>
      <c r="C61" s="802" t="s">
        <v>1711</v>
      </c>
      <c r="D61" s="802" t="s">
        <v>1712</v>
      </c>
      <c r="E61" s="815" t="s">
        <v>1713</v>
      </c>
      <c r="F61" s="816" t="s">
        <v>1729</v>
      </c>
      <c r="G61" s="802" t="s">
        <v>1629</v>
      </c>
      <c r="H61" s="818" t="s">
        <v>1715</v>
      </c>
      <c r="I61" s="802" t="s">
        <v>1716</v>
      </c>
      <c r="J61" s="905" t="s">
        <v>1437</v>
      </c>
      <c r="K61" s="905" t="s">
        <v>1438</v>
      </c>
      <c r="L61" s="905" t="s">
        <v>1439</v>
      </c>
      <c r="M61" s="905" t="s">
        <v>1440</v>
      </c>
      <c r="N61" s="905" t="s">
        <v>1441</v>
      </c>
    </row>
    <row r="62" s="649" customFormat="1" ht="37.2" spans="1:14">
      <c r="A62" s="814" t="s">
        <v>1730</v>
      </c>
      <c r="B62" s="802" t="str">
        <f>估价对象房地状况!C17</f>
        <v>估价对象位于XX商圈，周边办公楼项目较多，入驻率高，办公集聚程度较好</v>
      </c>
      <c r="C62" s="706" t="s">
        <v>1731</v>
      </c>
      <c r="D62" s="802">
        <f>SUMIF($J$61:$N$61,C62,J62:N62)</f>
        <v>0.0113</v>
      </c>
      <c r="E62" s="819">
        <f>ROUND(SUM(D62:D70),4)</f>
        <v>0.0495</v>
      </c>
      <c r="F62" s="710">
        <f>IF(E2="办公",SUMIF(L1:L12,G2,N1:N12),"——")</f>
        <v>0.091</v>
      </c>
      <c r="G62" s="820">
        <f>H62</f>
        <v>0.0113</v>
      </c>
      <c r="H62" s="821">
        <f t="shared" ref="H62:H70" si="12">IFERROR(ROUNDDOWN($F$62*I62/2,4),"——")</f>
        <v>0.0113</v>
      </c>
      <c r="I62" s="802">
        <v>0.25</v>
      </c>
      <c r="J62" s="759">
        <f t="shared" ref="J62:J70" si="13">K62+$G62</f>
        <v>0.0226</v>
      </c>
      <c r="K62" s="759">
        <f t="shared" ref="K62:K70" si="14">$L62+$G62</f>
        <v>0.0113</v>
      </c>
      <c r="L62" s="759">
        <v>0</v>
      </c>
      <c r="M62" s="759">
        <f t="shared" ref="M62:N70" si="15">L62-$G62</f>
        <v>-0.0113</v>
      </c>
      <c r="N62" s="759">
        <f t="shared" si="15"/>
        <v>-0.0226</v>
      </c>
    </row>
    <row r="63" s="649" customFormat="1" ht="48" spans="1:14">
      <c r="A63" s="814" t="s">
        <v>1718</v>
      </c>
      <c r="B63" s="802" t="str">
        <f>估价对象房地状况!C18</f>
        <v>估价对象周边道路状况、公共交通通达情况、停车便捷程度，综合评价交通便捷度较好</v>
      </c>
      <c r="C63" s="706" t="s">
        <v>1731</v>
      </c>
      <c r="D63" s="802">
        <f t="shared" ref="D63:D70" si="16">SUMIF($J$61:$N$61,C63,J63:N63)</f>
        <v>0.0118</v>
      </c>
      <c r="E63" s="822"/>
      <c r="F63" s="772"/>
      <c r="G63" s="820">
        <f t="shared" ref="G63:G70" si="17">H63</f>
        <v>0.0118</v>
      </c>
      <c r="H63" s="821">
        <f t="shared" si="12"/>
        <v>0.0118</v>
      </c>
      <c r="I63" s="802">
        <v>0.26</v>
      </c>
      <c r="J63" s="759">
        <f t="shared" si="13"/>
        <v>0.0236</v>
      </c>
      <c r="K63" s="759">
        <f t="shared" si="14"/>
        <v>0.0118</v>
      </c>
      <c r="L63" s="759">
        <v>0</v>
      </c>
      <c r="M63" s="759">
        <f t="shared" si="15"/>
        <v>-0.0118</v>
      </c>
      <c r="N63" s="759">
        <f t="shared" si="15"/>
        <v>-0.0236</v>
      </c>
    </row>
    <row r="64" s="649" customFormat="1" ht="48" spans="1:14">
      <c r="A64" s="823" t="s">
        <v>1719</v>
      </c>
      <c r="B64" s="802">
        <f>估价对象房地状况!C19</f>
        <v>0</v>
      </c>
      <c r="C64" s="706" t="s">
        <v>1731</v>
      </c>
      <c r="D64" s="802">
        <f t="shared" si="16"/>
        <v>0.005</v>
      </c>
      <c r="E64" s="822"/>
      <c r="F64" s="772"/>
      <c r="G64" s="820">
        <f t="shared" si="17"/>
        <v>0.005</v>
      </c>
      <c r="H64" s="821">
        <f t="shared" si="12"/>
        <v>0.005</v>
      </c>
      <c r="I64" s="802">
        <v>0.11</v>
      </c>
      <c r="J64" s="759">
        <f t="shared" si="13"/>
        <v>0.01</v>
      </c>
      <c r="K64" s="759">
        <f t="shared" si="14"/>
        <v>0.005</v>
      </c>
      <c r="L64" s="759">
        <v>0</v>
      </c>
      <c r="M64" s="759">
        <f t="shared" si="15"/>
        <v>-0.005</v>
      </c>
      <c r="N64" s="759">
        <f t="shared" si="15"/>
        <v>-0.01</v>
      </c>
    </row>
    <row r="65" s="649" customFormat="1" ht="37.2" spans="1:14">
      <c r="A65" s="814" t="s">
        <v>1720</v>
      </c>
      <c r="B65" s="824" t="s">
        <v>1721</v>
      </c>
      <c r="C65" s="706" t="s">
        <v>1731</v>
      </c>
      <c r="D65" s="802">
        <f t="shared" si="16"/>
        <v>0.0022</v>
      </c>
      <c r="E65" s="822"/>
      <c r="F65" s="772"/>
      <c r="G65" s="820">
        <f t="shared" si="17"/>
        <v>0.0022</v>
      </c>
      <c r="H65" s="821">
        <f t="shared" si="12"/>
        <v>0.0022</v>
      </c>
      <c r="I65" s="802">
        <v>0.05</v>
      </c>
      <c r="J65" s="759">
        <f t="shared" si="13"/>
        <v>0.0044</v>
      </c>
      <c r="K65" s="759">
        <f t="shared" si="14"/>
        <v>0.0022</v>
      </c>
      <c r="L65" s="759">
        <v>0</v>
      </c>
      <c r="M65" s="759">
        <f t="shared" si="15"/>
        <v>-0.0022</v>
      </c>
      <c r="N65" s="759">
        <f t="shared" si="15"/>
        <v>-0.0044</v>
      </c>
    </row>
    <row r="66" s="649" customFormat="1" ht="24" spans="1:14">
      <c r="A66" s="814" t="s">
        <v>1722</v>
      </c>
      <c r="B66" s="802">
        <f>估价对象房地状况!C24</f>
        <v>0</v>
      </c>
      <c r="C66" s="706" t="s">
        <v>1732</v>
      </c>
      <c r="D66" s="802">
        <f t="shared" si="16"/>
        <v>0</v>
      </c>
      <c r="E66" s="822"/>
      <c r="F66" s="772"/>
      <c r="G66" s="820">
        <f t="shared" si="17"/>
        <v>0.0022</v>
      </c>
      <c r="H66" s="821">
        <f t="shared" si="12"/>
        <v>0.0022</v>
      </c>
      <c r="I66" s="802">
        <v>0.05</v>
      </c>
      <c r="J66" s="759">
        <f t="shared" si="13"/>
        <v>0.0044</v>
      </c>
      <c r="K66" s="759">
        <f t="shared" si="14"/>
        <v>0.0022</v>
      </c>
      <c r="L66" s="759">
        <v>0</v>
      </c>
      <c r="M66" s="759">
        <f t="shared" si="15"/>
        <v>-0.0022</v>
      </c>
      <c r="N66" s="759">
        <f t="shared" si="15"/>
        <v>-0.0044</v>
      </c>
    </row>
    <row r="67" s="649" customFormat="1" ht="36" spans="1:14">
      <c r="A67" s="814" t="s">
        <v>1723</v>
      </c>
      <c r="B67" s="825" t="s">
        <v>1724</v>
      </c>
      <c r="C67" s="706" t="s">
        <v>1731</v>
      </c>
      <c r="D67" s="802">
        <f t="shared" si="16"/>
        <v>0.0027</v>
      </c>
      <c r="E67" s="822"/>
      <c r="F67" s="772"/>
      <c r="G67" s="820">
        <f t="shared" si="17"/>
        <v>0.0027</v>
      </c>
      <c r="H67" s="821">
        <f t="shared" si="12"/>
        <v>0.0027</v>
      </c>
      <c r="I67" s="802">
        <v>0.06</v>
      </c>
      <c r="J67" s="759">
        <f t="shared" si="13"/>
        <v>0.0054</v>
      </c>
      <c r="K67" s="759">
        <f t="shared" si="14"/>
        <v>0.0027</v>
      </c>
      <c r="L67" s="759">
        <v>0</v>
      </c>
      <c r="M67" s="759">
        <f t="shared" si="15"/>
        <v>-0.0027</v>
      </c>
      <c r="N67" s="759">
        <f t="shared" si="15"/>
        <v>-0.0054</v>
      </c>
    </row>
    <row r="68" s="649" customFormat="1" ht="24" spans="1:14">
      <c r="A68" s="814" t="s">
        <v>1725</v>
      </c>
      <c r="B68" s="700" t="str">
        <f>估价对象房地状况!C21</f>
        <v>估价对象所在区域公共配套设施齐备情况</v>
      </c>
      <c r="C68" s="706" t="s">
        <v>1733</v>
      </c>
      <c r="D68" s="802">
        <f t="shared" si="16"/>
        <v>0.0054</v>
      </c>
      <c r="E68" s="822"/>
      <c r="F68" s="772"/>
      <c r="G68" s="820">
        <f t="shared" si="17"/>
        <v>0.0027</v>
      </c>
      <c r="H68" s="821">
        <f t="shared" si="12"/>
        <v>0.0027</v>
      </c>
      <c r="I68" s="802">
        <v>0.06</v>
      </c>
      <c r="J68" s="759">
        <f t="shared" si="13"/>
        <v>0.0054</v>
      </c>
      <c r="K68" s="759">
        <f t="shared" si="14"/>
        <v>0.0027</v>
      </c>
      <c r="L68" s="759">
        <v>0</v>
      </c>
      <c r="M68" s="759">
        <f t="shared" si="15"/>
        <v>-0.0027</v>
      </c>
      <c r="N68" s="759">
        <f t="shared" si="15"/>
        <v>-0.0054</v>
      </c>
    </row>
    <row r="69" s="649" customFormat="1" ht="24" spans="1:14">
      <c r="A69" s="814" t="s">
        <v>1726</v>
      </c>
      <c r="B69" s="700" t="str">
        <f>估价对象房地状况!C22</f>
        <v>估价对象所在区域基础设施水平</v>
      </c>
      <c r="C69" s="706" t="s">
        <v>1733</v>
      </c>
      <c r="D69" s="802">
        <f t="shared" si="16"/>
        <v>0.008</v>
      </c>
      <c r="E69" s="822"/>
      <c r="F69" s="772"/>
      <c r="G69" s="820">
        <f t="shared" si="17"/>
        <v>0.004</v>
      </c>
      <c r="H69" s="821">
        <f t="shared" si="12"/>
        <v>0.004</v>
      </c>
      <c r="I69" s="802">
        <v>0.09</v>
      </c>
      <c r="J69" s="759">
        <f t="shared" si="13"/>
        <v>0.008</v>
      </c>
      <c r="K69" s="759">
        <f t="shared" si="14"/>
        <v>0.004</v>
      </c>
      <c r="L69" s="759">
        <v>0</v>
      </c>
      <c r="M69" s="759">
        <f t="shared" si="15"/>
        <v>-0.004</v>
      </c>
      <c r="N69" s="759">
        <f t="shared" si="15"/>
        <v>-0.008</v>
      </c>
    </row>
    <row r="70" s="649" customFormat="1" ht="36.75" spans="1:14">
      <c r="A70" s="827" t="s">
        <v>1727</v>
      </c>
      <c r="B70" s="906" t="str">
        <f>估价对象房地状况!C20</f>
        <v>区域自然环境：；人文环境；综合评价环境状况一般</v>
      </c>
      <c r="C70" s="706" t="s">
        <v>1731</v>
      </c>
      <c r="D70" s="802">
        <f t="shared" si="16"/>
        <v>0.0031</v>
      </c>
      <c r="E70" s="829"/>
      <c r="F70" s="772"/>
      <c r="G70" s="820">
        <f t="shared" si="17"/>
        <v>0.0031</v>
      </c>
      <c r="H70" s="821">
        <f t="shared" si="12"/>
        <v>0.0031</v>
      </c>
      <c r="I70" s="906">
        <v>0.07</v>
      </c>
      <c r="J70" s="759">
        <f t="shared" si="13"/>
        <v>0.0062</v>
      </c>
      <c r="K70" s="759">
        <f t="shared" si="14"/>
        <v>0.0031</v>
      </c>
      <c r="L70" s="759">
        <v>0</v>
      </c>
      <c r="M70" s="759">
        <f t="shared" si="15"/>
        <v>-0.0031</v>
      </c>
      <c r="N70" s="759">
        <f t="shared" si="15"/>
        <v>-0.0062</v>
      </c>
    </row>
    <row r="71" s="649" customFormat="1" ht="14.4" spans="1:14">
      <c r="A71" s="808" t="s">
        <v>1734</v>
      </c>
      <c r="B71" s="809">
        <f>1+E73</f>
        <v>1</v>
      </c>
      <c r="C71" s="811"/>
      <c r="D71" s="811"/>
      <c r="E71" s="812"/>
      <c r="F71" s="922"/>
      <c r="G71" s="807"/>
      <c r="H71" s="807"/>
      <c r="I71" s="807"/>
      <c r="J71" s="807"/>
      <c r="K71" s="807"/>
      <c r="L71" s="807"/>
      <c r="M71" s="807"/>
      <c r="N71" s="807"/>
    </row>
    <row r="72" s="649" customFormat="1" ht="25.2" spans="1:14">
      <c r="A72" s="814" t="s">
        <v>1709</v>
      </c>
      <c r="B72" s="802"/>
      <c r="C72" s="802" t="s">
        <v>1711</v>
      </c>
      <c r="D72" s="802" t="s">
        <v>1712</v>
      </c>
      <c r="E72" s="815" t="s">
        <v>1713</v>
      </c>
      <c r="F72" s="816" t="s">
        <v>1729</v>
      </c>
      <c r="G72" s="802" t="s">
        <v>1629</v>
      </c>
      <c r="H72" s="818" t="s">
        <v>1715</v>
      </c>
      <c r="I72" s="802" t="s">
        <v>1716</v>
      </c>
      <c r="J72" s="905" t="s">
        <v>1437</v>
      </c>
      <c r="K72" s="905" t="s">
        <v>1438</v>
      </c>
      <c r="L72" s="905" t="s">
        <v>1439</v>
      </c>
      <c r="M72" s="905" t="s">
        <v>1440</v>
      </c>
      <c r="N72" s="905" t="s">
        <v>1441</v>
      </c>
    </row>
    <row r="73" s="649" customFormat="1" ht="48" spans="1:25">
      <c r="A73" s="823" t="s">
        <v>1735</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9">
        <f t="shared" ref="J73:J81" si="20">K73+$G73</f>
        <v>0</v>
      </c>
      <c r="K73" s="759">
        <f t="shared" ref="K73:K81" si="21">$L73+$G73</f>
        <v>0</v>
      </c>
      <c r="L73" s="759">
        <v>0</v>
      </c>
      <c r="M73" s="759">
        <f t="shared" ref="M73:N81" si="22">L73-$G73</f>
        <v>0</v>
      </c>
      <c r="N73" s="759">
        <f t="shared" si="22"/>
        <v>0</v>
      </c>
      <c r="S73" s="650"/>
      <c r="T73" s="650"/>
      <c r="U73" s="650"/>
      <c r="V73" s="650"/>
      <c r="W73" s="650"/>
      <c r="X73" s="650"/>
      <c r="Y73" s="650"/>
    </row>
    <row r="74" s="649" customFormat="1" ht="48" spans="1:25">
      <c r="A74" s="814" t="s">
        <v>1718</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9">
        <f t="shared" si="20"/>
        <v>0</v>
      </c>
      <c r="K74" s="759">
        <f t="shared" si="21"/>
        <v>0</v>
      </c>
      <c r="L74" s="759">
        <v>0</v>
      </c>
      <c r="M74" s="759">
        <f t="shared" si="22"/>
        <v>0</v>
      </c>
      <c r="N74" s="759">
        <f t="shared" si="22"/>
        <v>0</v>
      </c>
      <c r="S74" s="650"/>
      <c r="T74" s="650"/>
      <c r="U74" s="650"/>
      <c r="V74" s="650"/>
      <c r="W74" s="650"/>
      <c r="X74" s="650"/>
      <c r="Y74" s="650"/>
    </row>
    <row r="75" ht="48" spans="1:33">
      <c r="A75" s="823" t="s">
        <v>1719</v>
      </c>
      <c r="B75" s="802">
        <f>估价对象房地状况!C19</f>
        <v>0</v>
      </c>
      <c r="C75" s="706"/>
      <c r="D75" s="802">
        <f t="shared" si="18"/>
        <v>0</v>
      </c>
      <c r="E75" s="822"/>
      <c r="F75" s="710"/>
      <c r="G75" s="820"/>
      <c r="H75" s="821" t="str">
        <f t="shared" si="19"/>
        <v>——</v>
      </c>
      <c r="I75" s="802">
        <v>0.1</v>
      </c>
      <c r="J75" s="759">
        <f t="shared" si="20"/>
        <v>0</v>
      </c>
      <c r="K75" s="759">
        <f t="shared" si="21"/>
        <v>0</v>
      </c>
      <c r="L75" s="759">
        <v>0</v>
      </c>
      <c r="M75" s="759">
        <f t="shared" si="22"/>
        <v>0</v>
      </c>
      <c r="N75" s="759">
        <f t="shared" si="22"/>
        <v>0</v>
      </c>
      <c r="O75" s="649"/>
      <c r="P75" s="649"/>
      <c r="Q75" s="649"/>
      <c r="AA75" s="650"/>
      <c r="AG75" s="649"/>
    </row>
    <row r="76" ht="13.8" spans="1:33">
      <c r="A76" s="814" t="s">
        <v>1736</v>
      </c>
      <c r="B76" s="802">
        <f>估价对象房地状况!C24</f>
        <v>0</v>
      </c>
      <c r="C76" s="706"/>
      <c r="D76" s="802">
        <f t="shared" si="18"/>
        <v>0</v>
      </c>
      <c r="E76" s="822"/>
      <c r="F76" s="710"/>
      <c r="G76" s="820"/>
      <c r="H76" s="821" t="str">
        <f t="shared" si="19"/>
        <v>——</v>
      </c>
      <c r="I76" s="802">
        <v>0.05</v>
      </c>
      <c r="J76" s="759">
        <f t="shared" si="20"/>
        <v>0</v>
      </c>
      <c r="K76" s="759">
        <f t="shared" si="21"/>
        <v>0</v>
      </c>
      <c r="L76" s="759">
        <v>0</v>
      </c>
      <c r="M76" s="759">
        <f t="shared" si="22"/>
        <v>0</v>
      </c>
      <c r="N76" s="759">
        <f t="shared" si="22"/>
        <v>0</v>
      </c>
      <c r="O76" s="649"/>
      <c r="P76" s="649"/>
      <c r="Q76" s="649"/>
      <c r="AA76" s="650"/>
      <c r="AG76" s="649"/>
    </row>
    <row r="77" ht="24" spans="1:33">
      <c r="A77" s="814" t="s">
        <v>1725</v>
      </c>
      <c r="B77" s="700" t="str">
        <f>估价对象房地状况!C21</f>
        <v>估价对象所在区域公共配套设施齐备情况</v>
      </c>
      <c r="C77" s="706"/>
      <c r="D77" s="802">
        <f t="shared" si="18"/>
        <v>0</v>
      </c>
      <c r="E77" s="822"/>
      <c r="F77" s="710"/>
      <c r="G77" s="820"/>
      <c r="H77" s="821" t="str">
        <f t="shared" si="19"/>
        <v>——</v>
      </c>
      <c r="I77" s="802">
        <v>0.08</v>
      </c>
      <c r="J77" s="759">
        <f t="shared" si="20"/>
        <v>0</v>
      </c>
      <c r="K77" s="759">
        <f t="shared" si="21"/>
        <v>0</v>
      </c>
      <c r="L77" s="759">
        <v>0</v>
      </c>
      <c r="M77" s="759">
        <f t="shared" si="22"/>
        <v>0</v>
      </c>
      <c r="N77" s="759">
        <f t="shared" si="22"/>
        <v>0</v>
      </c>
      <c r="O77" s="649"/>
      <c r="P77" s="649"/>
      <c r="Q77" s="649"/>
      <c r="AA77" s="650"/>
      <c r="AG77" s="649"/>
    </row>
    <row r="78" ht="24" spans="1:33">
      <c r="A78" s="814" t="s">
        <v>1726</v>
      </c>
      <c r="B78" s="700" t="str">
        <f>估价对象房地状况!C22</f>
        <v>估价对象所在区域基础设施水平</v>
      </c>
      <c r="C78" s="706"/>
      <c r="D78" s="802">
        <f t="shared" si="18"/>
        <v>0</v>
      </c>
      <c r="E78" s="822"/>
      <c r="F78" s="710"/>
      <c r="G78" s="820"/>
      <c r="H78" s="821" t="str">
        <f t="shared" si="19"/>
        <v>——</v>
      </c>
      <c r="I78" s="802">
        <v>0.09</v>
      </c>
      <c r="J78" s="759">
        <f t="shared" si="20"/>
        <v>0</v>
      </c>
      <c r="K78" s="759">
        <f t="shared" si="21"/>
        <v>0</v>
      </c>
      <c r="L78" s="759">
        <v>0</v>
      </c>
      <c r="M78" s="759">
        <f t="shared" si="22"/>
        <v>0</v>
      </c>
      <c r="N78" s="759">
        <f t="shared" si="22"/>
        <v>0</v>
      </c>
      <c r="O78" s="649"/>
      <c r="P78" s="649"/>
      <c r="Q78" s="649"/>
      <c r="AA78" s="650"/>
      <c r="AG78" s="649"/>
    </row>
    <row r="79" ht="36" spans="1:33">
      <c r="A79" s="814" t="s">
        <v>1723</v>
      </c>
      <c r="B79" s="825" t="s">
        <v>1724</v>
      </c>
      <c r="C79" s="706"/>
      <c r="D79" s="802">
        <f t="shared" si="18"/>
        <v>0</v>
      </c>
      <c r="E79" s="822"/>
      <c r="F79" s="710"/>
      <c r="G79" s="820"/>
      <c r="H79" s="821" t="str">
        <f t="shared" si="19"/>
        <v>——</v>
      </c>
      <c r="I79" s="802">
        <v>0.05</v>
      </c>
      <c r="J79" s="759">
        <f t="shared" si="20"/>
        <v>0</v>
      </c>
      <c r="K79" s="759">
        <f t="shared" si="21"/>
        <v>0</v>
      </c>
      <c r="L79" s="759">
        <v>0</v>
      </c>
      <c r="M79" s="759">
        <f t="shared" si="22"/>
        <v>0</v>
      </c>
      <c r="N79" s="759">
        <f t="shared" si="22"/>
        <v>0</v>
      </c>
      <c r="AA79" s="650"/>
      <c r="AG79" s="649"/>
    </row>
    <row r="80" ht="36" spans="1:33">
      <c r="A80" s="814" t="s">
        <v>1727</v>
      </c>
      <c r="B80" s="802" t="str">
        <f>估价对象房地状况!C20</f>
        <v>区域自然环境：；人文环境；综合评价环境状况一般</v>
      </c>
      <c r="C80" s="706"/>
      <c r="D80" s="802">
        <f t="shared" si="18"/>
        <v>0</v>
      </c>
      <c r="E80" s="822"/>
      <c r="F80" s="710"/>
      <c r="G80" s="820"/>
      <c r="H80" s="821" t="str">
        <f t="shared" si="19"/>
        <v>——</v>
      </c>
      <c r="I80" s="802">
        <v>0.12</v>
      </c>
      <c r="J80" s="759">
        <f t="shared" si="20"/>
        <v>0</v>
      </c>
      <c r="K80" s="759">
        <f t="shared" si="21"/>
        <v>0</v>
      </c>
      <c r="L80" s="759">
        <v>0</v>
      </c>
      <c r="M80" s="759">
        <f t="shared" si="22"/>
        <v>0</v>
      </c>
      <c r="N80" s="759">
        <f t="shared" si="22"/>
        <v>0</v>
      </c>
      <c r="AA80" s="650"/>
      <c r="AG80" s="649"/>
    </row>
    <row r="81" ht="36.75" spans="1:33">
      <c r="A81" s="827" t="s">
        <v>1737</v>
      </c>
      <c r="B81" s="923"/>
      <c r="C81" s="706"/>
      <c r="D81" s="802">
        <f t="shared" si="18"/>
        <v>0</v>
      </c>
      <c r="E81" s="829"/>
      <c r="F81" s="710"/>
      <c r="G81" s="820"/>
      <c r="H81" s="821" t="str">
        <f t="shared" si="19"/>
        <v>——</v>
      </c>
      <c r="I81" s="906">
        <v>0.05</v>
      </c>
      <c r="J81" s="759">
        <f t="shared" si="20"/>
        <v>0</v>
      </c>
      <c r="K81" s="759">
        <f t="shared" si="21"/>
        <v>0</v>
      </c>
      <c r="L81" s="759">
        <v>0</v>
      </c>
      <c r="M81" s="759">
        <f t="shared" si="22"/>
        <v>0</v>
      </c>
      <c r="N81" s="759">
        <f t="shared" si="22"/>
        <v>0</v>
      </c>
      <c r="AA81" s="650"/>
      <c r="AG81" s="649"/>
    </row>
    <row r="82" ht="14.4" spans="1:33">
      <c r="A82" s="808" t="s">
        <v>1738</v>
      </c>
      <c r="B82" s="809">
        <f>1+E84</f>
        <v>1</v>
      </c>
      <c r="C82" s="811"/>
      <c r="D82" s="811"/>
      <c r="E82" s="812"/>
      <c r="F82" s="922"/>
      <c r="G82" s="807"/>
      <c r="H82" s="807"/>
      <c r="I82" s="807"/>
      <c r="J82" s="807"/>
      <c r="K82" s="807"/>
      <c r="L82" s="807"/>
      <c r="M82" s="807"/>
      <c r="N82" s="807"/>
      <c r="AA82" s="650"/>
      <c r="AG82" s="649"/>
    </row>
    <row r="83" ht="25.2" spans="1:33">
      <c r="A83" s="814" t="s">
        <v>1709</v>
      </c>
      <c r="B83" s="802"/>
      <c r="C83" s="802" t="s">
        <v>1711</v>
      </c>
      <c r="D83" s="802" t="s">
        <v>1712</v>
      </c>
      <c r="E83" s="815" t="s">
        <v>1713</v>
      </c>
      <c r="F83" s="816" t="s">
        <v>1729</v>
      </c>
      <c r="G83" s="802" t="s">
        <v>1629</v>
      </c>
      <c r="H83" s="818" t="s">
        <v>1715</v>
      </c>
      <c r="I83" s="802" t="s">
        <v>1716</v>
      </c>
      <c r="J83" s="905" t="s">
        <v>1437</v>
      </c>
      <c r="K83" s="905" t="s">
        <v>1438</v>
      </c>
      <c r="L83" s="905" t="s">
        <v>1439</v>
      </c>
      <c r="M83" s="905" t="s">
        <v>1440</v>
      </c>
      <c r="N83" s="905" t="s">
        <v>1441</v>
      </c>
      <c r="AA83" s="650"/>
      <c r="AG83" s="649"/>
    </row>
    <row r="84" ht="39.6" spans="1:33">
      <c r="A84" s="814" t="s">
        <v>1739</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9">
        <f t="shared" ref="J84:J91" si="25">K84+$G84</f>
        <v>0</v>
      </c>
      <c r="K84" s="759">
        <f t="shared" ref="K84:K91" si="26">$L84+$G84</f>
        <v>0</v>
      </c>
      <c r="L84" s="759">
        <v>0</v>
      </c>
      <c r="M84" s="759">
        <f t="shared" ref="M84:N91" si="27">L84-$G84</f>
        <v>0</v>
      </c>
      <c r="N84" s="759">
        <f t="shared" si="27"/>
        <v>0</v>
      </c>
      <c r="AA84" s="650"/>
      <c r="AG84" s="649"/>
    </row>
    <row r="85" ht="48" spans="1:33">
      <c r="A85" s="814" t="s">
        <v>1718</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9">
        <f t="shared" si="25"/>
        <v>0</v>
      </c>
      <c r="K85" s="759">
        <f t="shared" si="26"/>
        <v>0</v>
      </c>
      <c r="L85" s="759">
        <v>0</v>
      </c>
      <c r="M85" s="759">
        <f t="shared" si="27"/>
        <v>0</v>
      </c>
      <c r="N85" s="759">
        <f t="shared" si="27"/>
        <v>0</v>
      </c>
      <c r="AA85" s="650"/>
      <c r="AG85" s="649"/>
    </row>
    <row r="86" ht="48" spans="1:33">
      <c r="A86" s="823" t="s">
        <v>1719</v>
      </c>
      <c r="B86" s="802">
        <f>估价对象房地状况!G17</f>
        <v>0</v>
      </c>
      <c r="C86" s="706"/>
      <c r="D86" s="802">
        <f t="shared" si="23"/>
        <v>0</v>
      </c>
      <c r="E86" s="822"/>
      <c r="F86" s="710"/>
      <c r="G86" s="820"/>
      <c r="H86" s="821" t="str">
        <f t="shared" si="24"/>
        <v>——</v>
      </c>
      <c r="I86" s="802">
        <v>0.1</v>
      </c>
      <c r="J86" s="759">
        <f t="shared" si="25"/>
        <v>0</v>
      </c>
      <c r="K86" s="759">
        <f t="shared" si="26"/>
        <v>0</v>
      </c>
      <c r="L86" s="759">
        <v>0</v>
      </c>
      <c r="M86" s="759">
        <f t="shared" si="27"/>
        <v>0</v>
      </c>
      <c r="N86" s="759">
        <f t="shared" si="27"/>
        <v>0</v>
      </c>
      <c r="AA86" s="650"/>
      <c r="AG86" s="649"/>
    </row>
    <row r="87" ht="13.8" spans="1:33">
      <c r="A87" s="814" t="s">
        <v>1736</v>
      </c>
      <c r="B87" s="802">
        <f>估价对象房地状况!G22</f>
        <v>0</v>
      </c>
      <c r="C87" s="706"/>
      <c r="D87" s="802">
        <f t="shared" si="23"/>
        <v>0</v>
      </c>
      <c r="E87" s="822"/>
      <c r="F87" s="710"/>
      <c r="G87" s="820"/>
      <c r="H87" s="821" t="str">
        <f t="shared" si="24"/>
        <v>——</v>
      </c>
      <c r="I87" s="802">
        <v>0.05</v>
      </c>
      <c r="J87" s="759">
        <f t="shared" si="25"/>
        <v>0</v>
      </c>
      <c r="K87" s="759">
        <f t="shared" si="26"/>
        <v>0</v>
      </c>
      <c r="L87" s="759">
        <v>0</v>
      </c>
      <c r="M87" s="759">
        <f t="shared" si="27"/>
        <v>0</v>
      </c>
      <c r="N87" s="759">
        <f t="shared" si="27"/>
        <v>0</v>
      </c>
      <c r="AA87" s="650"/>
      <c r="AG87" s="649"/>
    </row>
    <row r="88" ht="24" spans="1:14">
      <c r="A88" s="814" t="s">
        <v>1725</v>
      </c>
      <c r="B88" s="700" t="str">
        <f>估价对象房地状况!G19</f>
        <v>估价对象所在区域公共配套设施齐备情况</v>
      </c>
      <c r="C88" s="706"/>
      <c r="D88" s="802">
        <f t="shared" si="23"/>
        <v>0</v>
      </c>
      <c r="E88" s="822"/>
      <c r="F88" s="710"/>
      <c r="G88" s="820"/>
      <c r="H88" s="821" t="str">
        <f t="shared" si="24"/>
        <v>——</v>
      </c>
      <c r="I88" s="802">
        <v>0.06</v>
      </c>
      <c r="J88" s="759">
        <f t="shared" si="25"/>
        <v>0</v>
      </c>
      <c r="K88" s="759">
        <f t="shared" si="26"/>
        <v>0</v>
      </c>
      <c r="L88" s="759">
        <v>0</v>
      </c>
      <c r="M88" s="759">
        <f t="shared" si="27"/>
        <v>0</v>
      </c>
      <c r="N88" s="759">
        <f t="shared" si="27"/>
        <v>0</v>
      </c>
    </row>
    <row r="89" ht="24" spans="1:14">
      <c r="A89" s="814" t="s">
        <v>1726</v>
      </c>
      <c r="B89" s="700" t="str">
        <f>估价对象房地状况!G20</f>
        <v>估价对象所在区域基础设施水平</v>
      </c>
      <c r="C89" s="706"/>
      <c r="D89" s="802">
        <f t="shared" si="23"/>
        <v>0</v>
      </c>
      <c r="E89" s="822"/>
      <c r="F89" s="710"/>
      <c r="G89" s="820"/>
      <c r="H89" s="821" t="str">
        <f t="shared" si="24"/>
        <v>——</v>
      </c>
      <c r="I89" s="802">
        <v>0.12</v>
      </c>
      <c r="J89" s="759">
        <f t="shared" si="25"/>
        <v>0</v>
      </c>
      <c r="K89" s="759">
        <f t="shared" si="26"/>
        <v>0</v>
      </c>
      <c r="L89" s="759">
        <v>0</v>
      </c>
      <c r="M89" s="759">
        <f t="shared" si="27"/>
        <v>0</v>
      </c>
      <c r="N89" s="759">
        <f t="shared" si="27"/>
        <v>0</v>
      </c>
    </row>
    <row r="90" ht="36" spans="1:14">
      <c r="A90" s="814" t="s">
        <v>1723</v>
      </c>
      <c r="B90" s="825" t="s">
        <v>1740</v>
      </c>
      <c r="C90" s="706"/>
      <c r="D90" s="802">
        <f t="shared" si="23"/>
        <v>0</v>
      </c>
      <c r="E90" s="822"/>
      <c r="F90" s="710"/>
      <c r="G90" s="820"/>
      <c r="H90" s="821" t="str">
        <f t="shared" si="24"/>
        <v>——</v>
      </c>
      <c r="I90" s="802">
        <v>0.06</v>
      </c>
      <c r="J90" s="759">
        <f t="shared" si="25"/>
        <v>0</v>
      </c>
      <c r="K90" s="759">
        <f t="shared" si="26"/>
        <v>0</v>
      </c>
      <c r="L90" s="759">
        <v>0</v>
      </c>
      <c r="M90" s="759">
        <f t="shared" si="27"/>
        <v>0</v>
      </c>
      <c r="N90" s="759">
        <f t="shared" si="27"/>
        <v>0</v>
      </c>
    </row>
    <row r="91" ht="36.75" spans="1:25">
      <c r="A91" s="827" t="s">
        <v>1741</v>
      </c>
      <c r="B91" s="906" t="str">
        <f>估价对象房地状况!G18</f>
        <v>该园区内是否有污染型企业，绿化情况，卫生条件，整体环境状况判断</v>
      </c>
      <c r="C91" s="706"/>
      <c r="D91" s="802">
        <f t="shared" si="23"/>
        <v>0</v>
      </c>
      <c r="E91" s="829"/>
      <c r="F91" s="710"/>
      <c r="G91" s="820"/>
      <c r="H91" s="821" t="str">
        <f t="shared" si="24"/>
        <v>——</v>
      </c>
      <c r="I91" s="906">
        <v>0.05</v>
      </c>
      <c r="J91" s="759">
        <f t="shared" si="25"/>
        <v>0</v>
      </c>
      <c r="K91" s="759">
        <f t="shared" si="26"/>
        <v>0</v>
      </c>
      <c r="L91" s="759">
        <v>0</v>
      </c>
      <c r="M91" s="759">
        <f t="shared" si="27"/>
        <v>0</v>
      </c>
      <c r="N91" s="759">
        <f t="shared" si="27"/>
        <v>0</v>
      </c>
      <c r="S91" s="649"/>
      <c r="T91" s="649"/>
      <c r="U91" s="649"/>
      <c r="V91" s="649"/>
      <c r="W91" s="649"/>
      <c r="X91" s="649"/>
      <c r="Y91" s="649"/>
    </row>
    <row r="92" ht="13.8" spans="1:25">
      <c r="A92" s="808" t="s">
        <v>288</v>
      </c>
      <c r="B92" s="809">
        <f>1+E94</f>
        <v>1</v>
      </c>
      <c r="C92" s="924"/>
      <c r="D92" s="924"/>
      <c r="E92" s="924"/>
      <c r="F92" s="924"/>
      <c r="S92" s="649"/>
      <c r="T92" s="649"/>
      <c r="U92" s="649"/>
      <c r="V92" s="649"/>
      <c r="W92" s="649"/>
      <c r="X92" s="649"/>
      <c r="Y92" s="649"/>
    </row>
    <row r="93" s="649" customFormat="1" ht="25.2" spans="1:14">
      <c r="A93" s="814" t="s">
        <v>1709</v>
      </c>
      <c r="B93" s="802"/>
      <c r="C93" s="802" t="s">
        <v>1711</v>
      </c>
      <c r="D93" s="802" t="s">
        <v>1712</v>
      </c>
      <c r="E93" s="815" t="s">
        <v>1713</v>
      </c>
      <c r="F93" s="816" t="s">
        <v>1729</v>
      </c>
      <c r="G93" s="802" t="s">
        <v>1629</v>
      </c>
      <c r="H93" s="818" t="s">
        <v>1715</v>
      </c>
      <c r="I93" s="802" t="s">
        <v>1716</v>
      </c>
      <c r="J93" s="905" t="s">
        <v>1437</v>
      </c>
      <c r="K93" s="905" t="s">
        <v>1438</v>
      </c>
      <c r="L93" s="905" t="s">
        <v>1439</v>
      </c>
      <c r="M93" s="905" t="s">
        <v>1440</v>
      </c>
      <c r="N93" s="905" t="s">
        <v>1441</v>
      </c>
    </row>
    <row r="94" s="649" customFormat="1" ht="24" spans="1:14">
      <c r="A94" s="823" t="s">
        <v>1742</v>
      </c>
      <c r="B94" s="385"/>
      <c r="C94" s="706"/>
      <c r="D94" s="802">
        <f>SUMIF($J$93:$N$93,C94,J94:N94)</f>
        <v>0</v>
      </c>
      <c r="E94" s="819">
        <f>ROUND(SUM(D94:D102),4)</f>
        <v>0</v>
      </c>
      <c r="F94" s="710" t="str">
        <f>IF(E2="公共服务",SUMIF(L1:L12,G2,N1:N12),"——")</f>
        <v>——</v>
      </c>
      <c r="G94" s="820"/>
      <c r="H94" s="821" t="str">
        <f>IFERROR(ROUNDDOWN($F$94*I94/2,4),"——")</f>
        <v>——</v>
      </c>
      <c r="I94" s="802">
        <v>0.25</v>
      </c>
      <c r="J94" s="759">
        <f t="shared" ref="J94:J102" si="28">K94+$G94</f>
        <v>0</v>
      </c>
      <c r="K94" s="759">
        <f t="shared" ref="K94:K102" si="29">$L94+$G94</f>
        <v>0</v>
      </c>
      <c r="L94" s="759">
        <v>0</v>
      </c>
      <c r="M94" s="759">
        <f t="shared" ref="M94:M102" si="30">L94-$G94</f>
        <v>0</v>
      </c>
      <c r="N94" s="759">
        <f t="shared" ref="N94:N102" si="31">M94-$G94</f>
        <v>0</v>
      </c>
    </row>
    <row r="95" s="649" customFormat="1" ht="48" spans="1:14">
      <c r="A95" s="814" t="s">
        <v>1718</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9">
        <f t="shared" si="28"/>
        <v>0</v>
      </c>
      <c r="K95" s="759">
        <f t="shared" si="29"/>
        <v>0</v>
      </c>
      <c r="L95" s="759">
        <v>0</v>
      </c>
      <c r="M95" s="759">
        <f t="shared" si="30"/>
        <v>0</v>
      </c>
      <c r="N95" s="759">
        <f t="shared" si="31"/>
        <v>0</v>
      </c>
    </row>
    <row r="96" s="649" customFormat="1" ht="48" spans="1:14">
      <c r="A96" s="823" t="s">
        <v>1719</v>
      </c>
      <c r="B96" s="802">
        <f>估价对象房地状况!C19</f>
        <v>0</v>
      </c>
      <c r="C96" s="706"/>
      <c r="D96" s="802">
        <f t="shared" si="32"/>
        <v>0</v>
      </c>
      <c r="E96" s="822"/>
      <c r="F96" s="710"/>
      <c r="G96" s="820"/>
      <c r="H96" s="821" t="str">
        <f t="shared" ref="H96:H102" si="33">IFERROR(ROUNDDOWN($F$94*I96/2,4),"——")</f>
        <v>——</v>
      </c>
      <c r="I96" s="802">
        <v>0.11</v>
      </c>
      <c r="J96" s="759">
        <f t="shared" si="28"/>
        <v>0</v>
      </c>
      <c r="K96" s="759">
        <f t="shared" si="29"/>
        <v>0</v>
      </c>
      <c r="L96" s="759">
        <v>0</v>
      </c>
      <c r="M96" s="759">
        <f t="shared" si="30"/>
        <v>0</v>
      </c>
      <c r="N96" s="759">
        <f t="shared" si="31"/>
        <v>0</v>
      </c>
    </row>
    <row r="97" s="649" customFormat="1" ht="37.2" spans="1:14">
      <c r="A97" s="814" t="s">
        <v>1720</v>
      </c>
      <c r="B97" s="824" t="s">
        <v>1721</v>
      </c>
      <c r="C97" s="706"/>
      <c r="D97" s="802">
        <f t="shared" si="32"/>
        <v>0</v>
      </c>
      <c r="E97" s="822"/>
      <c r="F97" s="710"/>
      <c r="G97" s="820"/>
      <c r="H97" s="821" t="str">
        <f t="shared" si="33"/>
        <v>——</v>
      </c>
      <c r="I97" s="802">
        <v>0.05</v>
      </c>
      <c r="J97" s="759">
        <f t="shared" si="28"/>
        <v>0</v>
      </c>
      <c r="K97" s="759">
        <f t="shared" si="29"/>
        <v>0</v>
      </c>
      <c r="L97" s="759">
        <v>0</v>
      </c>
      <c r="M97" s="759">
        <f t="shared" si="30"/>
        <v>0</v>
      </c>
      <c r="N97" s="759">
        <f t="shared" si="31"/>
        <v>0</v>
      </c>
    </row>
    <row r="98" s="649" customFormat="1" ht="24" spans="1:14">
      <c r="A98" s="814" t="s">
        <v>1722</v>
      </c>
      <c r="B98" s="802">
        <f>估价对象房地状况!C24</f>
        <v>0</v>
      </c>
      <c r="C98" s="706"/>
      <c r="D98" s="802">
        <f t="shared" si="32"/>
        <v>0</v>
      </c>
      <c r="E98" s="822"/>
      <c r="F98" s="710"/>
      <c r="G98" s="820"/>
      <c r="H98" s="821" t="str">
        <f t="shared" si="33"/>
        <v>——</v>
      </c>
      <c r="I98" s="802">
        <v>0.05</v>
      </c>
      <c r="J98" s="759">
        <f t="shared" si="28"/>
        <v>0</v>
      </c>
      <c r="K98" s="759">
        <f t="shared" si="29"/>
        <v>0</v>
      </c>
      <c r="L98" s="759">
        <v>0</v>
      </c>
      <c r="M98" s="759">
        <f t="shared" si="30"/>
        <v>0</v>
      </c>
      <c r="N98" s="759">
        <f t="shared" si="31"/>
        <v>0</v>
      </c>
    </row>
    <row r="99" s="649" customFormat="1" ht="36" spans="1:14">
      <c r="A99" s="814" t="s">
        <v>1723</v>
      </c>
      <c r="B99" s="825" t="s">
        <v>1724</v>
      </c>
      <c r="C99" s="706"/>
      <c r="D99" s="802">
        <f t="shared" si="32"/>
        <v>0</v>
      </c>
      <c r="E99" s="822"/>
      <c r="F99" s="710"/>
      <c r="G99" s="820"/>
      <c r="H99" s="821" t="str">
        <f t="shared" si="33"/>
        <v>——</v>
      </c>
      <c r="I99" s="802">
        <v>0.06</v>
      </c>
      <c r="J99" s="759">
        <f t="shared" si="28"/>
        <v>0</v>
      </c>
      <c r="K99" s="759">
        <f t="shared" si="29"/>
        <v>0</v>
      </c>
      <c r="L99" s="759">
        <v>0</v>
      </c>
      <c r="M99" s="759">
        <f t="shared" si="30"/>
        <v>0</v>
      </c>
      <c r="N99" s="759">
        <f t="shared" si="31"/>
        <v>0</v>
      </c>
    </row>
    <row r="100" s="649" customFormat="1" ht="24" spans="1:14">
      <c r="A100" s="814" t="s">
        <v>1725</v>
      </c>
      <c r="B100" s="700" t="str">
        <f>估价对象房地状况!C21</f>
        <v>估价对象所在区域公共配套设施齐备情况</v>
      </c>
      <c r="C100" s="706"/>
      <c r="D100" s="802">
        <f t="shared" si="32"/>
        <v>0</v>
      </c>
      <c r="E100" s="822"/>
      <c r="F100" s="710"/>
      <c r="G100" s="820"/>
      <c r="H100" s="821" t="str">
        <f t="shared" si="33"/>
        <v>——</v>
      </c>
      <c r="I100" s="802">
        <v>0.06</v>
      </c>
      <c r="J100" s="759">
        <f t="shared" si="28"/>
        <v>0</v>
      </c>
      <c r="K100" s="759">
        <f t="shared" si="29"/>
        <v>0</v>
      </c>
      <c r="L100" s="759">
        <v>0</v>
      </c>
      <c r="M100" s="759">
        <f t="shared" si="30"/>
        <v>0</v>
      </c>
      <c r="N100" s="759">
        <f t="shared" si="31"/>
        <v>0</v>
      </c>
    </row>
    <row r="101" s="649" customFormat="1" ht="24" spans="1:14">
      <c r="A101" s="814" t="s">
        <v>1726</v>
      </c>
      <c r="B101" s="700" t="str">
        <f>估价对象房地状况!C22</f>
        <v>估价对象所在区域基础设施水平</v>
      </c>
      <c r="C101" s="706"/>
      <c r="D101" s="802">
        <f t="shared" si="32"/>
        <v>0</v>
      </c>
      <c r="E101" s="822"/>
      <c r="F101" s="710"/>
      <c r="G101" s="820"/>
      <c r="H101" s="821" t="str">
        <f t="shared" si="33"/>
        <v>——</v>
      </c>
      <c r="I101" s="802">
        <v>0.09</v>
      </c>
      <c r="J101" s="759">
        <f t="shared" si="28"/>
        <v>0</v>
      </c>
      <c r="K101" s="759">
        <f t="shared" si="29"/>
        <v>0</v>
      </c>
      <c r="L101" s="759">
        <v>0</v>
      </c>
      <c r="M101" s="759">
        <f t="shared" si="30"/>
        <v>0</v>
      </c>
      <c r="N101" s="759">
        <f t="shared" si="31"/>
        <v>0</v>
      </c>
    </row>
    <row r="102" s="649" customFormat="1" ht="36.75" spans="1:25">
      <c r="A102" s="827" t="s">
        <v>1727</v>
      </c>
      <c r="B102" s="906" t="str">
        <f>估价对象房地状况!C20</f>
        <v>区域自然环境：；人文环境；综合评价环境状况一般</v>
      </c>
      <c r="C102" s="706"/>
      <c r="D102" s="802">
        <f t="shared" si="32"/>
        <v>0</v>
      </c>
      <c r="E102" s="829"/>
      <c r="F102" s="710"/>
      <c r="G102" s="820"/>
      <c r="H102" s="821" t="str">
        <f t="shared" si="33"/>
        <v>——</v>
      </c>
      <c r="I102" s="906">
        <v>0.07</v>
      </c>
      <c r="J102" s="759">
        <f t="shared" si="28"/>
        <v>0</v>
      </c>
      <c r="K102" s="759">
        <f t="shared" si="29"/>
        <v>0</v>
      </c>
      <c r="L102" s="759">
        <v>0</v>
      </c>
      <c r="M102" s="759">
        <f t="shared" si="30"/>
        <v>0</v>
      </c>
      <c r="N102" s="759">
        <f t="shared" si="31"/>
        <v>0</v>
      </c>
      <c r="S102" s="650"/>
      <c r="T102" s="650"/>
      <c r="U102" s="650"/>
      <c r="V102" s="650"/>
      <c r="W102" s="650"/>
      <c r="X102" s="650"/>
      <c r="Y102" s="650"/>
    </row>
    <row r="103" s="649" customFormat="1" ht="13.8" spans="1:25">
      <c r="A103" s="925"/>
      <c r="B103" s="925"/>
      <c r="C103" s="926"/>
      <c r="D103" s="925"/>
      <c r="E103" s="772"/>
      <c r="F103" s="772"/>
      <c r="G103" s="927"/>
      <c r="H103" s="928"/>
      <c r="I103" s="925"/>
      <c r="J103" s="944"/>
      <c r="K103" s="944"/>
      <c r="L103" s="944"/>
      <c r="M103" s="944"/>
      <c r="N103" s="944"/>
      <c r="S103" s="650"/>
      <c r="T103" s="650"/>
      <c r="U103" s="650"/>
      <c r="V103" s="650"/>
      <c r="W103" s="650"/>
      <c r="X103" s="650"/>
      <c r="Y103" s="650"/>
    </row>
    <row r="104" spans="1:14">
      <c r="A104" s="929" t="s">
        <v>1743</v>
      </c>
      <c r="B104" s="929"/>
      <c r="C104" s="929"/>
      <c r="D104" s="929"/>
      <c r="E104" s="929"/>
      <c r="F104" s="929"/>
      <c r="G104" s="929"/>
      <c r="H104" s="929"/>
      <c r="I104" s="929"/>
      <c r="J104" s="929"/>
      <c r="K104" s="929"/>
      <c r="L104" s="929"/>
      <c r="M104" s="929"/>
      <c r="N104" s="929"/>
    </row>
    <row r="105" spans="1:14">
      <c r="A105" s="784" t="s">
        <v>1744</v>
      </c>
      <c r="B105" s="784" t="s">
        <v>1745</v>
      </c>
      <c r="C105" s="785" t="s">
        <v>1746</v>
      </c>
      <c r="D105" s="786"/>
      <c r="E105" s="786"/>
      <c r="F105" s="786"/>
      <c r="G105" s="786"/>
      <c r="H105" s="786"/>
      <c r="I105" s="786"/>
      <c r="J105" s="945"/>
      <c r="K105" s="946"/>
      <c r="L105" s="946"/>
      <c r="M105" s="946"/>
      <c r="N105" s="946"/>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30" t="s">
        <v>1747</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1"/>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1"/>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1"/>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1"/>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1"/>
      <c r="B112" s="784" t="s">
        <v>1606</v>
      </c>
      <c r="C112" s="932">
        <f>$I$3</f>
        <v>0</v>
      </c>
      <c r="D112" s="932">
        <f t="shared" ref="D112:N112" si="34">$I$3</f>
        <v>0</v>
      </c>
      <c r="E112" s="932">
        <f t="shared" si="34"/>
        <v>0</v>
      </c>
      <c r="F112" s="932">
        <f t="shared" si="34"/>
        <v>0</v>
      </c>
      <c r="G112" s="932">
        <f t="shared" si="34"/>
        <v>0</v>
      </c>
      <c r="H112" s="932">
        <f t="shared" si="34"/>
        <v>0</v>
      </c>
      <c r="I112" s="932">
        <f t="shared" si="34"/>
        <v>0</v>
      </c>
      <c r="J112" s="932">
        <f t="shared" si="34"/>
        <v>0</v>
      </c>
      <c r="K112" s="932">
        <f t="shared" si="34"/>
        <v>0</v>
      </c>
      <c r="L112" s="932">
        <f t="shared" si="34"/>
        <v>0</v>
      </c>
      <c r="M112" s="932">
        <f t="shared" si="34"/>
        <v>0</v>
      </c>
      <c r="N112" s="932">
        <f t="shared" si="34"/>
        <v>0</v>
      </c>
    </row>
    <row r="113" spans="1:14">
      <c r="A113" s="933"/>
      <c r="B113" s="784">
        <v>6</v>
      </c>
      <c r="C113" s="818">
        <f>(-0.5556*(C112^2)-0.2719*C112+8944)*(10^(-4))</f>
        <v>0.8944</v>
      </c>
      <c r="D113" s="818">
        <f>(-0.5556*(D112^2)-0.2719*D112+8944)*(10^(-4))</f>
        <v>0.8944</v>
      </c>
      <c r="E113" s="818">
        <f>(-0.7912*(E112^2)-11.3794*E112+8482)*(10^(-4))</f>
        <v>0.8482</v>
      </c>
      <c r="F113" s="818">
        <f t="shared" ref="F113:I113" si="35">(-0.7912*(F112^2)-11.3794*F112+8482)*(10^(-4))</f>
        <v>0.8482</v>
      </c>
      <c r="G113" s="818">
        <f t="shared" si="35"/>
        <v>0.8482</v>
      </c>
      <c r="H113" s="818">
        <f t="shared" si="35"/>
        <v>0.8482</v>
      </c>
      <c r="I113" s="818">
        <f t="shared" si="35"/>
        <v>0.8482</v>
      </c>
      <c r="J113" s="818">
        <f>(-0.989*(J112^2)-63.78*J112+7771)*(10^(-4))</f>
        <v>0.7771</v>
      </c>
      <c r="K113" s="818">
        <f t="shared" ref="K113:N113" si="36">(-0.989*(K112^2)-63.78*K112+7771)*(10^(-4))</f>
        <v>0.7771</v>
      </c>
      <c r="L113" s="818">
        <f t="shared" si="36"/>
        <v>0.7771</v>
      </c>
      <c r="M113" s="818">
        <f t="shared" si="36"/>
        <v>0.7771</v>
      </c>
      <c r="N113" s="818">
        <f t="shared" si="36"/>
        <v>0.7771</v>
      </c>
    </row>
    <row r="114" spans="1:14">
      <c r="A114" s="934" t="s">
        <v>1748</v>
      </c>
      <c r="B114" s="934"/>
      <c r="C114" s="934"/>
      <c r="D114" s="934"/>
      <c r="E114" s="934"/>
      <c r="F114" s="934"/>
      <c r="G114" s="934"/>
      <c r="H114" s="934"/>
      <c r="I114" s="934"/>
      <c r="J114" s="934"/>
      <c r="K114" s="934"/>
      <c r="L114" s="934"/>
      <c r="M114" s="934"/>
      <c r="N114" s="934"/>
    </row>
    <row r="116" ht="13.95"/>
    <row r="117" ht="25.95" spans="1:13">
      <c r="A117" s="762" t="s">
        <v>1749</v>
      </c>
      <c r="B117" s="935">
        <f>G3</f>
        <v>3.5</v>
      </c>
      <c r="C117" s="752" t="s">
        <v>1750</v>
      </c>
      <c r="D117" s="936">
        <f>SUMPRODUCT((A119:A123=F117)*(B118:M118=H117)*B119:M123)</f>
        <v>0.9538</v>
      </c>
      <c r="E117" s="654" t="s">
        <v>1562</v>
      </c>
      <c r="F117" s="937" t="str">
        <f>E2</f>
        <v>办公</v>
      </c>
      <c r="G117" s="654" t="s">
        <v>1564</v>
      </c>
      <c r="H117" s="937" t="str">
        <f>G2</f>
        <v>二级</v>
      </c>
      <c r="I117" s="654"/>
      <c r="J117" s="947"/>
      <c r="K117" s="947"/>
      <c r="L117" s="947"/>
      <c r="M117" s="947"/>
    </row>
    <row r="118" spans="1:13">
      <c r="A118" s="938"/>
      <c r="B118" s="939" t="s">
        <v>1751</v>
      </c>
      <c r="C118" s="939" t="s">
        <v>1752</v>
      </c>
      <c r="D118" s="939" t="s">
        <v>1753</v>
      </c>
      <c r="E118" s="940" t="s">
        <v>1754</v>
      </c>
      <c r="F118" s="940" t="s">
        <v>1755</v>
      </c>
      <c r="G118" s="940" t="s">
        <v>1756</v>
      </c>
      <c r="H118" s="941" t="s">
        <v>1757</v>
      </c>
      <c r="I118" s="941" t="s">
        <v>1758</v>
      </c>
      <c r="J118" s="948" t="s">
        <v>1759</v>
      </c>
      <c r="K118" s="948" t="s">
        <v>1760</v>
      </c>
      <c r="L118" s="948" t="s">
        <v>1761</v>
      </c>
      <c r="M118" s="949" t="s">
        <v>1762</v>
      </c>
    </row>
    <row r="119" spans="1:13">
      <c r="A119" s="891" t="s">
        <v>1677</v>
      </c>
      <c r="B119" s="818">
        <f>ROUND(0.9968-0.011*B117,4)</f>
        <v>0.9583</v>
      </c>
      <c r="C119" s="818">
        <f>B119</f>
        <v>0.9583</v>
      </c>
      <c r="D119" s="818">
        <f>ROUND(0.949-0.014*B117,4)</f>
        <v>0.9</v>
      </c>
      <c r="E119" s="818">
        <f>D119</f>
        <v>0.9</v>
      </c>
      <c r="F119" s="818">
        <f>E119</f>
        <v>0.9</v>
      </c>
      <c r="G119" s="818">
        <f>F119</f>
        <v>0.9</v>
      </c>
      <c r="H119" s="818">
        <f>G119</f>
        <v>0.9</v>
      </c>
      <c r="I119" s="818">
        <f>ROUND(0.8486-0.018*B117,4)</f>
        <v>0.7856</v>
      </c>
      <c r="J119" s="818">
        <f t="shared" ref="J119:M122" si="37">I119</f>
        <v>0.7856</v>
      </c>
      <c r="K119" s="818">
        <f t="shared" si="37"/>
        <v>0.7856</v>
      </c>
      <c r="L119" s="818">
        <f t="shared" si="37"/>
        <v>0.7856</v>
      </c>
      <c r="M119" s="950">
        <f t="shared" si="37"/>
        <v>0.7856</v>
      </c>
    </row>
    <row r="120" spans="1:13">
      <c r="A120" s="891" t="s">
        <v>1678</v>
      </c>
      <c r="B120" s="818">
        <f>ROUND(0.993-0.0112*B117,4)</f>
        <v>0.9538</v>
      </c>
      <c r="C120" s="818">
        <f>B120</f>
        <v>0.9538</v>
      </c>
      <c r="D120" s="818">
        <f>ROUND(0.9415-0.0142*B117,4)</f>
        <v>0.8918</v>
      </c>
      <c r="E120" s="818">
        <f t="shared" ref="E120:H121" si="38">D120</f>
        <v>0.8918</v>
      </c>
      <c r="F120" s="818">
        <f t="shared" si="38"/>
        <v>0.8918</v>
      </c>
      <c r="G120" s="818">
        <f t="shared" si="38"/>
        <v>0.8918</v>
      </c>
      <c r="H120" s="818">
        <f t="shared" si="38"/>
        <v>0.8918</v>
      </c>
      <c r="I120" s="818">
        <f>ROUND(0.838-0.0182*B117,4)</f>
        <v>0.7743</v>
      </c>
      <c r="J120" s="818">
        <f t="shared" si="37"/>
        <v>0.7743</v>
      </c>
      <c r="K120" s="818">
        <f t="shared" si="37"/>
        <v>0.7743</v>
      </c>
      <c r="L120" s="818">
        <f t="shared" si="37"/>
        <v>0.7743</v>
      </c>
      <c r="M120" s="950">
        <f t="shared" si="37"/>
        <v>0.7743</v>
      </c>
    </row>
    <row r="121" spans="1:13">
      <c r="A121" s="891" t="s">
        <v>1679</v>
      </c>
      <c r="B121" s="818">
        <f>ROUND(0.9448-0.0115*B117,4)</f>
        <v>0.9046</v>
      </c>
      <c r="C121" s="818">
        <f>B121</f>
        <v>0.9046</v>
      </c>
      <c r="D121" s="818">
        <f>ROUND(0.937-0.0145*B117,4)</f>
        <v>0.8863</v>
      </c>
      <c r="E121" s="818">
        <f t="shared" si="38"/>
        <v>0.8863</v>
      </c>
      <c r="F121" s="818">
        <f t="shared" si="38"/>
        <v>0.8863</v>
      </c>
      <c r="G121" s="818">
        <f t="shared" si="38"/>
        <v>0.8863</v>
      </c>
      <c r="H121" s="818">
        <f t="shared" si="38"/>
        <v>0.8863</v>
      </c>
      <c r="I121" s="818">
        <f>ROUND(0.7965-0.0185*B117,4)</f>
        <v>0.7318</v>
      </c>
      <c r="J121" s="818">
        <f t="shared" si="37"/>
        <v>0.7318</v>
      </c>
      <c r="K121" s="818">
        <f t="shared" si="37"/>
        <v>0.7318</v>
      </c>
      <c r="L121" s="818">
        <f t="shared" si="37"/>
        <v>0.7318</v>
      </c>
      <c r="M121" s="950">
        <f t="shared" si="37"/>
        <v>0.7318</v>
      </c>
    </row>
    <row r="122" ht="13.95" spans="1:13">
      <c r="A122" s="892" t="s">
        <v>1680</v>
      </c>
      <c r="B122" s="942">
        <f>ROUND(0.7836-0.012*B117,4)</f>
        <v>0.7416</v>
      </c>
      <c r="C122" s="942">
        <f>B122</f>
        <v>0.7416</v>
      </c>
      <c r="D122" s="942">
        <f>ROUND(0.753-0.015*B117,4)</f>
        <v>0.7005</v>
      </c>
      <c r="E122" s="942">
        <f>D122</f>
        <v>0.7005</v>
      </c>
      <c r="F122" s="942">
        <f>E122</f>
        <v>0.7005</v>
      </c>
      <c r="G122" s="942">
        <f>ROUND(0.6612-0.018*B117,4)</f>
        <v>0.5982</v>
      </c>
      <c r="H122" s="942">
        <f>G122</f>
        <v>0.5982</v>
      </c>
      <c r="I122" s="942">
        <f>ROUND(0.5905-0.019*B117,4)</f>
        <v>0.524</v>
      </c>
      <c r="J122" s="942">
        <f t="shared" si="37"/>
        <v>0.524</v>
      </c>
      <c r="K122" s="942">
        <f t="shared" si="37"/>
        <v>0.524</v>
      </c>
      <c r="L122" s="942">
        <f t="shared" si="37"/>
        <v>0.524</v>
      </c>
      <c r="M122" s="951">
        <f t="shared" si="37"/>
        <v>0.524</v>
      </c>
    </row>
    <row r="123" spans="1:13">
      <c r="A123" s="943" t="s">
        <v>288</v>
      </c>
      <c r="B123" s="818">
        <f>ROUND(0.9404-0.0106*B117,4)</f>
        <v>0.9033</v>
      </c>
      <c r="C123" s="818">
        <f>B123</f>
        <v>0.9033</v>
      </c>
      <c r="D123" s="818">
        <f>ROUND(0.8955-0.0135*B117,4)</f>
        <v>0.8483</v>
      </c>
      <c r="E123" s="818">
        <f t="shared" ref="E123" si="39">D123</f>
        <v>0.8483</v>
      </c>
      <c r="F123" s="818">
        <f t="shared" ref="F123" si="40">E123</f>
        <v>0.8483</v>
      </c>
      <c r="G123" s="818">
        <f t="shared" ref="G123" si="41">F123</f>
        <v>0.8483</v>
      </c>
      <c r="H123" s="818">
        <f t="shared" ref="H123" si="42">G123</f>
        <v>0.8483</v>
      </c>
      <c r="I123" s="818">
        <f>ROUND(0.7632-0.0166*B117,4)</f>
        <v>0.7051</v>
      </c>
      <c r="J123" s="818">
        <f t="shared" ref="J123" si="43">I123</f>
        <v>0.7051</v>
      </c>
      <c r="K123" s="818">
        <f t="shared" ref="K123" si="44">J123</f>
        <v>0.7051</v>
      </c>
      <c r="L123" s="818">
        <f t="shared" ref="L123" si="45">K123</f>
        <v>0.7051</v>
      </c>
      <c r="M123" s="950">
        <f t="shared" ref="M123" si="46">L123</f>
        <v>0.7051</v>
      </c>
    </row>
    <row r="124" spans="1:13">
      <c r="A124" s="924"/>
      <c r="B124" s="924"/>
      <c r="C124" s="924"/>
      <c r="D124" s="924"/>
      <c r="E124" s="924"/>
      <c r="F124" s="924"/>
      <c r="G124" s="924"/>
      <c r="H124" s="924"/>
      <c r="I124" s="924"/>
      <c r="J124" s="924"/>
      <c r="K124" s="896"/>
      <c r="L124" s="924"/>
      <c r="M124" s="924"/>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15:D15">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E15">
      <formula1>"500米范围内,500-1000米,1000-1500米"</formula1>
    </dataValidation>
    <dataValidation type="list" allowBlank="1" showInputMessage="1" showErrorMessage="1" sqref="C8">
      <formula1>商业街名称</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1763</v>
      </c>
      <c r="B2" s="583">
        <v>3.5</v>
      </c>
      <c r="C2" s="583">
        <v>3.5</v>
      </c>
      <c r="D2" s="584">
        <v>2.5</v>
      </c>
      <c r="E2" s="584">
        <v>2.5</v>
      </c>
      <c r="F2" s="584">
        <v>2.5</v>
      </c>
      <c r="G2" s="584">
        <v>2.5</v>
      </c>
      <c r="H2" s="584">
        <v>2.5</v>
      </c>
      <c r="I2" s="583">
        <v>2</v>
      </c>
      <c r="J2" s="583">
        <v>2</v>
      </c>
      <c r="K2" s="583">
        <v>2</v>
      </c>
      <c r="L2" s="583">
        <v>2</v>
      </c>
      <c r="M2" s="637">
        <v>2</v>
      </c>
    </row>
    <row r="3" spans="1:13">
      <c r="A3" s="585" t="s">
        <v>1563</v>
      </c>
      <c r="B3" s="586">
        <v>3.5</v>
      </c>
      <c r="C3" s="586">
        <v>3.5</v>
      </c>
      <c r="D3" s="587">
        <v>2.5</v>
      </c>
      <c r="E3" s="587">
        <v>2.5</v>
      </c>
      <c r="F3" s="587">
        <v>2.5</v>
      </c>
      <c r="G3" s="587">
        <v>2.5</v>
      </c>
      <c r="H3" s="587">
        <v>2.5</v>
      </c>
      <c r="I3" s="586">
        <v>2</v>
      </c>
      <c r="J3" s="586">
        <v>2</v>
      </c>
      <c r="K3" s="586">
        <v>2</v>
      </c>
      <c r="L3" s="586">
        <v>2</v>
      </c>
      <c r="M3" s="638">
        <v>2</v>
      </c>
    </row>
    <row r="4" spans="1:13">
      <c r="A4" s="585" t="s">
        <v>1764</v>
      </c>
      <c r="B4" s="587">
        <v>2.5</v>
      </c>
      <c r="C4" s="587">
        <v>2.5</v>
      </c>
      <c r="D4" s="587">
        <v>2.5</v>
      </c>
      <c r="E4" s="587">
        <v>2.5</v>
      </c>
      <c r="F4" s="587">
        <v>2.5</v>
      </c>
      <c r="G4" s="587">
        <v>2.5</v>
      </c>
      <c r="H4" s="587">
        <v>2.5</v>
      </c>
      <c r="I4" s="586">
        <v>1.5</v>
      </c>
      <c r="J4" s="586">
        <v>1.5</v>
      </c>
      <c r="K4" s="586">
        <v>1.5</v>
      </c>
      <c r="L4" s="586">
        <v>1.5</v>
      </c>
      <c r="M4" s="638">
        <v>1.5</v>
      </c>
    </row>
    <row r="5" spans="1:13">
      <c r="A5" s="588" t="s">
        <v>1765</v>
      </c>
      <c r="B5" s="586">
        <v>1.5</v>
      </c>
      <c r="C5" s="586">
        <v>1.5</v>
      </c>
      <c r="D5" s="586">
        <v>1.5</v>
      </c>
      <c r="E5" s="586">
        <v>1.5</v>
      </c>
      <c r="F5" s="586">
        <v>1.5</v>
      </c>
      <c r="G5" s="586">
        <v>1.2</v>
      </c>
      <c r="H5" s="586">
        <v>1.2</v>
      </c>
      <c r="I5" s="586">
        <v>1</v>
      </c>
      <c r="J5" s="586">
        <v>1</v>
      </c>
      <c r="K5" s="586">
        <v>1</v>
      </c>
      <c r="L5" s="586">
        <v>1</v>
      </c>
      <c r="M5" s="638">
        <v>1</v>
      </c>
    </row>
    <row r="6" spans="1:13">
      <c r="A6" s="589" t="s">
        <v>1766</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1767</v>
      </c>
      <c r="B8" s="594">
        <v>80</v>
      </c>
      <c r="C8" s="594">
        <v>80</v>
      </c>
      <c r="D8" s="594">
        <v>70</v>
      </c>
      <c r="E8" s="594">
        <v>70</v>
      </c>
      <c r="F8" s="594">
        <v>70</v>
      </c>
      <c r="G8" s="594">
        <v>70</v>
      </c>
      <c r="H8" s="594">
        <v>70</v>
      </c>
      <c r="I8" s="594">
        <v>60</v>
      </c>
      <c r="J8" s="594">
        <v>60</v>
      </c>
      <c r="K8" s="594">
        <v>60</v>
      </c>
      <c r="L8" s="594">
        <v>60</v>
      </c>
      <c r="M8" s="643">
        <v>60</v>
      </c>
    </row>
    <row r="9" spans="1:13">
      <c r="A9" s="595" t="s">
        <v>1768</v>
      </c>
      <c r="B9" s="596">
        <v>70</v>
      </c>
      <c r="C9" s="596">
        <v>70</v>
      </c>
      <c r="D9" s="596">
        <v>60</v>
      </c>
      <c r="E9" s="596">
        <v>60</v>
      </c>
      <c r="F9" s="596">
        <v>60</v>
      </c>
      <c r="G9" s="596">
        <v>60</v>
      </c>
      <c r="H9" s="596">
        <v>60</v>
      </c>
      <c r="I9" s="596">
        <v>50</v>
      </c>
      <c r="J9" s="596">
        <v>50</v>
      </c>
      <c r="K9" s="596">
        <v>50</v>
      </c>
      <c r="L9" s="596">
        <v>50</v>
      </c>
      <c r="M9" s="644">
        <v>50</v>
      </c>
    </row>
    <row r="10" spans="1:13">
      <c r="A10" s="595" t="s">
        <v>1769</v>
      </c>
      <c r="B10" s="596">
        <v>20</v>
      </c>
      <c r="C10" s="596">
        <v>20</v>
      </c>
      <c r="D10" s="596">
        <v>15</v>
      </c>
      <c r="E10" s="596">
        <v>15</v>
      </c>
      <c r="F10" s="596">
        <v>15</v>
      </c>
      <c r="G10" s="596">
        <v>15</v>
      </c>
      <c r="H10" s="596">
        <v>15</v>
      </c>
      <c r="I10" s="596">
        <v>10</v>
      </c>
      <c r="J10" s="596">
        <v>10</v>
      </c>
      <c r="K10" s="596">
        <v>10</v>
      </c>
      <c r="L10" s="596">
        <v>10</v>
      </c>
      <c r="M10" s="644">
        <v>10</v>
      </c>
    </row>
    <row r="11" spans="1:13">
      <c r="A11" s="595" t="s">
        <v>1770</v>
      </c>
      <c r="B11" s="596">
        <v>30</v>
      </c>
      <c r="C11" s="596">
        <v>30</v>
      </c>
      <c r="D11" s="596">
        <v>25</v>
      </c>
      <c r="E11" s="596">
        <v>25</v>
      </c>
      <c r="F11" s="596">
        <v>25</v>
      </c>
      <c r="G11" s="596">
        <v>25</v>
      </c>
      <c r="H11" s="596">
        <v>25</v>
      </c>
      <c r="I11" s="596">
        <v>20</v>
      </c>
      <c r="J11" s="596">
        <v>20</v>
      </c>
      <c r="K11" s="596">
        <v>20</v>
      </c>
      <c r="L11" s="596">
        <v>20</v>
      </c>
      <c r="M11" s="644">
        <v>20</v>
      </c>
    </row>
    <row r="12" spans="1:13">
      <c r="A12" s="595" t="s">
        <v>1771</v>
      </c>
      <c r="B12" s="596">
        <v>45</v>
      </c>
      <c r="C12" s="596">
        <v>45</v>
      </c>
      <c r="D12" s="596">
        <v>40</v>
      </c>
      <c r="E12" s="596">
        <v>40</v>
      </c>
      <c r="F12" s="596">
        <v>40</v>
      </c>
      <c r="G12" s="596">
        <v>40</v>
      </c>
      <c r="H12" s="596">
        <v>40</v>
      </c>
      <c r="I12" s="596">
        <v>35</v>
      </c>
      <c r="J12" s="596">
        <v>35</v>
      </c>
      <c r="K12" s="596">
        <v>35</v>
      </c>
      <c r="L12" s="596">
        <v>35</v>
      </c>
      <c r="M12" s="644">
        <v>35</v>
      </c>
    </row>
    <row r="13" spans="1:13">
      <c r="A13" s="595" t="s">
        <v>1772</v>
      </c>
      <c r="B13" s="596">
        <v>60</v>
      </c>
      <c r="C13" s="596">
        <v>60</v>
      </c>
      <c r="D13" s="596">
        <v>50</v>
      </c>
      <c r="E13" s="596">
        <v>50</v>
      </c>
      <c r="F13" s="596">
        <v>50</v>
      </c>
      <c r="G13" s="596">
        <v>50</v>
      </c>
      <c r="H13" s="596">
        <v>50</v>
      </c>
      <c r="I13" s="596">
        <v>40</v>
      </c>
      <c r="J13" s="596">
        <v>40</v>
      </c>
      <c r="K13" s="596">
        <v>40</v>
      </c>
      <c r="L13" s="596">
        <v>40</v>
      </c>
      <c r="M13" s="644">
        <v>40</v>
      </c>
    </row>
    <row r="14" spans="1:13">
      <c r="A14" s="595" t="s">
        <v>1773</v>
      </c>
      <c r="B14" s="596">
        <v>50</v>
      </c>
      <c r="C14" s="596">
        <v>50</v>
      </c>
      <c r="D14" s="596">
        <v>40</v>
      </c>
      <c r="E14" s="596">
        <v>40</v>
      </c>
      <c r="F14" s="596">
        <v>40</v>
      </c>
      <c r="G14" s="596">
        <v>40</v>
      </c>
      <c r="H14" s="596">
        <v>40</v>
      </c>
      <c r="I14" s="596">
        <v>30</v>
      </c>
      <c r="J14" s="596">
        <v>30</v>
      </c>
      <c r="K14" s="596">
        <v>30</v>
      </c>
      <c r="L14" s="596">
        <v>30</v>
      </c>
      <c r="M14" s="644">
        <v>30</v>
      </c>
    </row>
    <row r="15" spans="1:13">
      <c r="A15" s="597" t="s">
        <v>1774</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1775</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1776</v>
      </c>
      <c r="B18" s="599"/>
      <c r="C18" s="600"/>
      <c r="D18" s="600"/>
      <c r="E18" s="599"/>
      <c r="F18" s="600"/>
      <c r="G18" s="600"/>
    </row>
    <row r="19" ht="15.15" spans="1:7">
      <c r="A19" s="598" t="s">
        <v>1777</v>
      </c>
      <c r="B19" s="601" t="s">
        <v>1778</v>
      </c>
      <c r="C19" s="601" t="s">
        <v>1779</v>
      </c>
      <c r="D19" s="602"/>
      <c r="E19" s="598" t="s">
        <v>1780</v>
      </c>
      <c r="F19" s="603"/>
      <c r="G19" s="603"/>
    </row>
    <row r="20" spans="1:7">
      <c r="A20" s="604" t="s">
        <v>1763</v>
      </c>
      <c r="B20" s="605" t="s">
        <v>1781</v>
      </c>
      <c r="C20" s="606" t="s">
        <v>1782</v>
      </c>
      <c r="D20" s="607"/>
      <c r="E20" s="608">
        <v>1</v>
      </c>
      <c r="F20" s="609" t="s">
        <v>1783</v>
      </c>
      <c r="G20" s="609"/>
    </row>
    <row r="21" spans="1:7">
      <c r="A21" s="610"/>
      <c r="B21" s="611"/>
      <c r="C21" s="612" t="s">
        <v>1784</v>
      </c>
      <c r="D21" s="613"/>
      <c r="E21" s="614">
        <v>1</v>
      </c>
      <c r="F21" s="609" t="s">
        <v>1785</v>
      </c>
      <c r="G21" s="609"/>
    </row>
    <row r="22" spans="1:7">
      <c r="A22" s="610"/>
      <c r="B22" s="611"/>
      <c r="C22" s="612" t="s">
        <v>1786</v>
      </c>
      <c r="D22" s="613"/>
      <c r="E22" s="614">
        <v>0.9</v>
      </c>
      <c r="F22" s="609" t="s">
        <v>1787</v>
      </c>
      <c r="G22" s="609"/>
    </row>
    <row r="23" spans="1:7">
      <c r="A23" s="610"/>
      <c r="B23" s="611"/>
      <c r="C23" s="612" t="s">
        <v>1788</v>
      </c>
      <c r="D23" s="613"/>
      <c r="E23" s="614">
        <v>0.9</v>
      </c>
      <c r="F23" s="609" t="s">
        <v>1789</v>
      </c>
      <c r="G23" s="609"/>
    </row>
    <row r="24" spans="1:7">
      <c r="A24" s="610"/>
      <c r="B24" s="611"/>
      <c r="C24" s="612" t="s">
        <v>1790</v>
      </c>
      <c r="D24" s="613"/>
      <c r="E24" s="614">
        <v>0.8</v>
      </c>
      <c r="F24" s="609" t="s">
        <v>1791</v>
      </c>
      <c r="G24" s="609"/>
    </row>
    <row r="25" ht="15.15" spans="1:7">
      <c r="A25" s="615"/>
      <c r="B25" s="616"/>
      <c r="C25" s="617" t="s">
        <v>1792</v>
      </c>
      <c r="D25" s="618"/>
      <c r="E25" s="619">
        <v>0.8</v>
      </c>
      <c r="F25" s="609" t="s">
        <v>1793</v>
      </c>
      <c r="G25" s="609"/>
    </row>
    <row r="26" ht="15.15" spans="1:7">
      <c r="A26" s="620" t="s">
        <v>1563</v>
      </c>
      <c r="B26" s="621" t="s">
        <v>1781</v>
      </c>
      <c r="C26" s="622" t="s">
        <v>1568</v>
      </c>
      <c r="D26" s="623"/>
      <c r="E26" s="624">
        <v>1</v>
      </c>
      <c r="F26" s="609" t="s">
        <v>1794</v>
      </c>
      <c r="G26" s="609"/>
    </row>
    <row r="27" spans="1:7">
      <c r="A27" s="625" t="s">
        <v>288</v>
      </c>
      <c r="B27" s="605" t="s">
        <v>288</v>
      </c>
      <c r="C27" s="606" t="s">
        <v>1795</v>
      </c>
      <c r="D27" s="607"/>
      <c r="E27" s="608">
        <v>1</v>
      </c>
      <c r="F27" s="609" t="s">
        <v>1796</v>
      </c>
      <c r="G27" s="609"/>
    </row>
    <row r="28" spans="1:7">
      <c r="A28" s="626"/>
      <c r="B28" s="611"/>
      <c r="C28" s="612" t="s">
        <v>1797</v>
      </c>
      <c r="D28" s="613"/>
      <c r="E28" s="614">
        <v>1</v>
      </c>
      <c r="F28" s="609" t="s">
        <v>1798</v>
      </c>
      <c r="G28" s="609"/>
    </row>
    <row r="29" spans="1:7">
      <c r="A29" s="626"/>
      <c r="B29" s="611"/>
      <c r="C29" s="612" t="s">
        <v>1799</v>
      </c>
      <c r="D29" s="613"/>
      <c r="E29" s="614">
        <v>0.8</v>
      </c>
      <c r="F29" s="609" t="s">
        <v>1800</v>
      </c>
      <c r="G29" s="609"/>
    </row>
    <row r="30" spans="1:7">
      <c r="A30" s="626"/>
      <c r="B30" s="611"/>
      <c r="C30" s="612" t="s">
        <v>1801</v>
      </c>
      <c r="D30" s="613"/>
      <c r="E30" s="614">
        <v>0.8</v>
      </c>
      <c r="F30" s="609" t="s">
        <v>1802</v>
      </c>
      <c r="G30" s="609"/>
    </row>
    <row r="31" spans="1:7">
      <c r="A31" s="626"/>
      <c r="B31" s="611"/>
      <c r="C31" s="612" t="s">
        <v>1803</v>
      </c>
      <c r="D31" s="613"/>
      <c r="E31" s="614">
        <v>0.8</v>
      </c>
      <c r="F31" s="609" t="s">
        <v>1804</v>
      </c>
      <c r="G31" s="609"/>
    </row>
    <row r="32" spans="1:7">
      <c r="A32" s="626"/>
      <c r="B32" s="611"/>
      <c r="C32" s="612" t="s">
        <v>1805</v>
      </c>
      <c r="D32" s="613"/>
      <c r="E32" s="614">
        <v>0.7</v>
      </c>
      <c r="F32" s="609" t="s">
        <v>1806</v>
      </c>
      <c r="G32" s="609"/>
    </row>
    <row r="33" spans="1:7">
      <c r="A33" s="626"/>
      <c r="B33" s="611"/>
      <c r="C33" s="612" t="s">
        <v>1807</v>
      </c>
      <c r="D33" s="613"/>
      <c r="E33" s="614">
        <v>0.8</v>
      </c>
      <c r="F33" s="609" t="s">
        <v>1808</v>
      </c>
      <c r="G33" s="609"/>
    </row>
    <row r="34" spans="1:7">
      <c r="A34" s="626"/>
      <c r="B34" s="611"/>
      <c r="C34" s="612" t="s">
        <v>1809</v>
      </c>
      <c r="D34" s="613"/>
      <c r="E34" s="614">
        <v>0.6</v>
      </c>
      <c r="F34" s="609" t="s">
        <v>1810</v>
      </c>
      <c r="G34" s="609"/>
    </row>
    <row r="35" spans="1:7">
      <c r="A35" s="626"/>
      <c r="B35" s="611"/>
      <c r="C35" s="612" t="s">
        <v>1811</v>
      </c>
      <c r="D35" s="613"/>
      <c r="E35" s="614">
        <v>0.2</v>
      </c>
      <c r="F35" s="609" t="s">
        <v>1812</v>
      </c>
      <c r="G35" s="609"/>
    </row>
    <row r="36" spans="1:7">
      <c r="A36" s="626"/>
      <c r="B36" s="611"/>
      <c r="C36" s="612" t="s">
        <v>1813</v>
      </c>
      <c r="D36" s="613"/>
      <c r="E36" s="614">
        <v>0.2</v>
      </c>
      <c r="F36" s="609" t="s">
        <v>1814</v>
      </c>
      <c r="G36" s="609"/>
    </row>
    <row r="37" spans="1:7">
      <c r="A37" s="626"/>
      <c r="B37" s="627" t="s">
        <v>1815</v>
      </c>
      <c r="C37" s="612" t="s">
        <v>1816</v>
      </c>
      <c r="D37" s="613"/>
      <c r="E37" s="614">
        <v>0.6</v>
      </c>
      <c r="F37" s="609" t="s">
        <v>1817</v>
      </c>
      <c r="G37" s="609"/>
    </row>
    <row r="38" spans="1:7">
      <c r="A38" s="626"/>
      <c r="B38" s="611"/>
      <c r="C38" s="612" t="s">
        <v>1818</v>
      </c>
      <c r="D38" s="613"/>
      <c r="E38" s="614">
        <v>0.6</v>
      </c>
      <c r="F38" s="609" t="s">
        <v>1819</v>
      </c>
      <c r="G38" s="609"/>
    </row>
    <row r="39" ht="15.15" spans="1:7">
      <c r="A39" s="628"/>
      <c r="B39" s="616"/>
      <c r="C39" s="617" t="s">
        <v>1820</v>
      </c>
      <c r="D39" s="618"/>
      <c r="E39" s="619">
        <v>0.6</v>
      </c>
      <c r="F39" s="609" t="s">
        <v>1821</v>
      </c>
      <c r="G39" s="609"/>
    </row>
    <row r="40" ht="15.15" spans="1:7">
      <c r="A40" s="620" t="s">
        <v>1764</v>
      </c>
      <c r="B40" s="621" t="s">
        <v>1764</v>
      </c>
      <c r="C40" s="622" t="s">
        <v>1822</v>
      </c>
      <c r="D40" s="623"/>
      <c r="E40" s="624">
        <v>1</v>
      </c>
      <c r="F40" s="609" t="s">
        <v>1823</v>
      </c>
      <c r="G40" s="609"/>
    </row>
    <row r="41" spans="1:7">
      <c r="A41" s="604" t="s">
        <v>1765</v>
      </c>
      <c r="B41" s="605" t="s">
        <v>1824</v>
      </c>
      <c r="C41" s="606" t="s">
        <v>1825</v>
      </c>
      <c r="D41" s="607"/>
      <c r="E41" s="608">
        <v>1</v>
      </c>
      <c r="F41" s="609" t="s">
        <v>1826</v>
      </c>
      <c r="G41" s="609"/>
    </row>
    <row r="42" spans="1:7">
      <c r="A42" s="610"/>
      <c r="B42" s="611"/>
      <c r="C42" s="612" t="s">
        <v>1827</v>
      </c>
      <c r="D42" s="613"/>
      <c r="E42" s="614">
        <v>1</v>
      </c>
      <c r="F42" s="609" t="s">
        <v>1828</v>
      </c>
      <c r="G42" s="609"/>
    </row>
    <row r="43" spans="1:7">
      <c r="A43" s="610"/>
      <c r="B43" s="629"/>
      <c r="C43" s="612" t="s">
        <v>1829</v>
      </c>
      <c r="D43" s="613"/>
      <c r="E43" s="614">
        <v>1.5</v>
      </c>
      <c r="F43" s="609" t="s">
        <v>1830</v>
      </c>
      <c r="G43" s="609"/>
    </row>
    <row r="44" spans="1:7">
      <c r="A44" s="610"/>
      <c r="B44" s="630" t="s">
        <v>288</v>
      </c>
      <c r="C44" s="612" t="s">
        <v>1766</v>
      </c>
      <c r="D44" s="613"/>
      <c r="E44" s="614">
        <v>2</v>
      </c>
      <c r="F44" s="609" t="s">
        <v>1831</v>
      </c>
      <c r="G44" s="609"/>
    </row>
    <row r="45" spans="1:7">
      <c r="A45" s="610"/>
      <c r="B45" s="627" t="s">
        <v>1832</v>
      </c>
      <c r="C45" s="612" t="s">
        <v>1833</v>
      </c>
      <c r="D45" s="613"/>
      <c r="E45" s="614">
        <v>1</v>
      </c>
      <c r="F45" s="609" t="s">
        <v>1834</v>
      </c>
      <c r="G45" s="609"/>
    </row>
    <row r="46" spans="1:7">
      <c r="A46" s="610"/>
      <c r="B46" s="611"/>
      <c r="C46" s="612" t="s">
        <v>1835</v>
      </c>
      <c r="D46" s="613"/>
      <c r="E46" s="614">
        <v>1</v>
      </c>
      <c r="F46" s="609" t="s">
        <v>1836</v>
      </c>
      <c r="G46" s="609"/>
    </row>
    <row r="47" spans="1:7">
      <c r="A47" s="610"/>
      <c r="B47" s="611"/>
      <c r="C47" s="612" t="s">
        <v>1837</v>
      </c>
      <c r="D47" s="613"/>
      <c r="E47" s="614">
        <v>1</v>
      </c>
      <c r="F47" s="609" t="s">
        <v>1838</v>
      </c>
      <c r="G47" s="609"/>
    </row>
    <row r="48" spans="1:7">
      <c r="A48" s="610"/>
      <c r="B48" s="611"/>
      <c r="C48" s="612" t="s">
        <v>1839</v>
      </c>
      <c r="D48" s="613"/>
      <c r="E48" s="614">
        <v>1</v>
      </c>
      <c r="F48" s="609" t="s">
        <v>1840</v>
      </c>
      <c r="G48" s="609"/>
    </row>
    <row r="49" spans="1:7">
      <c r="A49" s="610"/>
      <c r="B49" s="611"/>
      <c r="C49" s="612" t="s">
        <v>1841</v>
      </c>
      <c r="D49" s="613"/>
      <c r="E49" s="614">
        <v>1</v>
      </c>
      <c r="F49" s="609" t="s">
        <v>1842</v>
      </c>
      <c r="G49" s="609"/>
    </row>
    <row r="50" spans="1:7">
      <c r="A50" s="610"/>
      <c r="B50" s="611"/>
      <c r="C50" s="612" t="s">
        <v>1843</v>
      </c>
      <c r="D50" s="613"/>
      <c r="E50" s="614">
        <v>1</v>
      </c>
      <c r="F50" s="609" t="s">
        <v>1844</v>
      </c>
      <c r="G50" s="609"/>
    </row>
    <row r="51" ht="15.15" spans="1:7">
      <c r="A51" s="615"/>
      <c r="B51" s="616"/>
      <c r="C51" s="617" t="s">
        <v>1845</v>
      </c>
      <c r="D51" s="618"/>
      <c r="E51" s="619">
        <v>1</v>
      </c>
      <c r="F51" s="609" t="s">
        <v>1846</v>
      </c>
      <c r="G51" s="609"/>
    </row>
    <row r="52" spans="1:7">
      <c r="A52" s="631"/>
      <c r="B52" s="631"/>
      <c r="C52" s="631"/>
      <c r="D52" s="631"/>
      <c r="E52" s="631"/>
      <c r="F52" s="631"/>
      <c r="G52" s="631"/>
    </row>
    <row r="54" spans="1:7">
      <c r="A54" s="632"/>
      <c r="B54" s="596" t="s">
        <v>1847</v>
      </c>
      <c r="C54" s="596" t="s">
        <v>1847</v>
      </c>
      <c r="D54" s="596" t="s">
        <v>1847</v>
      </c>
      <c r="E54" s="598" t="s">
        <v>1847</v>
      </c>
      <c r="F54" s="598" t="s">
        <v>1848</v>
      </c>
      <c r="G54" s="598" t="s">
        <v>1847</v>
      </c>
    </row>
    <row r="55" spans="1:7">
      <c r="A55" s="633"/>
      <c r="B55" s="598" t="s">
        <v>1763</v>
      </c>
      <c r="C55" s="598" t="s">
        <v>1763</v>
      </c>
      <c r="D55" s="598" t="s">
        <v>1763</v>
      </c>
      <c r="E55" s="596" t="s">
        <v>1563</v>
      </c>
      <c r="F55" s="596" t="s">
        <v>1765</v>
      </c>
      <c r="G55" s="596" t="s">
        <v>1849</v>
      </c>
    </row>
    <row r="56" spans="1:7">
      <c r="A56" s="634"/>
      <c r="B56" s="596">
        <v>1</v>
      </c>
      <c r="C56" s="596">
        <v>2</v>
      </c>
      <c r="D56" s="596">
        <v>3</v>
      </c>
      <c r="E56" s="635" t="s">
        <v>1850</v>
      </c>
      <c r="F56" s="635" t="s">
        <v>1850</v>
      </c>
      <c r="G56" s="635" t="s">
        <v>1850</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1851</v>
      </c>
      <c r="E70" s="647"/>
      <c r="F70" s="647"/>
    </row>
    <row r="71" spans="1:6">
      <c r="A71" s="630" t="s">
        <v>1852</v>
      </c>
      <c r="B71" s="630" t="s">
        <v>1853</v>
      </c>
      <c r="C71" s="630" t="s">
        <v>1854</v>
      </c>
      <c r="D71" s="630" t="s">
        <v>1855</v>
      </c>
      <c r="E71" s="630" t="s">
        <v>1856</v>
      </c>
      <c r="F71" s="630" t="s">
        <v>1857</v>
      </c>
    </row>
    <row r="72" spans="1:6">
      <c r="A72" s="630"/>
      <c r="B72" s="630"/>
      <c r="C72" s="630" t="s">
        <v>1858</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0.9471</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484</v>
      </c>
      <c r="C2" s="550" t="s">
        <v>2018</v>
      </c>
      <c r="D2" s="550" t="s">
        <v>2019</v>
      </c>
      <c r="E2" s="552">
        <f ca="1">SUMIF(E6:E13,"&lt;&gt;#ref!",E6:E13)</f>
        <v>198.65</v>
      </c>
      <c r="F2" s="549"/>
      <c r="G2" s="549"/>
      <c r="H2" s="549"/>
      <c r="I2" s="549"/>
      <c r="J2" s="549"/>
      <c r="K2" s="549"/>
      <c r="L2" s="549"/>
      <c r="M2" s="549"/>
      <c r="N2" s="549"/>
      <c r="O2" s="549"/>
      <c r="P2" s="549"/>
    </row>
    <row r="3" ht="15.6" spans="1:16">
      <c r="A3" s="550" t="s">
        <v>2020</v>
      </c>
      <c r="B3" s="551">
        <f ca="1">ROUND(B2*10000/E2,0)</f>
        <v>24364</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484</v>
      </c>
      <c r="C6" s="550" t="s">
        <v>2018</v>
      </c>
      <c r="D6" s="549"/>
      <c r="E6" s="552">
        <f ca="1">SUMIF(INDIRECT("'"&amp;A6&amp;"'"&amp;"!C:C"),"建筑面积",INDIRECT("'"&amp;A6&amp;"'"&amp;"!D:D"))</f>
        <v>198.65</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O2" sqref="O$1:X$1048576"/>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1563</v>
      </c>
      <c r="E2" s="168" t="s">
        <v>288</v>
      </c>
      <c r="F2" s="168" t="s">
        <v>1764</v>
      </c>
      <c r="G2" s="167" t="s">
        <v>2034</v>
      </c>
      <c r="H2" s="165"/>
      <c r="I2" s="166"/>
      <c r="J2" s="167" t="s">
        <v>2032</v>
      </c>
      <c r="K2" s="168" t="s">
        <v>1781</v>
      </c>
      <c r="L2" s="168" t="s">
        <v>1764</v>
      </c>
      <c r="M2" s="167" t="s">
        <v>2034</v>
      </c>
      <c r="N2" s="191"/>
      <c r="O2" s="167" t="s">
        <v>2032</v>
      </c>
      <c r="P2" s="168" t="s">
        <v>1781</v>
      </c>
      <c r="Q2" s="168" t="s">
        <v>1764</v>
      </c>
      <c r="R2" s="167" t="s">
        <v>2034</v>
      </c>
      <c r="S2" s="191"/>
      <c r="T2" s="167" t="s">
        <v>2032</v>
      </c>
      <c r="U2" s="168" t="s">
        <v>1781</v>
      </c>
      <c r="V2" s="168" t="s">
        <v>1764</v>
      </c>
      <c r="W2" s="167" t="s">
        <v>2034</v>
      </c>
      <c r="X2" s="191"/>
      <c r="Y2" s="167" t="s">
        <v>2032</v>
      </c>
      <c r="Z2" s="500" t="s">
        <v>2033</v>
      </c>
      <c r="AA2" s="501" t="s">
        <v>1563</v>
      </c>
      <c r="AB2" s="168" t="s">
        <v>288</v>
      </c>
      <c r="AC2" s="502" t="s">
        <v>1764</v>
      </c>
      <c r="AD2" s="167" t="s">
        <v>2034</v>
      </c>
      <c r="AE2" s="191"/>
      <c r="AF2" s="167" t="s">
        <v>2032</v>
      </c>
      <c r="AG2" s="500" t="s">
        <v>2033</v>
      </c>
      <c r="AH2" s="501" t="s">
        <v>1563</v>
      </c>
      <c r="AI2" s="168" t="s">
        <v>288</v>
      </c>
      <c r="AJ2" s="502" t="s">
        <v>1764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706</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893</v>
      </c>
      <c r="B5" s="256" t="s">
        <v>2149</v>
      </c>
      <c r="C5" s="257">
        <f>C6+C7+C8</f>
        <v>20000</v>
      </c>
      <c r="D5" s="257" t="s">
        <v>2150</v>
      </c>
      <c r="E5" s="257" t="s">
        <v>2151</v>
      </c>
      <c r="F5" s="257" t="s">
        <v>2152</v>
      </c>
      <c r="G5" s="258"/>
    </row>
    <row r="6" s="237" customFormat="1" ht="13.5" customHeight="1" spans="1:7">
      <c r="A6" s="259" t="s">
        <v>897</v>
      </c>
      <c r="B6" s="260" t="s">
        <v>2153</v>
      </c>
      <c r="C6" s="261">
        <v>20000</v>
      </c>
      <c r="D6" s="262"/>
      <c r="E6" s="262"/>
      <c r="F6" s="262"/>
      <c r="G6" s="263"/>
    </row>
    <row r="7" s="237" customFormat="1" ht="13.5" customHeight="1" spans="1:7">
      <c r="A7" s="259" t="s">
        <v>899</v>
      </c>
      <c r="B7" s="260" t="s">
        <v>2154</v>
      </c>
      <c r="C7" s="262">
        <f>ROUND(C6*F7,0)</f>
        <v>0</v>
      </c>
      <c r="D7" s="262"/>
      <c r="E7" s="262"/>
      <c r="F7" s="262">
        <f>'数据-取费表'!B48+'数据-取费表'!B49</f>
        <v>0</v>
      </c>
      <c r="G7" s="263"/>
    </row>
    <row r="8" s="238" customFormat="1" spans="1:7">
      <c r="A8" s="259" t="s">
        <v>901</v>
      </c>
      <c r="B8" s="260" t="s">
        <v>2155</v>
      </c>
      <c r="C8" s="262" t="str">
        <f>IF(G8="已包含在土地购买价格中","0",'数据-取费表'!B29)</f>
        <v>0</v>
      </c>
      <c r="D8" s="264"/>
      <c r="E8" s="262"/>
      <c r="F8" s="262"/>
      <c r="G8" s="265" t="s">
        <v>2156</v>
      </c>
    </row>
    <row r="9" s="237" customFormat="1" ht="13.5" customHeight="1" spans="1:7">
      <c r="A9" s="266" t="s">
        <v>903</v>
      </c>
      <c r="B9" s="267" t="s">
        <v>2157</v>
      </c>
      <c r="C9" s="268">
        <f>ROUND(D9*E9/10000,0)</f>
        <v>0</v>
      </c>
      <c r="D9" s="269">
        <f>'数据-汇总表'!E5</f>
        <v>0</v>
      </c>
      <c r="E9" s="268">
        <f>'数据-取费表'!B27</f>
        <v>0</v>
      </c>
      <c r="F9" s="262"/>
      <c r="G9" s="270"/>
    </row>
    <row r="10" s="237" customFormat="1" ht="13.5" customHeight="1" spans="1:7">
      <c r="A10" s="266" t="s">
        <v>906</v>
      </c>
      <c r="B10" s="267" t="s">
        <v>2158</v>
      </c>
      <c r="C10" s="268">
        <f>ROUND(D10*E10/10000,0)</f>
        <v>0</v>
      </c>
      <c r="D10" s="269">
        <f>'数据-汇总表'!E6</f>
        <v>0</v>
      </c>
      <c r="E10" s="268">
        <f>'数据-取费表'!B28</f>
        <v>0</v>
      </c>
      <c r="F10" s="262"/>
      <c r="G10" s="270"/>
    </row>
    <row r="11" s="237" customFormat="1" ht="13.5" hidden="1" customHeight="1" spans="1:7">
      <c r="A11" s="271" t="s">
        <v>908</v>
      </c>
      <c r="B11" s="260" t="s">
        <v>2159</v>
      </c>
      <c r="C11" s="257"/>
      <c r="D11" s="262"/>
      <c r="E11" s="262"/>
      <c r="F11" s="262"/>
      <c r="G11" s="263"/>
    </row>
    <row r="12" s="237" customFormat="1" ht="13.5" hidden="1" customHeight="1" spans="1:7">
      <c r="A12" s="271" t="s">
        <v>910</v>
      </c>
      <c r="B12" s="260" t="s">
        <v>2160</v>
      </c>
      <c r="C12" s="257">
        <v>0</v>
      </c>
      <c r="D12" s="262"/>
      <c r="E12" s="272"/>
      <c r="F12" s="262">
        <v>0.0305</v>
      </c>
      <c r="G12" s="263"/>
    </row>
    <row r="13" s="237" customFormat="1" ht="13.5" hidden="1" customHeight="1" spans="1:7">
      <c r="A13" s="271" t="s">
        <v>911</v>
      </c>
      <c r="B13" s="260" t="s">
        <v>2161</v>
      </c>
      <c r="C13" s="257"/>
      <c r="D13" s="262"/>
      <c r="E13" s="262"/>
      <c r="F13" s="262"/>
      <c r="G13" s="263"/>
    </row>
    <row r="14" s="237" customFormat="1" ht="13.5" hidden="1" customHeight="1" spans="1:7">
      <c r="A14" s="271" t="s">
        <v>913</v>
      </c>
      <c r="B14" s="260" t="s">
        <v>2155</v>
      </c>
      <c r="C14" s="257"/>
      <c r="D14" s="262"/>
      <c r="E14" s="262"/>
      <c r="F14" s="262"/>
      <c r="G14" s="263" t="s">
        <v>2162</v>
      </c>
    </row>
    <row r="15" s="237" customFormat="1" ht="13.5" hidden="1" customHeight="1" spans="1:7">
      <c r="A15" s="271" t="s">
        <v>915</v>
      </c>
      <c r="B15" s="260" t="s">
        <v>2163</v>
      </c>
      <c r="C15" s="262"/>
      <c r="D15" s="262"/>
      <c r="E15" s="262"/>
      <c r="F15" s="262"/>
      <c r="G15" s="263" t="s">
        <v>2164</v>
      </c>
    </row>
    <row r="16" s="237" customFormat="1" ht="13.5" hidden="1" customHeight="1" spans="1:7">
      <c r="A16" s="271" t="s">
        <v>918</v>
      </c>
      <c r="B16" s="260" t="s">
        <v>2155</v>
      </c>
      <c r="C16" s="262"/>
      <c r="D16" s="262"/>
      <c r="E16" s="262"/>
      <c r="F16" s="262"/>
      <c r="G16" s="263"/>
    </row>
    <row r="17" s="237" customFormat="1" ht="13.5" hidden="1" customHeight="1" spans="1:7">
      <c r="A17" s="271" t="s">
        <v>919</v>
      </c>
      <c r="B17" s="260" t="s">
        <v>2165</v>
      </c>
      <c r="C17" s="273"/>
      <c r="D17" s="273"/>
      <c r="E17" s="273"/>
      <c r="F17" s="273"/>
      <c r="G17" s="263" t="s">
        <v>2164</v>
      </c>
    </row>
    <row r="18" s="237" customFormat="1" ht="13.5" hidden="1" customHeight="1" spans="1:7">
      <c r="A18" s="271" t="s">
        <v>921</v>
      </c>
      <c r="B18" s="260" t="s">
        <v>2166</v>
      </c>
      <c r="C18" s="262">
        <v>0</v>
      </c>
      <c r="D18" s="262"/>
      <c r="E18" s="262"/>
      <c r="F18" s="262">
        <v>0.0305</v>
      </c>
      <c r="G18" s="263" t="s">
        <v>2167</v>
      </c>
    </row>
    <row r="19" s="238" customFormat="1" ht="13.5" customHeight="1" spans="1:7">
      <c r="A19" s="274" t="s">
        <v>1579</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897</v>
      </c>
      <c r="B23" s="260" t="s">
        <v>2176</v>
      </c>
      <c r="C23" s="283" t="e">
        <f ca="1">ROUND(IF('数据-取费表'!B22&lt;=1,C5*F22*'数据-取费表'!B23,C5*(POWER((1+F22),'数据-取费表'!B23)-1)),0)</f>
        <v>#VALUE!</v>
      </c>
      <c r="D23" s="283"/>
      <c r="E23" s="283"/>
      <c r="F23" s="284"/>
      <c r="G23" s="285" t="s">
        <v>2177</v>
      </c>
    </row>
    <row r="24" s="237" customFormat="1" ht="13.5" customHeight="1" spans="1:7">
      <c r="A24" s="282" t="s">
        <v>899</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901</v>
      </c>
      <c r="B25" s="260" t="s">
        <v>2180</v>
      </c>
      <c r="C25" s="283" t="e">
        <f ca="1">ROUND(IF('数据-取费表'!B22&lt;=1,C20*F22*'数据-取费表'!B23/2,C20*(POWER((1+F22),'数据-取费表'!B23/2)-1)),0)</f>
        <v>#VALUE!</v>
      </c>
      <c r="D25" s="283"/>
      <c r="E25" s="286"/>
      <c r="F25" s="284"/>
      <c r="G25" s="287" t="s">
        <v>2181</v>
      </c>
    </row>
    <row r="26" s="237" customFormat="1" spans="1:7">
      <c r="A26" s="282" t="s">
        <v>941</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897</v>
      </c>
      <c r="B28" s="292" t="s">
        <v>2185</v>
      </c>
      <c r="C28" s="293" t="e">
        <f>ROUND((C5+C19+C20)*F27*'数据-取费表'!B21/'数据-取费表'!B20,0)</f>
        <v>#DIV/0!</v>
      </c>
      <c r="D28" s="278"/>
      <c r="E28" s="279"/>
      <c r="F28" s="281"/>
      <c r="G28" s="291"/>
    </row>
    <row r="29" s="237" customFormat="1" ht="13.5" customHeight="1" spans="1:7">
      <c r="A29" s="282" t="s">
        <v>899</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893</v>
      </c>
      <c r="B33" s="256" t="s">
        <v>2194</v>
      </c>
      <c r="C33" s="276">
        <f>SUM(C34:C38)</f>
        <v>0</v>
      </c>
      <c r="D33" s="276"/>
      <c r="E33" s="257"/>
      <c r="F33" s="286"/>
      <c r="G33" s="280"/>
    </row>
    <row r="34" s="239" customFormat="1" ht="13.5" customHeight="1" spans="1:7">
      <c r="A34" s="282" t="s">
        <v>897</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899</v>
      </c>
      <c r="B35" s="260" t="s">
        <v>2197</v>
      </c>
      <c r="C35" s="262">
        <f>ROUND(C34*F35,0)</f>
        <v>0</v>
      </c>
      <c r="D35" s="262"/>
      <c r="E35" s="262"/>
      <c r="F35" s="297">
        <f>'数据-取费表'!B33</f>
        <v>0</v>
      </c>
      <c r="G35" s="263" t="s">
        <v>2198</v>
      </c>
    </row>
    <row r="36" ht="24" spans="1:7">
      <c r="A36" s="282" t="s">
        <v>901</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941</v>
      </c>
      <c r="B37" s="260" t="s">
        <v>2201</v>
      </c>
      <c r="C37" s="293">
        <f>ROUND(E37*D37*F34/10000,0)</f>
        <v>0</v>
      </c>
      <c r="D37" s="262">
        <f>'数据-汇总表'!E3</f>
        <v>0</v>
      </c>
      <c r="E37" s="293">
        <f>'数据-取费表'!B35</f>
        <v>0</v>
      </c>
      <c r="F37" s="297"/>
      <c r="G37" s="299" t="s">
        <v>2202</v>
      </c>
    </row>
    <row r="38" ht="13.5" customHeight="1" spans="1:7">
      <c r="A38" s="282" t="s">
        <v>963</v>
      </c>
      <c r="B38" s="260" t="s">
        <v>2160</v>
      </c>
      <c r="C38" s="262">
        <f>ROUND(C34*F38,0)</f>
        <v>0</v>
      </c>
      <c r="D38" s="262"/>
      <c r="E38" s="262"/>
      <c r="F38" s="297">
        <f>'数据-取费表'!B36</f>
        <v>0</v>
      </c>
      <c r="G38" s="263" t="s">
        <v>2198</v>
      </c>
    </row>
    <row r="39" s="237" customFormat="1" ht="13.5" customHeight="1" spans="1:7">
      <c r="A39" s="274" t="s">
        <v>1579</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897</v>
      </c>
      <c r="B42" s="260" t="s">
        <v>2176</v>
      </c>
      <c r="C42" s="283" t="e">
        <f ca="1">ROUND(IF('数据-取费表'!B22&lt;=1,C33*F22*'数据-取费表'!B21/2,C33*(POWER((1+F22),'数据-取费表'!B21/2)-1)),0)</f>
        <v>#VALUE!</v>
      </c>
      <c r="D42" s="283"/>
      <c r="E42" s="283"/>
      <c r="F42" s="284"/>
      <c r="G42" s="300" t="s">
        <v>2206</v>
      </c>
    </row>
    <row r="43" ht="13.5" customHeight="1" spans="1:7">
      <c r="A43" s="282" t="s">
        <v>899</v>
      </c>
      <c r="B43" s="260" t="s">
        <v>2178</v>
      </c>
      <c r="C43" s="283" t="e">
        <f ca="1">ROUND(IF('数据-取费表'!B22&lt;=1,C39*F22*'数据-取费表'!B21/2,C39*(POWER((1+F22),'数据-取费表'!B21/2)-1)),0)</f>
        <v>#VALUE!</v>
      </c>
      <c r="D43" s="283"/>
      <c r="E43" s="283"/>
      <c r="F43" s="284"/>
      <c r="G43" s="301"/>
    </row>
    <row r="44" ht="13.5" customHeight="1" spans="1:7">
      <c r="A44" s="282" t="s">
        <v>901</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897</v>
      </c>
      <c r="B46" s="292" t="s">
        <v>2208</v>
      </c>
      <c r="C46" s="293" t="e">
        <f>ROUND((C33+C39)*F27,0)</f>
        <v>#DIV/0!</v>
      </c>
      <c r="D46" s="278"/>
      <c r="E46" s="279"/>
      <c r="F46" s="281"/>
      <c r="G46" s="291"/>
    </row>
    <row r="47" s="237" customFormat="1" ht="13.5" customHeight="1" spans="1:7">
      <c r="A47" s="282" t="s">
        <v>899</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U39" sqref="U39"/>
    </sheetView>
  </sheetViews>
  <sheetFormatPr defaultColWidth="8.8888888888888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44771</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1763</v>
      </c>
      <c r="F2" s="168" t="s">
        <v>1563</v>
      </c>
      <c r="G2" s="168" t="s">
        <v>1764</v>
      </c>
      <c r="H2" s="168" t="s">
        <v>1765</v>
      </c>
      <c r="I2" s="168" t="s">
        <v>288</v>
      </c>
      <c r="J2" s="191"/>
      <c r="K2" s="167" t="s">
        <v>2225</v>
      </c>
      <c r="L2" s="168" t="s">
        <v>1763</v>
      </c>
      <c r="M2" s="168" t="s">
        <v>1563</v>
      </c>
      <c r="N2" s="168" t="s">
        <v>1764</v>
      </c>
      <c r="O2" s="168" t="s">
        <v>1765</v>
      </c>
      <c r="P2" s="168" t="s">
        <v>288</v>
      </c>
      <c r="Q2" s="191"/>
      <c r="R2" s="167" t="s">
        <v>2225</v>
      </c>
      <c r="S2" s="168" t="s">
        <v>1763</v>
      </c>
      <c r="T2" s="168" t="s">
        <v>1563</v>
      </c>
      <c r="U2" s="168" t="s">
        <v>1764</v>
      </c>
      <c r="V2" s="168" t="s">
        <v>1765</v>
      </c>
      <c r="W2" s="168" t="s">
        <v>288</v>
      </c>
      <c r="X2" s="191"/>
      <c r="Y2" s="167" t="s">
        <v>2225</v>
      </c>
      <c r="Z2" s="168" t="s">
        <v>1763</v>
      </c>
      <c r="AA2" s="168" t="s">
        <v>1563</v>
      </c>
      <c r="AB2" s="168" t="s">
        <v>1764</v>
      </c>
      <c r="AC2" s="168" t="s">
        <v>1765</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1343</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1763</v>
      </c>
      <c r="F19" s="168" t="s">
        <v>1563</v>
      </c>
      <c r="G19" s="168" t="s">
        <v>1764</v>
      </c>
      <c r="H19" s="168"/>
      <c r="I19" s="168" t="s">
        <v>288</v>
      </c>
      <c r="J19" s="191"/>
      <c r="K19" s="167" t="s">
        <v>2225</v>
      </c>
      <c r="L19" s="168" t="s">
        <v>1763</v>
      </c>
      <c r="M19" s="168" t="s">
        <v>1563</v>
      </c>
      <c r="N19" s="168" t="s">
        <v>1764</v>
      </c>
      <c r="O19" s="168"/>
      <c r="P19" s="168" t="s">
        <v>288</v>
      </c>
      <c r="Q19" s="191"/>
      <c r="R19" s="167" t="s">
        <v>2225</v>
      </c>
      <c r="S19" s="168" t="s">
        <v>1763</v>
      </c>
      <c r="T19" s="168" t="s">
        <v>1563</v>
      </c>
      <c r="U19" s="168" t="s">
        <v>1764</v>
      </c>
      <c r="V19" s="168"/>
      <c r="W19" s="168" t="s">
        <v>288</v>
      </c>
      <c r="X19" s="191"/>
      <c r="Y19" s="167" t="s">
        <v>2225</v>
      </c>
      <c r="Z19" s="168" t="s">
        <v>1763</v>
      </c>
      <c r="AA19" s="168" t="s">
        <v>1563</v>
      </c>
      <c r="AB19" s="168" t="s">
        <v>1764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8.8888888888888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1763</v>
      </c>
      <c r="D3" s="127" t="s">
        <v>1563</v>
      </c>
      <c r="E3" s="127" t="s">
        <v>1764</v>
      </c>
      <c r="F3" s="127" t="s">
        <v>1765</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407</v>
      </c>
      <c r="K7" s="135" t="s">
        <v>2293</v>
      </c>
      <c r="L7" s="134" t="s">
        <v>2294</v>
      </c>
      <c r="M7" s="134" t="s">
        <v>2295</v>
      </c>
      <c r="N7" s="134" t="s">
        <v>2296</v>
      </c>
      <c r="O7" s="134" t="s">
        <v>2297</v>
      </c>
      <c r="P7" s="134" t="s">
        <v>2298</v>
      </c>
      <c r="Q7" s="134" t="s">
        <v>2299</v>
      </c>
      <c r="R7" s="134" t="s">
        <v>2300</v>
      </c>
      <c r="S7" s="134" t="s">
        <v>2301</v>
      </c>
      <c r="T7" s="134" t="s">
        <v>2302</v>
      </c>
    </row>
    <row r="8" ht="11.55" spans="1:20">
      <c r="A8" s="134" t="s">
        <v>232</v>
      </c>
      <c r="B8" s="134" t="s">
        <v>2269</v>
      </c>
      <c r="C8" s="134">
        <v>32630</v>
      </c>
      <c r="D8" s="134">
        <v>32510</v>
      </c>
      <c r="E8" s="134">
        <v>32510</v>
      </c>
      <c r="F8" s="134">
        <v>13300</v>
      </c>
      <c r="G8" s="134">
        <v>24010</v>
      </c>
      <c r="H8" s="128"/>
      <c r="J8" s="135" t="s">
        <v>2303</v>
      </c>
      <c r="K8" s="135" t="s">
        <v>2304</v>
      </c>
      <c r="L8" s="134" t="s">
        <v>2305</v>
      </c>
      <c r="M8" s="134" t="s">
        <v>2306</v>
      </c>
      <c r="N8" s="134" t="s">
        <v>2307</v>
      </c>
      <c r="O8" s="134" t="s">
        <v>2308</v>
      </c>
      <c r="P8" s="134" t="s">
        <v>2309</v>
      </c>
      <c r="Q8" s="134" t="s">
        <v>2310</v>
      </c>
      <c r="R8" s="134" t="s">
        <v>2311</v>
      </c>
      <c r="S8" s="134" t="s">
        <v>2312</v>
      </c>
      <c r="T8" s="138" t="s">
        <v>2313</v>
      </c>
    </row>
    <row r="9" ht="11.55" spans="1:19">
      <c r="A9" s="136" t="s">
        <v>232</v>
      </c>
      <c r="B9" s="137" t="s">
        <v>2281</v>
      </c>
      <c r="C9" s="138">
        <v>36370</v>
      </c>
      <c r="D9" s="138">
        <v>36210</v>
      </c>
      <c r="E9" s="138">
        <v>36210</v>
      </c>
      <c r="F9" s="138"/>
      <c r="G9" s="138">
        <v>26740</v>
      </c>
      <c r="H9" s="128"/>
      <c r="J9" s="135" t="s">
        <v>2314</v>
      </c>
      <c r="K9" s="135" t="s">
        <v>2315</v>
      </c>
      <c r="L9" s="134" t="s">
        <v>2316</v>
      </c>
      <c r="M9" s="134" t="s">
        <v>2317</v>
      </c>
      <c r="N9" s="134" t="s">
        <v>2318</v>
      </c>
      <c r="O9" s="134" t="s">
        <v>2319</v>
      </c>
      <c r="P9" s="134" t="s">
        <v>2320</v>
      </c>
      <c r="Q9" s="134" t="s">
        <v>2321</v>
      </c>
      <c r="R9" s="134" t="s">
        <v>2322</v>
      </c>
      <c r="S9" s="134" t="s">
        <v>2323</v>
      </c>
    </row>
    <row r="10" spans="1:19">
      <c r="A10" s="132" t="s">
        <v>243</v>
      </c>
      <c r="B10" s="133" t="s">
        <v>2231</v>
      </c>
      <c r="C10" s="134">
        <v>32350</v>
      </c>
      <c r="D10" s="134">
        <v>31430</v>
      </c>
      <c r="E10" s="134">
        <v>31320</v>
      </c>
      <c r="F10" s="134">
        <v>10850</v>
      </c>
      <c r="G10" s="134">
        <v>22860</v>
      </c>
      <c r="H10" s="128"/>
      <c r="J10" s="135" t="s">
        <v>2324</v>
      </c>
      <c r="K10" s="135" t="s">
        <v>2325</v>
      </c>
      <c r="L10" s="134" t="s">
        <v>2326</v>
      </c>
      <c r="M10" s="134" t="s">
        <v>2327</v>
      </c>
      <c r="N10" s="134" t="s">
        <v>2328</v>
      </c>
      <c r="O10" s="134" t="s">
        <v>2329</v>
      </c>
      <c r="P10" s="134" t="s">
        <v>2330</v>
      </c>
      <c r="Q10" s="134" t="s">
        <v>2331</v>
      </c>
      <c r="R10" s="134" t="s">
        <v>2332</v>
      </c>
      <c r="S10" s="134" t="s">
        <v>2333</v>
      </c>
    </row>
    <row r="11" spans="1:19">
      <c r="A11" s="134" t="s">
        <v>243</v>
      </c>
      <c r="B11" s="135" t="s">
        <v>2244</v>
      </c>
      <c r="C11" s="134">
        <v>31590</v>
      </c>
      <c r="D11" s="134">
        <v>29490</v>
      </c>
      <c r="E11" s="134">
        <v>28700</v>
      </c>
      <c r="F11" s="134">
        <v>10410</v>
      </c>
      <c r="G11" s="134">
        <v>21460</v>
      </c>
      <c r="H11" s="128"/>
      <c r="J11" s="135" t="s">
        <v>2334</v>
      </c>
      <c r="K11" s="135" t="s">
        <v>2335</v>
      </c>
      <c r="L11" s="134" t="s">
        <v>2336</v>
      </c>
      <c r="M11" s="134" t="s">
        <v>2337</v>
      </c>
      <c r="N11" s="134" t="s">
        <v>2338</v>
      </c>
      <c r="O11" s="134" t="s">
        <v>2339</v>
      </c>
      <c r="P11" s="134" t="s">
        <v>2340</v>
      </c>
      <c r="Q11" s="134" t="s">
        <v>2341</v>
      </c>
      <c r="R11" s="134" t="s">
        <v>2342</v>
      </c>
      <c r="S11" s="134" t="s">
        <v>2343</v>
      </c>
    </row>
    <row r="12" spans="1:19">
      <c r="A12" s="134" t="s">
        <v>243</v>
      </c>
      <c r="B12" s="135" t="s">
        <v>2258</v>
      </c>
      <c r="C12" s="134">
        <v>29640</v>
      </c>
      <c r="D12" s="134">
        <v>27550</v>
      </c>
      <c r="E12" s="134">
        <v>28010</v>
      </c>
      <c r="F12" s="134">
        <v>8730</v>
      </c>
      <c r="G12" s="134">
        <v>20050</v>
      </c>
      <c r="H12" s="128"/>
      <c r="J12" s="135" t="s">
        <v>2344</v>
      </c>
      <c r="K12" s="135" t="s">
        <v>2345</v>
      </c>
      <c r="L12" s="134" t="s">
        <v>2346</v>
      </c>
      <c r="M12" s="134" t="s">
        <v>2347</v>
      </c>
      <c r="N12" s="134" t="s">
        <v>2348</v>
      </c>
      <c r="O12" s="134" t="s">
        <v>2349</v>
      </c>
      <c r="P12" s="134" t="s">
        <v>2350</v>
      </c>
      <c r="Q12" s="134" t="s">
        <v>2351</v>
      </c>
      <c r="R12" s="134" t="s">
        <v>2352</v>
      </c>
      <c r="S12" s="134" t="s">
        <v>2353</v>
      </c>
    </row>
    <row r="13" spans="1:19">
      <c r="A13" s="134" t="s">
        <v>243</v>
      </c>
      <c r="B13" s="135" t="s">
        <v>2270</v>
      </c>
      <c r="C13" s="134">
        <v>29680</v>
      </c>
      <c r="D13" s="134">
        <v>27660</v>
      </c>
      <c r="E13" s="134">
        <v>28210</v>
      </c>
      <c r="F13" s="134">
        <v>9590</v>
      </c>
      <c r="G13" s="134">
        <v>20120</v>
      </c>
      <c r="H13" s="128"/>
      <c r="J13" s="135" t="s">
        <v>2354</v>
      </c>
      <c r="K13" s="135" t="s">
        <v>2355</v>
      </c>
      <c r="L13" s="134" t="s">
        <v>2356</v>
      </c>
      <c r="M13" s="134" t="s">
        <v>2357</v>
      </c>
      <c r="N13" s="134" t="s">
        <v>2358</v>
      </c>
      <c r="O13" s="134" t="s">
        <v>2359</v>
      </c>
      <c r="P13" s="134" t="s">
        <v>2360</v>
      </c>
      <c r="Q13" s="134" t="s">
        <v>2361</v>
      </c>
      <c r="R13" s="134" t="s">
        <v>2362</v>
      </c>
      <c r="S13" s="134" t="s">
        <v>2363</v>
      </c>
    </row>
    <row r="14" spans="1:19">
      <c r="A14" s="134" t="s">
        <v>243</v>
      </c>
      <c r="B14" s="135" t="s">
        <v>2282</v>
      </c>
      <c r="C14" s="134">
        <v>30520</v>
      </c>
      <c r="D14" s="134">
        <v>29510</v>
      </c>
      <c r="E14" s="134">
        <v>29400</v>
      </c>
      <c r="F14" s="134">
        <v>9630</v>
      </c>
      <c r="G14" s="134">
        <v>21480</v>
      </c>
      <c r="H14" s="128"/>
      <c r="J14" s="135" t="s">
        <v>2364</v>
      </c>
      <c r="K14" s="135" t="s">
        <v>2365</v>
      </c>
      <c r="L14" s="134" t="s">
        <v>2366</v>
      </c>
      <c r="M14" s="134" t="s">
        <v>2367</v>
      </c>
      <c r="N14" s="134" t="s">
        <v>2368</v>
      </c>
      <c r="O14" s="134" t="s">
        <v>2369</v>
      </c>
      <c r="P14" s="134" t="s">
        <v>2370</v>
      </c>
      <c r="Q14" s="134" t="s">
        <v>2371</v>
      </c>
      <c r="R14" s="134" t="s">
        <v>2372</v>
      </c>
      <c r="S14" s="134" t="s">
        <v>2373</v>
      </c>
    </row>
    <row r="15" spans="1:19">
      <c r="A15" s="134" t="s">
        <v>243</v>
      </c>
      <c r="B15" s="135" t="s">
        <v>407</v>
      </c>
      <c r="C15" s="134">
        <v>29090</v>
      </c>
      <c r="D15" s="134">
        <v>27590</v>
      </c>
      <c r="E15" s="134">
        <v>28120</v>
      </c>
      <c r="F15" s="134">
        <v>9110</v>
      </c>
      <c r="G15" s="134">
        <v>20070</v>
      </c>
      <c r="H15" s="128"/>
      <c r="J15" s="135" t="s">
        <v>2374</v>
      </c>
      <c r="K15" s="135" t="s">
        <v>2375</v>
      </c>
      <c r="L15" s="134" t="s">
        <v>2376</v>
      </c>
      <c r="M15" s="134" t="s">
        <v>2377</v>
      </c>
      <c r="N15" s="134" t="s">
        <v>2378</v>
      </c>
      <c r="O15" s="134" t="s">
        <v>2379</v>
      </c>
      <c r="P15" s="134" t="s">
        <v>2380</v>
      </c>
      <c r="Q15" s="134" t="s">
        <v>2381</v>
      </c>
      <c r="R15" s="134" t="s">
        <v>2382</v>
      </c>
      <c r="S15" s="134" t="s">
        <v>2383</v>
      </c>
    </row>
    <row r="16" spans="1:19">
      <c r="A16" s="134" t="s">
        <v>243</v>
      </c>
      <c r="B16" s="135" t="s">
        <v>2303</v>
      </c>
      <c r="C16" s="134">
        <v>26790</v>
      </c>
      <c r="D16" s="134">
        <v>30370</v>
      </c>
      <c r="E16" s="134">
        <v>30240</v>
      </c>
      <c r="F16" s="134">
        <v>11590</v>
      </c>
      <c r="G16" s="134">
        <v>22090</v>
      </c>
      <c r="H16" s="128"/>
      <c r="J16" s="135" t="s">
        <v>2384</v>
      </c>
      <c r="K16" s="135" t="s">
        <v>2385</v>
      </c>
      <c r="L16" s="134" t="s">
        <v>2386</v>
      </c>
      <c r="M16" s="134" t="s">
        <v>2387</v>
      </c>
      <c r="N16" s="134" t="s">
        <v>2388</v>
      </c>
      <c r="O16" s="134" t="s">
        <v>2389</v>
      </c>
      <c r="P16" s="134" t="s">
        <v>2390</v>
      </c>
      <c r="Q16" s="134" t="s">
        <v>2391</v>
      </c>
      <c r="R16" s="134" t="s">
        <v>2392</v>
      </c>
      <c r="S16" s="134" t="s">
        <v>2393</v>
      </c>
    </row>
    <row r="17" spans="1:19">
      <c r="A17" s="134" t="s">
        <v>243</v>
      </c>
      <c r="B17" s="135" t="s">
        <v>2314</v>
      </c>
      <c r="C17" s="134">
        <v>29180</v>
      </c>
      <c r="D17" s="134">
        <v>27620</v>
      </c>
      <c r="E17" s="134">
        <v>28180</v>
      </c>
      <c r="F17" s="134">
        <v>10790</v>
      </c>
      <c r="G17" s="134">
        <v>20090</v>
      </c>
      <c r="H17" s="128"/>
      <c r="J17" s="135" t="s">
        <v>2394</v>
      </c>
      <c r="K17" s="135" t="s">
        <v>2395</v>
      </c>
      <c r="L17" s="134" t="s">
        <v>2396</v>
      </c>
      <c r="M17" s="134" t="s">
        <v>2397</v>
      </c>
      <c r="N17" s="134" t="s">
        <v>2398</v>
      </c>
      <c r="O17" s="134" t="s">
        <v>2399</v>
      </c>
      <c r="P17" s="134" t="s">
        <v>2400</v>
      </c>
      <c r="Q17" s="134" t="s">
        <v>2401</v>
      </c>
      <c r="R17" s="134" t="s">
        <v>2402</v>
      </c>
      <c r="S17" s="134" t="s">
        <v>2403</v>
      </c>
    </row>
    <row r="18" spans="1:19">
      <c r="A18" s="134" t="s">
        <v>243</v>
      </c>
      <c r="B18" s="135" t="s">
        <v>2324</v>
      </c>
      <c r="C18" s="134">
        <v>26840</v>
      </c>
      <c r="D18" s="134">
        <v>28930</v>
      </c>
      <c r="E18" s="134">
        <v>28820</v>
      </c>
      <c r="F18" s="134"/>
      <c r="G18" s="134">
        <v>21050</v>
      </c>
      <c r="H18" s="128"/>
      <c r="J18" s="135" t="s">
        <v>2404</v>
      </c>
      <c r="K18" s="135" t="s">
        <v>2405</v>
      </c>
      <c r="L18" s="134" t="s">
        <v>2406</v>
      </c>
      <c r="M18" s="134" t="s">
        <v>2407</v>
      </c>
      <c r="N18" s="134" t="s">
        <v>2408</v>
      </c>
      <c r="O18" s="134" t="s">
        <v>2409</v>
      </c>
      <c r="P18" s="134" t="s">
        <v>2410</v>
      </c>
      <c r="Q18" s="134" t="s">
        <v>2411</v>
      </c>
      <c r="R18" s="134" t="s">
        <v>2412</v>
      </c>
      <c r="S18" s="134" t="s">
        <v>2413</v>
      </c>
    </row>
    <row r="19" spans="1:19">
      <c r="A19" s="134" t="s">
        <v>243</v>
      </c>
      <c r="B19" s="135" t="s">
        <v>2334</v>
      </c>
      <c r="C19" s="134">
        <v>27750</v>
      </c>
      <c r="D19" s="134">
        <v>26680</v>
      </c>
      <c r="E19" s="134">
        <v>26590</v>
      </c>
      <c r="F19" s="134"/>
      <c r="G19" s="134">
        <v>19420</v>
      </c>
      <c r="H19" s="128"/>
      <c r="J19" s="135" t="s">
        <v>2414</v>
      </c>
      <c r="K19" s="135" t="s">
        <v>2415</v>
      </c>
      <c r="L19" s="134" t="s">
        <v>2416</v>
      </c>
      <c r="M19" s="134" t="s">
        <v>2417</v>
      </c>
      <c r="N19" s="134" t="s">
        <v>2418</v>
      </c>
      <c r="O19" s="134" t="s">
        <v>2419</v>
      </c>
      <c r="P19" s="134" t="s">
        <v>2420</v>
      </c>
      <c r="Q19" s="134" t="s">
        <v>2421</v>
      </c>
      <c r="R19" s="134" t="s">
        <v>2422</v>
      </c>
      <c r="S19" s="134" t="s">
        <v>2423</v>
      </c>
    </row>
    <row r="20" spans="1:19">
      <c r="A20" s="134" t="s">
        <v>243</v>
      </c>
      <c r="B20" s="135" t="s">
        <v>2344</v>
      </c>
      <c r="C20" s="134">
        <v>27050</v>
      </c>
      <c r="D20" s="134">
        <v>29010</v>
      </c>
      <c r="E20" s="134">
        <v>28910</v>
      </c>
      <c r="F20" s="134"/>
      <c r="G20" s="134">
        <v>21110</v>
      </c>
      <c r="J20" s="135" t="s">
        <v>2424</v>
      </c>
      <c r="K20" s="135" t="s">
        <v>2425</v>
      </c>
      <c r="L20" s="134" t="s">
        <v>2426</v>
      </c>
      <c r="M20" s="134" t="s">
        <v>2427</v>
      </c>
      <c r="N20" s="134" t="s">
        <v>2428</v>
      </c>
      <c r="O20" s="134" t="s">
        <v>2429</v>
      </c>
      <c r="P20" s="134" t="s">
        <v>2430</v>
      </c>
      <c r="Q20" s="134" t="s">
        <v>2431</v>
      </c>
      <c r="R20" s="134" t="s">
        <v>2432</v>
      </c>
      <c r="S20" s="134" t="s">
        <v>2433</v>
      </c>
    </row>
    <row r="21" ht="11.55" spans="1:19">
      <c r="A21" s="134" t="s">
        <v>243</v>
      </c>
      <c r="B21" s="135" t="s">
        <v>2354</v>
      </c>
      <c r="C21" s="134">
        <v>32370</v>
      </c>
      <c r="D21" s="134">
        <v>26730</v>
      </c>
      <c r="E21" s="134">
        <v>26640</v>
      </c>
      <c r="F21" s="134"/>
      <c r="G21" s="134">
        <v>19440</v>
      </c>
      <c r="J21" s="138" t="s">
        <v>2434</v>
      </c>
      <c r="K21" s="135" t="s">
        <v>2435</v>
      </c>
      <c r="L21" s="134" t="s">
        <v>2436</v>
      </c>
      <c r="M21" s="134" t="s">
        <v>2437</v>
      </c>
      <c r="N21" s="134" t="s">
        <v>2438</v>
      </c>
      <c r="O21" s="134" t="s">
        <v>2439</v>
      </c>
      <c r="P21" s="134" t="s">
        <v>2440</v>
      </c>
      <c r="Q21" s="134" t="s">
        <v>2441</v>
      </c>
      <c r="R21" s="134" t="s">
        <v>2442</v>
      </c>
      <c r="S21" s="138" t="s">
        <v>2443</v>
      </c>
    </row>
    <row r="22" spans="1:18">
      <c r="A22" s="134" t="s">
        <v>243</v>
      </c>
      <c r="B22" s="135" t="s">
        <v>2364</v>
      </c>
      <c r="C22" s="134">
        <v>29830</v>
      </c>
      <c r="D22" s="134">
        <v>27600</v>
      </c>
      <c r="E22" s="134">
        <v>28150</v>
      </c>
      <c r="F22" s="134"/>
      <c r="G22" s="134">
        <v>20080</v>
      </c>
      <c r="K22" s="135" t="s">
        <v>2444</v>
      </c>
      <c r="L22" s="134" t="s">
        <v>2445</v>
      </c>
      <c r="M22" s="134" t="s">
        <v>2446</v>
      </c>
      <c r="N22" s="134" t="s">
        <v>2447</v>
      </c>
      <c r="O22" s="134" t="s">
        <v>2448</v>
      </c>
      <c r="P22" s="134" t="s">
        <v>2449</v>
      </c>
      <c r="Q22" s="134" t="s">
        <v>2450</v>
      </c>
      <c r="R22" s="134" t="s">
        <v>2451</v>
      </c>
    </row>
    <row r="23" spans="1:18">
      <c r="A23" s="134" t="s">
        <v>243</v>
      </c>
      <c r="B23" s="135" t="s">
        <v>2374</v>
      </c>
      <c r="C23" s="134">
        <v>27800</v>
      </c>
      <c r="D23" s="134">
        <v>26900</v>
      </c>
      <c r="E23" s="134">
        <v>27170</v>
      </c>
      <c r="F23" s="134"/>
      <c r="G23" s="134">
        <v>19570</v>
      </c>
      <c r="K23" s="135" t="s">
        <v>2452</v>
      </c>
      <c r="L23" s="134" t="s">
        <v>2453</v>
      </c>
      <c r="M23" s="134" t="s">
        <v>2454</v>
      </c>
      <c r="N23" s="134" t="s">
        <v>2455</v>
      </c>
      <c r="O23" s="134" t="s">
        <v>2456</v>
      </c>
      <c r="P23" s="134" t="s">
        <v>2457</v>
      </c>
      <c r="Q23" s="134" t="s">
        <v>2458</v>
      </c>
      <c r="R23" s="134" t="s">
        <v>2459</v>
      </c>
    </row>
    <row r="24" spans="1:18">
      <c r="A24" s="134" t="s">
        <v>243</v>
      </c>
      <c r="B24" s="135" t="s">
        <v>2384</v>
      </c>
      <c r="C24" s="134">
        <v>27930</v>
      </c>
      <c r="D24" s="134">
        <v>32260</v>
      </c>
      <c r="E24" s="134">
        <v>32120</v>
      </c>
      <c r="F24" s="134"/>
      <c r="G24" s="134">
        <v>23470</v>
      </c>
      <c r="K24" s="135" t="s">
        <v>2460</v>
      </c>
      <c r="L24" s="134" t="s">
        <v>2461</v>
      </c>
      <c r="M24" s="134" t="s">
        <v>2462</v>
      </c>
      <c r="N24" s="134" t="s">
        <v>2463</v>
      </c>
      <c r="O24" s="134" t="s">
        <v>2464</v>
      </c>
      <c r="P24" s="134" t="s">
        <v>2465</v>
      </c>
      <c r="Q24" s="148" t="s">
        <v>2466</v>
      </c>
      <c r="R24" s="134" t="s">
        <v>2467</v>
      </c>
    </row>
    <row r="25" spans="1:18">
      <c r="A25" s="134" t="s">
        <v>243</v>
      </c>
      <c r="B25" s="135" t="s">
        <v>2394</v>
      </c>
      <c r="C25" s="134">
        <v>32230</v>
      </c>
      <c r="D25" s="134">
        <v>29640</v>
      </c>
      <c r="E25" s="134">
        <v>29510</v>
      </c>
      <c r="F25" s="134"/>
      <c r="G25" s="134">
        <v>21560</v>
      </c>
      <c r="K25" s="135" t="s">
        <v>2468</v>
      </c>
      <c r="L25" s="134" t="s">
        <v>2469</v>
      </c>
      <c r="M25" s="134" t="s">
        <v>2470</v>
      </c>
      <c r="N25" s="134" t="s">
        <v>2471</v>
      </c>
      <c r="O25" s="134" t="s">
        <v>2472</v>
      </c>
      <c r="P25" s="134" t="s">
        <v>2473</v>
      </c>
      <c r="Q25" s="148" t="s">
        <v>2474</v>
      </c>
      <c r="R25" s="134" t="s">
        <v>2475</v>
      </c>
    </row>
    <row r="26" ht="11.55" spans="1:18">
      <c r="A26" s="134" t="s">
        <v>243</v>
      </c>
      <c r="B26" s="135" t="s">
        <v>2404</v>
      </c>
      <c r="C26" s="134">
        <v>31690</v>
      </c>
      <c r="D26" s="134">
        <v>27650</v>
      </c>
      <c r="E26" s="134">
        <v>28200</v>
      </c>
      <c r="F26" s="134"/>
      <c r="G26" s="134">
        <v>20110</v>
      </c>
      <c r="K26" s="137" t="s">
        <v>2476</v>
      </c>
      <c r="L26" s="134" t="s">
        <v>2477</v>
      </c>
      <c r="M26" s="134" t="s">
        <v>2478</v>
      </c>
      <c r="N26" s="134" t="s">
        <v>2479</v>
      </c>
      <c r="O26" s="134" t="s">
        <v>2480</v>
      </c>
      <c r="P26" s="134" t="s">
        <v>2481</v>
      </c>
      <c r="Q26" s="148" t="s">
        <v>2482</v>
      </c>
      <c r="R26" s="134" t="s">
        <v>2483</v>
      </c>
    </row>
    <row r="27" spans="1:18">
      <c r="A27" s="134" t="s">
        <v>243</v>
      </c>
      <c r="B27" s="135" t="s">
        <v>2414</v>
      </c>
      <c r="C27" s="134">
        <v>29610</v>
      </c>
      <c r="D27" s="134">
        <v>27770</v>
      </c>
      <c r="E27" s="134">
        <v>28300</v>
      </c>
      <c r="F27" s="134"/>
      <c r="G27" s="134">
        <v>20210</v>
      </c>
      <c r="L27" s="134" t="s">
        <v>2484</v>
      </c>
      <c r="M27" s="134" t="s">
        <v>2485</v>
      </c>
      <c r="N27" s="134" t="s">
        <v>2486</v>
      </c>
      <c r="O27" s="134" t="s">
        <v>2487</v>
      </c>
      <c r="P27" s="134" t="s">
        <v>2488</v>
      </c>
      <c r="Q27" s="134" t="s">
        <v>2489</v>
      </c>
      <c r="R27" s="134" t="s">
        <v>2490</v>
      </c>
    </row>
    <row r="28" spans="1:18">
      <c r="A28" s="134" t="s">
        <v>243</v>
      </c>
      <c r="B28" s="135" t="s">
        <v>2424</v>
      </c>
      <c r="C28" s="134"/>
      <c r="D28" s="134">
        <v>31520</v>
      </c>
      <c r="E28" s="134">
        <v>31410</v>
      </c>
      <c r="F28" s="134"/>
      <c r="G28" s="134">
        <v>22940</v>
      </c>
      <c r="L28" s="134" t="s">
        <v>2491</v>
      </c>
      <c r="M28" s="134" t="s">
        <v>2492</v>
      </c>
      <c r="N28" s="134" t="s">
        <v>2493</v>
      </c>
      <c r="O28" s="134" t="s">
        <v>2494</v>
      </c>
      <c r="P28" s="134" t="s">
        <v>2495</v>
      </c>
      <c r="Q28" s="134" t="s">
        <v>2496</v>
      </c>
      <c r="R28" s="134" t="s">
        <v>2497</v>
      </c>
    </row>
    <row r="29" ht="11.55" spans="1:18">
      <c r="A29" s="136" t="s">
        <v>243</v>
      </c>
      <c r="B29" s="139" t="s">
        <v>2434</v>
      </c>
      <c r="C29" s="140"/>
      <c r="D29" s="140">
        <v>29460</v>
      </c>
      <c r="E29" s="140">
        <v>28640</v>
      </c>
      <c r="F29" s="140"/>
      <c r="G29" s="140">
        <v>21430</v>
      </c>
      <c r="L29" s="134" t="s">
        <v>2498</v>
      </c>
      <c r="M29" s="134" t="s">
        <v>2499</v>
      </c>
      <c r="N29" s="134" t="s">
        <v>2500</v>
      </c>
      <c r="O29" s="134" t="s">
        <v>2501</v>
      </c>
      <c r="P29" s="134" t="s">
        <v>2502</v>
      </c>
      <c r="Q29" s="134" t="s">
        <v>2503</v>
      </c>
      <c r="R29" s="134" t="s">
        <v>2504</v>
      </c>
    </row>
    <row r="30" spans="1:18">
      <c r="A30" s="132" t="s">
        <v>253</v>
      </c>
      <c r="B30" s="133" t="s">
        <v>2232</v>
      </c>
      <c r="C30" s="133">
        <v>26890</v>
      </c>
      <c r="D30" s="133">
        <v>26770</v>
      </c>
      <c r="E30" s="133">
        <v>25700</v>
      </c>
      <c r="F30" s="133">
        <v>8180</v>
      </c>
      <c r="G30" s="141">
        <v>18740</v>
      </c>
      <c r="L30" s="134" t="s">
        <v>2505</v>
      </c>
      <c r="M30" s="134" t="s">
        <v>2506</v>
      </c>
      <c r="N30" s="134" t="s">
        <v>2507</v>
      </c>
      <c r="O30" s="134" t="s">
        <v>2508</v>
      </c>
      <c r="P30" s="134" t="s">
        <v>2509</v>
      </c>
      <c r="Q30" s="134" t="s">
        <v>2510</v>
      </c>
      <c r="R30" s="134" t="s">
        <v>2511</v>
      </c>
    </row>
    <row r="31" spans="1:18">
      <c r="A31" s="134" t="s">
        <v>253</v>
      </c>
      <c r="B31" s="135" t="s">
        <v>2245</v>
      </c>
      <c r="C31" s="134">
        <v>24550</v>
      </c>
      <c r="D31" s="134">
        <v>23990</v>
      </c>
      <c r="E31" s="134">
        <v>22930</v>
      </c>
      <c r="F31" s="134">
        <v>7470</v>
      </c>
      <c r="G31" s="142">
        <v>16790</v>
      </c>
      <c r="L31" s="134" t="s">
        <v>2512</v>
      </c>
      <c r="M31" s="134" t="s">
        <v>2513</v>
      </c>
      <c r="N31" s="134" t="s">
        <v>2514</v>
      </c>
      <c r="O31" s="134" t="s">
        <v>2515</v>
      </c>
      <c r="P31" s="134" t="s">
        <v>2516</v>
      </c>
      <c r="Q31" s="134" t="s">
        <v>2517</v>
      </c>
      <c r="R31" s="134" t="s">
        <v>2518</v>
      </c>
    </row>
    <row r="32" ht="11.55" spans="1:18">
      <c r="A32" s="134" t="s">
        <v>253</v>
      </c>
      <c r="B32" s="135" t="s">
        <v>2259</v>
      </c>
      <c r="C32" s="134">
        <v>27210</v>
      </c>
      <c r="D32" s="134">
        <v>23240</v>
      </c>
      <c r="E32" s="134">
        <v>23260</v>
      </c>
      <c r="F32" s="134">
        <v>7130</v>
      </c>
      <c r="G32" s="142">
        <v>16270</v>
      </c>
      <c r="L32" s="134" t="s">
        <v>2519</v>
      </c>
      <c r="M32" s="134" t="s">
        <v>2520</v>
      </c>
      <c r="N32" s="134" t="s">
        <v>2521</v>
      </c>
      <c r="O32" s="134" t="s">
        <v>2522</v>
      </c>
      <c r="P32" s="134" t="s">
        <v>2523</v>
      </c>
      <c r="Q32" s="134" t="s">
        <v>2524</v>
      </c>
      <c r="R32" s="138" t="s">
        <v>2525</v>
      </c>
    </row>
    <row r="33" ht="11.55" spans="1:17">
      <c r="A33" s="134" t="s">
        <v>253</v>
      </c>
      <c r="B33" s="135" t="s">
        <v>2271</v>
      </c>
      <c r="C33" s="134">
        <v>27300</v>
      </c>
      <c r="D33" s="134">
        <v>22980</v>
      </c>
      <c r="E33" s="134">
        <v>24260</v>
      </c>
      <c r="F33" s="134">
        <v>5860</v>
      </c>
      <c r="G33" s="142">
        <v>16090</v>
      </c>
      <c r="L33" s="138" t="s">
        <v>2526</v>
      </c>
      <c r="M33" s="134" t="s">
        <v>2527</v>
      </c>
      <c r="N33" s="134" t="s">
        <v>2528</v>
      </c>
      <c r="O33" s="134" t="s">
        <v>2529</v>
      </c>
      <c r="P33" s="134" t="s">
        <v>2530</v>
      </c>
      <c r="Q33" s="134" t="s">
        <v>2531</v>
      </c>
    </row>
    <row r="34" spans="1:17">
      <c r="A34" s="134" t="s">
        <v>253</v>
      </c>
      <c r="B34" s="135" t="s">
        <v>2283</v>
      </c>
      <c r="C34" s="134">
        <v>23090</v>
      </c>
      <c r="D34" s="134">
        <v>23390</v>
      </c>
      <c r="E34" s="134">
        <v>23510</v>
      </c>
      <c r="F34" s="134">
        <v>6700</v>
      </c>
      <c r="G34" s="142">
        <v>16370</v>
      </c>
      <c r="M34" s="134" t="s">
        <v>2532</v>
      </c>
      <c r="N34" s="134" t="s">
        <v>2533</v>
      </c>
      <c r="O34" s="134" t="s">
        <v>2534</v>
      </c>
      <c r="P34" s="134" t="s">
        <v>2535</v>
      </c>
      <c r="Q34" s="134" t="s">
        <v>2536</v>
      </c>
    </row>
    <row r="35" spans="1:17">
      <c r="A35" s="134" t="s">
        <v>253</v>
      </c>
      <c r="B35" s="135" t="s">
        <v>2293</v>
      </c>
      <c r="C35" s="134">
        <v>27270</v>
      </c>
      <c r="D35" s="134">
        <v>24270</v>
      </c>
      <c r="E35" s="134">
        <v>24950</v>
      </c>
      <c r="F35" s="134">
        <v>6600</v>
      </c>
      <c r="G35" s="142">
        <v>16990</v>
      </c>
      <c r="M35" s="134" t="s">
        <v>2537</v>
      </c>
      <c r="N35" s="134" t="s">
        <v>2538</v>
      </c>
      <c r="O35" s="134" t="s">
        <v>2539</v>
      </c>
      <c r="P35" s="134" t="s">
        <v>2540</v>
      </c>
      <c r="Q35" s="134" t="s">
        <v>2541</v>
      </c>
    </row>
    <row r="36" spans="1:17">
      <c r="A36" s="134" t="s">
        <v>253</v>
      </c>
      <c r="B36" s="135" t="s">
        <v>2304</v>
      </c>
      <c r="C36" s="134">
        <v>23490</v>
      </c>
      <c r="D36" s="134">
        <v>23020</v>
      </c>
      <c r="E36" s="134">
        <v>25230</v>
      </c>
      <c r="F36" s="134">
        <v>6780</v>
      </c>
      <c r="G36" s="142">
        <v>16120</v>
      </c>
      <c r="M36" s="134" t="s">
        <v>2542</v>
      </c>
      <c r="N36" s="134" t="s">
        <v>2543</v>
      </c>
      <c r="O36" s="134" t="s">
        <v>2544</v>
      </c>
      <c r="P36" s="134" t="s">
        <v>2545</v>
      </c>
      <c r="Q36" s="134" t="s">
        <v>2546</v>
      </c>
    </row>
    <row r="37" spans="1:17">
      <c r="A37" s="134" t="s">
        <v>253</v>
      </c>
      <c r="B37" s="135" t="s">
        <v>2315</v>
      </c>
      <c r="C37" s="134">
        <v>24380</v>
      </c>
      <c r="D37" s="134">
        <v>22240</v>
      </c>
      <c r="E37" s="134">
        <v>25980</v>
      </c>
      <c r="F37" s="134">
        <v>8160</v>
      </c>
      <c r="G37" s="142">
        <v>15570</v>
      </c>
      <c r="M37" s="134" t="s">
        <v>2547</v>
      </c>
      <c r="N37" s="134" t="s">
        <v>2548</v>
      </c>
      <c r="O37" s="134" t="s">
        <v>2549</v>
      </c>
      <c r="P37" s="134" t="s">
        <v>2550</v>
      </c>
      <c r="Q37" s="134" t="s">
        <v>2551</v>
      </c>
    </row>
    <row r="38" spans="1:17">
      <c r="A38" s="134" t="s">
        <v>253</v>
      </c>
      <c r="B38" s="135" t="s">
        <v>2325</v>
      </c>
      <c r="C38" s="134">
        <v>23120</v>
      </c>
      <c r="D38" s="134">
        <v>24630</v>
      </c>
      <c r="E38" s="134">
        <v>25030</v>
      </c>
      <c r="F38" s="134">
        <v>7710</v>
      </c>
      <c r="G38" s="142">
        <v>17240</v>
      </c>
      <c r="M38" s="134" t="s">
        <v>2552</v>
      </c>
      <c r="N38" s="134" t="s">
        <v>2553</v>
      </c>
      <c r="O38" s="134" t="s">
        <v>2554</v>
      </c>
      <c r="P38" s="134" t="s">
        <v>2555</v>
      </c>
      <c r="Q38" s="134" t="s">
        <v>2556</v>
      </c>
    </row>
    <row r="39" spans="1:17">
      <c r="A39" s="134" t="s">
        <v>253</v>
      </c>
      <c r="B39" s="135" t="s">
        <v>2335</v>
      </c>
      <c r="C39" s="134">
        <v>22330</v>
      </c>
      <c r="D39" s="134">
        <v>21140</v>
      </c>
      <c r="E39" s="134">
        <v>23970</v>
      </c>
      <c r="F39" s="134">
        <v>7940</v>
      </c>
      <c r="G39" s="142">
        <v>14790</v>
      </c>
      <c r="M39" s="134" t="s">
        <v>2557</v>
      </c>
      <c r="N39" s="134" t="s">
        <v>2558</v>
      </c>
      <c r="O39" s="134" t="s">
        <v>2559</v>
      </c>
      <c r="P39" s="134" t="s">
        <v>2560</v>
      </c>
      <c r="Q39" s="134" t="s">
        <v>2561</v>
      </c>
    </row>
    <row r="40" spans="1:17">
      <c r="A40" s="134" t="s">
        <v>253</v>
      </c>
      <c r="B40" s="135" t="s">
        <v>2345</v>
      </c>
      <c r="C40" s="134">
        <v>24740</v>
      </c>
      <c r="D40" s="134">
        <v>24690</v>
      </c>
      <c r="E40" s="134">
        <v>22610</v>
      </c>
      <c r="F40" s="134"/>
      <c r="G40" s="142">
        <v>17280</v>
      </c>
      <c r="M40" s="134" t="s">
        <v>2562</v>
      </c>
      <c r="N40" s="134" t="s">
        <v>2563</v>
      </c>
      <c r="O40" s="134" t="s">
        <v>2564</v>
      </c>
      <c r="P40" s="134" t="s">
        <v>2565</v>
      </c>
      <c r="Q40" s="134" t="s">
        <v>2566</v>
      </c>
    </row>
    <row r="41" ht="11.55" spans="1:17">
      <c r="A41" s="134" t="s">
        <v>253</v>
      </c>
      <c r="B41" s="135" t="s">
        <v>2355</v>
      </c>
      <c r="C41" s="134">
        <v>21220</v>
      </c>
      <c r="D41" s="134">
        <v>21120</v>
      </c>
      <c r="E41" s="134">
        <v>22590</v>
      </c>
      <c r="F41" s="134"/>
      <c r="G41" s="142">
        <v>14780</v>
      </c>
      <c r="M41" s="138" t="s">
        <v>2567</v>
      </c>
      <c r="N41" s="134" t="s">
        <v>2568</v>
      </c>
      <c r="O41" s="134" t="s">
        <v>2569</v>
      </c>
      <c r="P41" s="134" t="s">
        <v>2570</v>
      </c>
      <c r="Q41" s="134" t="s">
        <v>2571</v>
      </c>
    </row>
    <row r="42" spans="1:17">
      <c r="A42" s="134" t="s">
        <v>253</v>
      </c>
      <c r="B42" s="135" t="s">
        <v>2365</v>
      </c>
      <c r="C42" s="134">
        <v>24800</v>
      </c>
      <c r="D42" s="134">
        <v>22280</v>
      </c>
      <c r="E42" s="134">
        <v>24350</v>
      </c>
      <c r="F42" s="134"/>
      <c r="G42" s="142">
        <v>15590</v>
      </c>
      <c r="N42" s="134" t="s">
        <v>2572</v>
      </c>
      <c r="O42" s="134" t="s">
        <v>2573</v>
      </c>
      <c r="P42" s="134" t="s">
        <v>2574</v>
      </c>
      <c r="Q42" s="134" t="s">
        <v>2575</v>
      </c>
    </row>
    <row r="43" spans="1:17">
      <c r="A43" s="134" t="s">
        <v>253</v>
      </c>
      <c r="B43" s="135" t="s">
        <v>2375</v>
      </c>
      <c r="C43" s="134">
        <v>21210</v>
      </c>
      <c r="D43" s="134">
        <v>21160</v>
      </c>
      <c r="E43" s="134">
        <v>22650</v>
      </c>
      <c r="F43" s="134"/>
      <c r="G43" s="142">
        <v>14800</v>
      </c>
      <c r="N43" s="134" t="s">
        <v>2576</v>
      </c>
      <c r="O43" s="134" t="s">
        <v>2577</v>
      </c>
      <c r="P43" s="134" t="s">
        <v>2578</v>
      </c>
      <c r="Q43" s="134" t="s">
        <v>2579</v>
      </c>
    </row>
    <row r="44" ht="11.55" spans="1:17">
      <c r="A44" s="134" t="s">
        <v>253</v>
      </c>
      <c r="B44" s="135" t="s">
        <v>2385</v>
      </c>
      <c r="C44" s="134">
        <v>22370</v>
      </c>
      <c r="D44" s="134">
        <v>23140</v>
      </c>
      <c r="E44" s="134">
        <v>25090</v>
      </c>
      <c r="F44" s="134"/>
      <c r="G44" s="142">
        <v>16190</v>
      </c>
      <c r="N44" s="134" t="s">
        <v>2580</v>
      </c>
      <c r="O44" s="134" t="s">
        <v>2581</v>
      </c>
      <c r="P44" s="138" t="s">
        <v>2582</v>
      </c>
      <c r="Q44" s="134" t="s">
        <v>2583</v>
      </c>
    </row>
    <row r="45" ht="11.55" spans="1:17">
      <c r="A45" s="134" t="s">
        <v>253</v>
      </c>
      <c r="B45" s="135" t="s">
        <v>2395</v>
      </c>
      <c r="C45" s="134">
        <v>21240</v>
      </c>
      <c r="D45" s="134">
        <v>27050</v>
      </c>
      <c r="E45" s="134">
        <v>28000</v>
      </c>
      <c r="F45" s="134"/>
      <c r="G45" s="142">
        <v>18940</v>
      </c>
      <c r="N45" s="134" t="s">
        <v>2584</v>
      </c>
      <c r="O45" s="138" t="s">
        <v>2585</v>
      </c>
      <c r="Q45" s="134" t="s">
        <v>2586</v>
      </c>
    </row>
    <row r="46" spans="1:17">
      <c r="A46" s="134" t="s">
        <v>253</v>
      </c>
      <c r="B46" s="135" t="s">
        <v>2405</v>
      </c>
      <c r="C46" s="134">
        <v>23240</v>
      </c>
      <c r="D46" s="134">
        <v>23000</v>
      </c>
      <c r="E46" s="134">
        <v>24980</v>
      </c>
      <c r="F46" s="134"/>
      <c r="G46" s="142">
        <v>16100</v>
      </c>
      <c r="N46" s="134" t="s">
        <v>2587</v>
      </c>
      <c r="Q46" s="134" t="s">
        <v>2588</v>
      </c>
    </row>
    <row r="47" spans="1:17">
      <c r="A47" s="134" t="s">
        <v>253</v>
      </c>
      <c r="B47" s="135" t="s">
        <v>2415</v>
      </c>
      <c r="C47" s="134">
        <v>27150</v>
      </c>
      <c r="D47" s="134">
        <v>23310</v>
      </c>
      <c r="E47" s="134">
        <v>25150</v>
      </c>
      <c r="F47" s="134"/>
      <c r="G47" s="142">
        <v>16310</v>
      </c>
      <c r="N47" s="134" t="s">
        <v>2589</v>
      </c>
      <c r="Q47" s="134" t="s">
        <v>2590</v>
      </c>
    </row>
    <row r="48" spans="1:17">
      <c r="A48" s="134" t="s">
        <v>253</v>
      </c>
      <c r="B48" s="135" t="s">
        <v>2425</v>
      </c>
      <c r="C48" s="134">
        <v>23100</v>
      </c>
      <c r="D48" s="134">
        <v>21110</v>
      </c>
      <c r="E48" s="134">
        <v>23080</v>
      </c>
      <c r="F48" s="134"/>
      <c r="G48" s="142">
        <v>14780</v>
      </c>
      <c r="N48" s="134" t="s">
        <v>2591</v>
      </c>
      <c r="Q48" s="134" t="s">
        <v>2592</v>
      </c>
    </row>
    <row r="49" spans="1:17">
      <c r="A49" s="134" t="s">
        <v>253</v>
      </c>
      <c r="B49" s="135" t="s">
        <v>2435</v>
      </c>
      <c r="C49" s="134">
        <v>23400</v>
      </c>
      <c r="D49" s="134">
        <v>22920</v>
      </c>
      <c r="E49" s="134">
        <v>24900</v>
      </c>
      <c r="F49" s="134"/>
      <c r="G49" s="142">
        <v>16040</v>
      </c>
      <c r="N49" s="134" t="s">
        <v>2593</v>
      </c>
      <c r="Q49" s="134" t="s">
        <v>2594</v>
      </c>
    </row>
    <row r="50" spans="1:17">
      <c r="A50" s="134" t="s">
        <v>253</v>
      </c>
      <c r="B50" s="135" t="s">
        <v>2444</v>
      </c>
      <c r="C50" s="134">
        <v>21200</v>
      </c>
      <c r="D50" s="134">
        <v>26540</v>
      </c>
      <c r="E50" s="134">
        <v>23200</v>
      </c>
      <c r="F50" s="134"/>
      <c r="G50" s="142">
        <v>18580</v>
      </c>
      <c r="N50" s="134" t="s">
        <v>2595</v>
      </c>
      <c r="Q50" s="135" t="s">
        <v>2596</v>
      </c>
    </row>
    <row r="51" ht="11.55" spans="1:17">
      <c r="A51" s="134" t="s">
        <v>253</v>
      </c>
      <c r="B51" s="135" t="s">
        <v>2452</v>
      </c>
      <c r="C51" s="134">
        <v>23000</v>
      </c>
      <c r="D51" s="134">
        <v>23460</v>
      </c>
      <c r="E51" s="134">
        <v>25290</v>
      </c>
      <c r="F51" s="134"/>
      <c r="G51" s="142">
        <v>16420</v>
      </c>
      <c r="N51" s="134" t="s">
        <v>2597</v>
      </c>
      <c r="Q51" s="138" t="s">
        <v>2598</v>
      </c>
    </row>
    <row r="52" spans="1:14">
      <c r="A52" s="134" t="s">
        <v>253</v>
      </c>
      <c r="B52" s="135" t="s">
        <v>2460</v>
      </c>
      <c r="C52" s="134">
        <v>26660</v>
      </c>
      <c r="D52" s="134">
        <v>22350</v>
      </c>
      <c r="E52" s="134">
        <v>22920</v>
      </c>
      <c r="F52" s="134"/>
      <c r="G52" s="142">
        <v>15640</v>
      </c>
      <c r="N52" s="134" t="s">
        <v>2599</v>
      </c>
    </row>
    <row r="53" spans="1:14">
      <c r="A53" s="134" t="s">
        <v>253</v>
      </c>
      <c r="B53" s="135" t="s">
        <v>2468</v>
      </c>
      <c r="C53" s="134">
        <v>23580</v>
      </c>
      <c r="D53" s="134"/>
      <c r="E53" s="134">
        <v>24280</v>
      </c>
      <c r="F53" s="134"/>
      <c r="G53" s="142"/>
      <c r="N53" s="134" t="s">
        <v>2600</v>
      </c>
    </row>
    <row r="54" ht="11.55" spans="1:14">
      <c r="A54" s="143" t="s">
        <v>253</v>
      </c>
      <c r="B54" s="137" t="s">
        <v>2476</v>
      </c>
      <c r="C54" s="138">
        <v>22460</v>
      </c>
      <c r="D54" s="138"/>
      <c r="E54" s="138"/>
      <c r="F54" s="138"/>
      <c r="G54" s="144"/>
      <c r="N54" s="134" t="s">
        <v>2601</v>
      </c>
    </row>
    <row r="55" spans="1:14">
      <c r="A55" s="132" t="s">
        <v>261</v>
      </c>
      <c r="B55" s="133" t="s">
        <v>2233</v>
      </c>
      <c r="C55" s="134">
        <v>21970</v>
      </c>
      <c r="D55" s="134">
        <v>20370</v>
      </c>
      <c r="E55" s="134">
        <v>20180</v>
      </c>
      <c r="F55" s="134">
        <v>5730</v>
      </c>
      <c r="G55" s="134">
        <v>13820</v>
      </c>
      <c r="N55" s="134" t="s">
        <v>2602</v>
      </c>
    </row>
    <row r="56" spans="1:14">
      <c r="A56" s="134" t="s">
        <v>261</v>
      </c>
      <c r="B56" s="134" t="s">
        <v>2246</v>
      </c>
      <c r="C56" s="134">
        <v>20470</v>
      </c>
      <c r="D56" s="134">
        <v>20700</v>
      </c>
      <c r="E56" s="134">
        <v>20380</v>
      </c>
      <c r="F56" s="134">
        <v>4760</v>
      </c>
      <c r="G56" s="134">
        <v>14050</v>
      </c>
      <c r="N56" s="134" t="s">
        <v>2603</v>
      </c>
    </row>
    <row r="57" spans="1:14">
      <c r="A57" s="134" t="s">
        <v>261</v>
      </c>
      <c r="B57" s="134" t="s">
        <v>2260</v>
      </c>
      <c r="C57" s="134">
        <v>20790</v>
      </c>
      <c r="D57" s="134">
        <v>21370</v>
      </c>
      <c r="E57" s="134">
        <v>20890</v>
      </c>
      <c r="F57" s="134">
        <v>4910</v>
      </c>
      <c r="G57" s="134">
        <v>14510</v>
      </c>
      <c r="N57" s="134" t="s">
        <v>2604</v>
      </c>
    </row>
    <row r="58" spans="1:14">
      <c r="A58" s="134" t="s">
        <v>261</v>
      </c>
      <c r="B58" s="134" t="s">
        <v>2272</v>
      </c>
      <c r="C58" s="134">
        <v>21460</v>
      </c>
      <c r="D58" s="134">
        <v>20920</v>
      </c>
      <c r="E58" s="134">
        <v>23410</v>
      </c>
      <c r="F58" s="134">
        <v>5100</v>
      </c>
      <c r="G58" s="134">
        <v>14200</v>
      </c>
      <c r="N58" s="134" t="s">
        <v>2605</v>
      </c>
    </row>
    <row r="59" spans="1:14">
      <c r="A59" s="134" t="s">
        <v>261</v>
      </c>
      <c r="B59" s="134" t="s">
        <v>2284</v>
      </c>
      <c r="C59" s="134">
        <v>21000</v>
      </c>
      <c r="D59" s="134">
        <v>21550</v>
      </c>
      <c r="E59" s="134">
        <v>21150</v>
      </c>
      <c r="F59" s="134">
        <v>5250</v>
      </c>
      <c r="G59" s="134">
        <v>14630</v>
      </c>
      <c r="N59" s="134" t="s">
        <v>2606</v>
      </c>
    </row>
    <row r="60" spans="1:14">
      <c r="A60" s="134" t="s">
        <v>261</v>
      </c>
      <c r="B60" s="134" t="s">
        <v>2294</v>
      </c>
      <c r="C60" s="134">
        <v>21640</v>
      </c>
      <c r="D60" s="134">
        <v>21260</v>
      </c>
      <c r="E60" s="134">
        <v>24040</v>
      </c>
      <c r="F60" s="134">
        <v>4470</v>
      </c>
      <c r="G60" s="134">
        <v>14430</v>
      </c>
      <c r="N60" s="134" t="s">
        <v>2607</v>
      </c>
    </row>
    <row r="61" spans="1:14">
      <c r="A61" s="134" t="s">
        <v>261</v>
      </c>
      <c r="B61" s="134" t="s">
        <v>2305</v>
      </c>
      <c r="C61" s="134">
        <v>21330</v>
      </c>
      <c r="D61" s="134">
        <v>18640</v>
      </c>
      <c r="E61" s="134">
        <v>21190</v>
      </c>
      <c r="F61" s="134">
        <v>4180</v>
      </c>
      <c r="G61" s="134">
        <v>12650</v>
      </c>
      <c r="N61" s="134" t="s">
        <v>2608</v>
      </c>
    </row>
    <row r="62" spans="1:14">
      <c r="A62" s="134" t="s">
        <v>261</v>
      </c>
      <c r="B62" s="134" t="s">
        <v>2316</v>
      </c>
      <c r="C62" s="134">
        <v>18710</v>
      </c>
      <c r="D62" s="134">
        <v>19400</v>
      </c>
      <c r="E62" s="134">
        <v>23750</v>
      </c>
      <c r="F62" s="134">
        <v>4860</v>
      </c>
      <c r="G62" s="134">
        <v>13170</v>
      </c>
      <c r="N62" s="134" t="s">
        <v>2609</v>
      </c>
    </row>
    <row r="63" spans="1:14">
      <c r="A63" s="134" t="s">
        <v>261</v>
      </c>
      <c r="B63" s="134" t="s">
        <v>2326</v>
      </c>
      <c r="C63" s="134">
        <v>19480</v>
      </c>
      <c r="D63" s="134">
        <v>16830</v>
      </c>
      <c r="E63" s="134">
        <v>21590</v>
      </c>
      <c r="F63" s="134">
        <v>4560</v>
      </c>
      <c r="G63" s="134">
        <v>11420</v>
      </c>
      <c r="N63" s="134" t="s">
        <v>2610</v>
      </c>
    </row>
    <row r="64" ht="11.55" spans="1:14">
      <c r="A64" s="134" t="s">
        <v>261</v>
      </c>
      <c r="B64" s="134" t="s">
        <v>2336</v>
      </c>
      <c r="C64" s="134">
        <v>16920</v>
      </c>
      <c r="D64" s="134">
        <v>19190</v>
      </c>
      <c r="E64" s="134">
        <v>22200</v>
      </c>
      <c r="F64" s="134">
        <v>4390</v>
      </c>
      <c r="G64" s="134">
        <v>13030</v>
      </c>
      <c r="N64" s="138" t="s">
        <v>2611</v>
      </c>
    </row>
    <row r="65" s="119" customFormat="1" spans="1:7">
      <c r="A65" s="134" t="s">
        <v>261</v>
      </c>
      <c r="B65" s="134" t="s">
        <v>2346</v>
      </c>
      <c r="C65" s="134">
        <v>19290</v>
      </c>
      <c r="D65" s="134">
        <v>17020</v>
      </c>
      <c r="E65" s="134">
        <v>19880</v>
      </c>
      <c r="F65" s="134">
        <v>4070</v>
      </c>
      <c r="G65" s="134">
        <v>11550</v>
      </c>
    </row>
    <row r="66" s="119" customFormat="1" spans="1:7">
      <c r="A66" s="134" t="s">
        <v>261</v>
      </c>
      <c r="B66" s="134" t="s">
        <v>2356</v>
      </c>
      <c r="C66" s="134">
        <v>17090</v>
      </c>
      <c r="D66" s="134">
        <v>18340</v>
      </c>
      <c r="E66" s="134">
        <v>21830</v>
      </c>
      <c r="F66" s="134">
        <v>4690</v>
      </c>
      <c r="G66" s="134">
        <v>12450</v>
      </c>
    </row>
    <row r="67" s="119" customFormat="1" spans="1:7">
      <c r="A67" s="134" t="s">
        <v>261</v>
      </c>
      <c r="B67" s="134" t="s">
        <v>2366</v>
      </c>
      <c r="C67" s="134">
        <v>18420</v>
      </c>
      <c r="D67" s="134">
        <v>16360</v>
      </c>
      <c r="E67" s="134">
        <v>20020</v>
      </c>
      <c r="F67" s="134">
        <v>5150</v>
      </c>
      <c r="G67" s="134">
        <v>11110</v>
      </c>
    </row>
    <row r="68" s="119" customFormat="1" spans="1:7">
      <c r="A68" s="134" t="s">
        <v>261</v>
      </c>
      <c r="B68" s="134" t="s">
        <v>2376</v>
      </c>
      <c r="C68" s="134">
        <v>16450</v>
      </c>
      <c r="D68" s="134">
        <v>18430</v>
      </c>
      <c r="E68" s="134">
        <v>21010</v>
      </c>
      <c r="F68" s="134">
        <v>4720</v>
      </c>
      <c r="G68" s="134">
        <v>12510</v>
      </c>
    </row>
    <row r="69" s="119" customFormat="1" spans="1:7">
      <c r="A69" s="134" t="s">
        <v>261</v>
      </c>
      <c r="B69" s="134" t="s">
        <v>2386</v>
      </c>
      <c r="C69" s="134">
        <v>18510</v>
      </c>
      <c r="D69" s="134">
        <v>16300</v>
      </c>
      <c r="E69" s="134">
        <v>18830</v>
      </c>
      <c r="F69" s="134">
        <v>5400</v>
      </c>
      <c r="G69" s="134">
        <v>11070</v>
      </c>
    </row>
    <row r="70" s="119" customFormat="1" spans="1:7">
      <c r="A70" s="134" t="s">
        <v>261</v>
      </c>
      <c r="B70" s="134" t="s">
        <v>2396</v>
      </c>
      <c r="C70" s="134">
        <v>16370</v>
      </c>
      <c r="D70" s="134">
        <v>18620</v>
      </c>
      <c r="E70" s="134">
        <v>21100</v>
      </c>
      <c r="F70" s="134">
        <v>5700</v>
      </c>
      <c r="G70" s="134">
        <v>12640</v>
      </c>
    </row>
    <row r="71" s="119" customFormat="1" spans="1:7">
      <c r="A71" s="134" t="s">
        <v>261</v>
      </c>
      <c r="B71" s="134" t="s">
        <v>2406</v>
      </c>
      <c r="C71" s="134">
        <v>18700</v>
      </c>
      <c r="D71" s="134">
        <v>16290</v>
      </c>
      <c r="E71" s="134">
        <v>18760</v>
      </c>
      <c r="F71" s="134">
        <v>4780</v>
      </c>
      <c r="G71" s="134">
        <v>11050</v>
      </c>
    </row>
    <row r="72" s="119" customFormat="1" spans="1:7">
      <c r="A72" s="134" t="s">
        <v>261</v>
      </c>
      <c r="B72" s="134" t="s">
        <v>2416</v>
      </c>
      <c r="C72" s="134">
        <v>16340</v>
      </c>
      <c r="D72" s="134">
        <v>17520</v>
      </c>
      <c r="E72" s="134">
        <v>21170</v>
      </c>
      <c r="F72" s="134"/>
      <c r="G72" s="134">
        <v>11900</v>
      </c>
    </row>
    <row r="73" s="119" customFormat="1" spans="1:7">
      <c r="A73" s="134" t="s">
        <v>261</v>
      </c>
      <c r="B73" s="134" t="s">
        <v>2426</v>
      </c>
      <c r="C73" s="134">
        <v>17610</v>
      </c>
      <c r="D73" s="134">
        <v>18520</v>
      </c>
      <c r="E73" s="134">
        <v>18720</v>
      </c>
      <c r="F73" s="134"/>
      <c r="G73" s="134">
        <v>12570</v>
      </c>
    </row>
    <row r="74" s="119" customFormat="1" spans="1:7">
      <c r="A74" s="134" t="s">
        <v>261</v>
      </c>
      <c r="B74" s="134" t="s">
        <v>2436</v>
      </c>
      <c r="C74" s="134">
        <v>18600</v>
      </c>
      <c r="D74" s="134">
        <v>16480</v>
      </c>
      <c r="E74" s="134">
        <v>20100</v>
      </c>
      <c r="F74" s="134"/>
      <c r="G74" s="134">
        <v>11190</v>
      </c>
    </row>
    <row r="75" s="119" customFormat="1" spans="1:7">
      <c r="A75" s="134" t="s">
        <v>261</v>
      </c>
      <c r="B75" s="134" t="s">
        <v>2445</v>
      </c>
      <c r="C75" s="134">
        <v>16570</v>
      </c>
      <c r="D75" s="134">
        <v>17530</v>
      </c>
      <c r="E75" s="134">
        <v>21030</v>
      </c>
      <c r="F75" s="134"/>
      <c r="G75" s="134">
        <v>11900</v>
      </c>
    </row>
    <row r="76" s="119" customFormat="1" spans="1:7">
      <c r="A76" s="134" t="s">
        <v>261</v>
      </c>
      <c r="B76" s="134" t="s">
        <v>2453</v>
      </c>
      <c r="C76" s="134">
        <v>17610</v>
      </c>
      <c r="D76" s="134">
        <v>20800</v>
      </c>
      <c r="E76" s="134">
        <v>18920</v>
      </c>
      <c r="F76" s="134"/>
      <c r="G76" s="134">
        <v>14120</v>
      </c>
    </row>
    <row r="77" s="119" customFormat="1" spans="1:7">
      <c r="A77" s="134" t="s">
        <v>261</v>
      </c>
      <c r="B77" s="134" t="s">
        <v>2461</v>
      </c>
      <c r="C77" s="134">
        <v>20890</v>
      </c>
      <c r="D77" s="134">
        <v>19740</v>
      </c>
      <c r="E77" s="134">
        <v>20110</v>
      </c>
      <c r="F77" s="134"/>
      <c r="G77" s="134">
        <v>13400</v>
      </c>
    </row>
    <row r="78" s="119" customFormat="1" spans="1:7">
      <c r="A78" s="134" t="s">
        <v>261</v>
      </c>
      <c r="B78" s="134" t="s">
        <v>2469</v>
      </c>
      <c r="C78" s="134">
        <v>19820</v>
      </c>
      <c r="D78" s="134">
        <v>19780</v>
      </c>
      <c r="E78" s="134">
        <v>18560</v>
      </c>
      <c r="F78" s="134"/>
      <c r="G78" s="134">
        <v>13430</v>
      </c>
    </row>
    <row r="79" s="119" customFormat="1" spans="1:7">
      <c r="A79" s="134" t="s">
        <v>261</v>
      </c>
      <c r="B79" s="134" t="s">
        <v>2477</v>
      </c>
      <c r="C79" s="134">
        <v>21660</v>
      </c>
      <c r="D79" s="134">
        <v>18000</v>
      </c>
      <c r="E79" s="134">
        <v>22570</v>
      </c>
      <c r="F79" s="134"/>
      <c r="G79" s="134">
        <v>12220</v>
      </c>
    </row>
    <row r="80" s="119" customFormat="1" spans="1:7">
      <c r="A80" s="134" t="s">
        <v>261</v>
      </c>
      <c r="B80" s="134" t="s">
        <v>2484</v>
      </c>
      <c r="C80" s="134">
        <v>19850</v>
      </c>
      <c r="D80" s="134"/>
      <c r="E80" s="134">
        <v>21700</v>
      </c>
      <c r="F80" s="134"/>
      <c r="G80" s="134"/>
    </row>
    <row r="81" s="119" customFormat="1" spans="1:7">
      <c r="A81" s="134" t="s">
        <v>261</v>
      </c>
      <c r="B81" s="134" t="s">
        <v>2491</v>
      </c>
      <c r="C81" s="134">
        <v>18080</v>
      </c>
      <c r="D81" s="134"/>
      <c r="E81" s="134">
        <v>20900</v>
      </c>
      <c r="F81" s="134"/>
      <c r="G81" s="134"/>
    </row>
    <row r="82" s="119" customFormat="1" spans="1:7">
      <c r="A82" s="134" t="s">
        <v>261</v>
      </c>
      <c r="B82" s="134" t="s">
        <v>2498</v>
      </c>
      <c r="C82" s="134"/>
      <c r="D82" s="134"/>
      <c r="E82" s="134">
        <v>20840</v>
      </c>
      <c r="F82" s="134"/>
      <c r="G82" s="134"/>
    </row>
    <row r="83" s="119" customFormat="1" spans="1:7">
      <c r="A83" s="134" t="s">
        <v>261</v>
      </c>
      <c r="B83" s="134" t="s">
        <v>2505</v>
      </c>
      <c r="C83" s="134"/>
      <c r="D83" s="134"/>
      <c r="E83" s="134"/>
      <c r="F83" s="134">
        <v>4770</v>
      </c>
      <c r="G83" s="134"/>
    </row>
    <row r="84" s="119" customFormat="1" spans="1:7">
      <c r="A84" s="134" t="s">
        <v>261</v>
      </c>
      <c r="B84" s="134" t="s">
        <v>2512</v>
      </c>
      <c r="C84" s="134"/>
      <c r="D84" s="134"/>
      <c r="E84" s="134"/>
      <c r="F84" s="134">
        <v>4600</v>
      </c>
      <c r="G84" s="134"/>
    </row>
    <row r="85" s="119" customFormat="1" spans="1:7">
      <c r="A85" s="134" t="s">
        <v>261</v>
      </c>
      <c r="B85" s="134" t="s">
        <v>2519</v>
      </c>
      <c r="C85" s="134"/>
      <c r="D85" s="134"/>
      <c r="E85" s="134"/>
      <c r="F85" s="134">
        <v>4680</v>
      </c>
      <c r="G85" s="134"/>
    </row>
    <row r="86" s="119" customFormat="1" ht="11.55" spans="1:7">
      <c r="A86" s="136" t="s">
        <v>261</v>
      </c>
      <c r="B86" s="139" t="s">
        <v>2526</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2295</v>
      </c>
      <c r="C92" s="134">
        <v>15570</v>
      </c>
      <c r="D92" s="134">
        <v>15500</v>
      </c>
      <c r="E92" s="134">
        <v>17360</v>
      </c>
      <c r="F92" s="134">
        <v>3510</v>
      </c>
      <c r="G92" s="142">
        <v>10240</v>
      </c>
    </row>
    <row r="93" s="119" customFormat="1" spans="1:7">
      <c r="A93" s="134" t="s">
        <v>269</v>
      </c>
      <c r="B93" s="134" t="s">
        <v>2306</v>
      </c>
      <c r="C93" s="134">
        <v>14000</v>
      </c>
      <c r="D93" s="134">
        <v>13930</v>
      </c>
      <c r="E93" s="134">
        <v>18200</v>
      </c>
      <c r="F93" s="134">
        <v>3640</v>
      </c>
      <c r="G93" s="142">
        <v>9210</v>
      </c>
    </row>
    <row r="94" s="119" customFormat="1" spans="1:7">
      <c r="A94" s="134" t="s">
        <v>269</v>
      </c>
      <c r="B94" s="134" t="s">
        <v>2317</v>
      </c>
      <c r="C94" s="134">
        <v>14530</v>
      </c>
      <c r="D94" s="134">
        <v>14470</v>
      </c>
      <c r="E94" s="134">
        <v>18240</v>
      </c>
      <c r="F94" s="134">
        <v>3180</v>
      </c>
      <c r="G94" s="142">
        <v>9560</v>
      </c>
    </row>
    <row r="95" s="119" customFormat="1" spans="1:7">
      <c r="A95" s="134" t="s">
        <v>269</v>
      </c>
      <c r="B95" s="134" t="s">
        <v>2327</v>
      </c>
      <c r="C95" s="134">
        <v>17330</v>
      </c>
      <c r="D95" s="134">
        <v>17260</v>
      </c>
      <c r="E95" s="134">
        <v>18420</v>
      </c>
      <c r="F95" s="134">
        <v>3060</v>
      </c>
      <c r="G95" s="142">
        <v>11410</v>
      </c>
    </row>
    <row r="96" s="119" customFormat="1" spans="1:7">
      <c r="A96" s="134" t="s">
        <v>269</v>
      </c>
      <c r="B96" s="134" t="s">
        <v>2337</v>
      </c>
      <c r="C96" s="134">
        <v>15030</v>
      </c>
      <c r="D96" s="134">
        <v>14970</v>
      </c>
      <c r="E96" s="134">
        <v>17580</v>
      </c>
      <c r="F96" s="134">
        <v>2970</v>
      </c>
      <c r="G96" s="142">
        <v>9890</v>
      </c>
    </row>
    <row r="97" s="119" customFormat="1" spans="1:7">
      <c r="A97" s="134" t="s">
        <v>269</v>
      </c>
      <c r="B97" s="134" t="s">
        <v>2347</v>
      </c>
      <c r="C97" s="134">
        <v>17400</v>
      </c>
      <c r="D97" s="134">
        <v>17330</v>
      </c>
      <c r="E97" s="134">
        <v>16430</v>
      </c>
      <c r="F97" s="134">
        <v>2950</v>
      </c>
      <c r="G97" s="142">
        <v>11450</v>
      </c>
    </row>
    <row r="98" s="119" customFormat="1" spans="1:7">
      <c r="A98" s="134" t="s">
        <v>269</v>
      </c>
      <c r="B98" s="134" t="s">
        <v>2357</v>
      </c>
      <c r="C98" s="134">
        <v>15200</v>
      </c>
      <c r="D98" s="134">
        <v>15120</v>
      </c>
      <c r="E98" s="134">
        <v>17550</v>
      </c>
      <c r="F98" s="134">
        <v>3080</v>
      </c>
      <c r="G98" s="142">
        <v>9990</v>
      </c>
    </row>
    <row r="99" s="119" customFormat="1" spans="1:7">
      <c r="A99" s="134" t="s">
        <v>269</v>
      </c>
      <c r="B99" s="134" t="s">
        <v>2367</v>
      </c>
      <c r="C99" s="134">
        <v>17520</v>
      </c>
      <c r="D99" s="134">
        <v>17430</v>
      </c>
      <c r="E99" s="134">
        <v>16350</v>
      </c>
      <c r="F99" s="134">
        <v>3260</v>
      </c>
      <c r="G99" s="142">
        <v>11510</v>
      </c>
    </row>
    <row r="100" s="119" customFormat="1" spans="1:7">
      <c r="A100" s="134" t="s">
        <v>269</v>
      </c>
      <c r="B100" s="134" t="s">
        <v>2377</v>
      </c>
      <c r="C100" s="134">
        <v>15340</v>
      </c>
      <c r="D100" s="134">
        <v>15260</v>
      </c>
      <c r="E100" s="134">
        <v>15930</v>
      </c>
      <c r="F100" s="134">
        <v>2740</v>
      </c>
      <c r="G100" s="142">
        <v>10080</v>
      </c>
    </row>
    <row r="101" s="119" customFormat="1" spans="1:7">
      <c r="A101" s="134" t="s">
        <v>269</v>
      </c>
      <c r="B101" s="134" t="s">
        <v>2387</v>
      </c>
      <c r="C101" s="134">
        <v>14620</v>
      </c>
      <c r="D101" s="134">
        <v>14560</v>
      </c>
      <c r="E101" s="134">
        <v>15570</v>
      </c>
      <c r="F101" s="134">
        <v>3500</v>
      </c>
      <c r="G101" s="142">
        <v>9630</v>
      </c>
    </row>
    <row r="102" s="119" customFormat="1" spans="1:7">
      <c r="A102" s="134" t="s">
        <v>269</v>
      </c>
      <c r="B102" s="134" t="s">
        <v>2397</v>
      </c>
      <c r="C102" s="134">
        <v>13680</v>
      </c>
      <c r="D102" s="134">
        <v>13610</v>
      </c>
      <c r="E102" s="134">
        <v>15690</v>
      </c>
      <c r="F102" s="134">
        <v>2870</v>
      </c>
      <c r="G102" s="142">
        <v>8990</v>
      </c>
    </row>
    <row r="103" s="119" customFormat="1" spans="1:7">
      <c r="A103" s="134" t="s">
        <v>269</v>
      </c>
      <c r="B103" s="134" t="s">
        <v>2407</v>
      </c>
      <c r="C103" s="134">
        <v>14620</v>
      </c>
      <c r="D103" s="134">
        <v>14540</v>
      </c>
      <c r="E103" s="134">
        <v>15240</v>
      </c>
      <c r="F103" s="134">
        <v>2840</v>
      </c>
      <c r="G103" s="142">
        <v>9610</v>
      </c>
    </row>
    <row r="104" s="119" customFormat="1" spans="1:7">
      <c r="A104" s="134" t="s">
        <v>269</v>
      </c>
      <c r="B104" s="134" t="s">
        <v>2417</v>
      </c>
      <c r="C104" s="134">
        <v>13610</v>
      </c>
      <c r="D104" s="134">
        <v>13540</v>
      </c>
      <c r="E104" s="134">
        <v>15750</v>
      </c>
      <c r="F104" s="134">
        <v>2770</v>
      </c>
      <c r="G104" s="142">
        <v>8940</v>
      </c>
    </row>
    <row r="105" s="119" customFormat="1" spans="1:7">
      <c r="A105" s="134" t="s">
        <v>269</v>
      </c>
      <c r="B105" s="134" t="s">
        <v>2427</v>
      </c>
      <c r="C105" s="134">
        <v>13310</v>
      </c>
      <c r="D105" s="134">
        <v>13240</v>
      </c>
      <c r="E105" s="134">
        <v>16280</v>
      </c>
      <c r="F105" s="134">
        <v>3210</v>
      </c>
      <c r="G105" s="142">
        <v>8750</v>
      </c>
    </row>
    <row r="106" s="119" customFormat="1" spans="1:7">
      <c r="A106" s="134" t="s">
        <v>269</v>
      </c>
      <c r="B106" s="134" t="s">
        <v>2437</v>
      </c>
      <c r="C106" s="134">
        <v>13010</v>
      </c>
      <c r="D106" s="134">
        <v>12930</v>
      </c>
      <c r="E106" s="134">
        <v>14960</v>
      </c>
      <c r="F106" s="134">
        <v>3530</v>
      </c>
      <c r="G106" s="142">
        <v>8550</v>
      </c>
    </row>
    <row r="107" s="119" customFormat="1" spans="1:7">
      <c r="A107" s="134" t="s">
        <v>269</v>
      </c>
      <c r="B107" s="134" t="s">
        <v>2446</v>
      </c>
      <c r="C107" s="134">
        <v>13070</v>
      </c>
      <c r="D107" s="134">
        <v>13000</v>
      </c>
      <c r="E107" s="134">
        <v>15910</v>
      </c>
      <c r="F107" s="134">
        <v>3990</v>
      </c>
      <c r="G107" s="142">
        <v>8580</v>
      </c>
    </row>
    <row r="108" s="119" customFormat="1" spans="1:7">
      <c r="A108" s="134" t="s">
        <v>269</v>
      </c>
      <c r="B108" s="134" t="s">
        <v>2454</v>
      </c>
      <c r="C108" s="134">
        <v>12640</v>
      </c>
      <c r="D108" s="134">
        <v>12580</v>
      </c>
      <c r="E108" s="134">
        <v>15730</v>
      </c>
      <c r="F108" s="134"/>
      <c r="G108" s="142">
        <v>8310</v>
      </c>
    </row>
    <row r="109" s="119" customFormat="1" spans="1:7">
      <c r="A109" s="134" t="s">
        <v>269</v>
      </c>
      <c r="B109" s="134" t="s">
        <v>2462</v>
      </c>
      <c r="C109" s="134">
        <v>13130</v>
      </c>
      <c r="D109" s="134">
        <v>13070</v>
      </c>
      <c r="E109" s="134">
        <v>15000</v>
      </c>
      <c r="F109" s="134"/>
      <c r="G109" s="142">
        <v>8630</v>
      </c>
    </row>
    <row r="110" s="119" customFormat="1" spans="1:7">
      <c r="A110" s="134" t="s">
        <v>269</v>
      </c>
      <c r="B110" s="134" t="s">
        <v>2470</v>
      </c>
      <c r="C110" s="134">
        <v>13560</v>
      </c>
      <c r="D110" s="134">
        <v>13490</v>
      </c>
      <c r="E110" s="134">
        <v>16300</v>
      </c>
      <c r="F110" s="134"/>
      <c r="G110" s="142">
        <v>8920</v>
      </c>
    </row>
    <row r="111" s="119" customFormat="1" spans="1:7">
      <c r="A111" s="134" t="s">
        <v>269</v>
      </c>
      <c r="B111" s="134" t="s">
        <v>2478</v>
      </c>
      <c r="C111" s="134">
        <v>12440</v>
      </c>
      <c r="D111" s="134">
        <v>12380</v>
      </c>
      <c r="E111" s="134">
        <v>17850</v>
      </c>
      <c r="F111" s="134"/>
      <c r="G111" s="142">
        <v>8180</v>
      </c>
    </row>
    <row r="112" s="119" customFormat="1" spans="1:7">
      <c r="A112" s="134" t="s">
        <v>269</v>
      </c>
      <c r="B112" s="134" t="s">
        <v>2485</v>
      </c>
      <c r="C112" s="134">
        <v>13260</v>
      </c>
      <c r="D112" s="134">
        <v>13180</v>
      </c>
      <c r="E112" s="134">
        <v>19740</v>
      </c>
      <c r="F112" s="134"/>
      <c r="G112" s="142">
        <v>8710</v>
      </c>
    </row>
    <row r="113" s="119" customFormat="1" spans="1:7">
      <c r="A113" s="134" t="s">
        <v>269</v>
      </c>
      <c r="B113" s="134" t="s">
        <v>2492</v>
      </c>
      <c r="C113" s="134">
        <v>15520</v>
      </c>
      <c r="D113" s="134">
        <v>15450</v>
      </c>
      <c r="E113" s="134"/>
      <c r="F113" s="134"/>
      <c r="G113" s="142">
        <v>10210</v>
      </c>
    </row>
    <row r="114" s="119" customFormat="1" spans="1:7">
      <c r="A114" s="134" t="s">
        <v>269</v>
      </c>
      <c r="B114" s="134" t="s">
        <v>2499</v>
      </c>
      <c r="C114" s="134">
        <v>13110</v>
      </c>
      <c r="D114" s="134">
        <v>13050</v>
      </c>
      <c r="E114" s="134"/>
      <c r="F114" s="134"/>
      <c r="G114" s="142">
        <v>8620</v>
      </c>
    </row>
    <row r="115" s="119" customFormat="1" spans="1:7">
      <c r="A115" s="134" t="s">
        <v>269</v>
      </c>
      <c r="B115" s="134" t="s">
        <v>2506</v>
      </c>
      <c r="C115" s="134">
        <v>12460</v>
      </c>
      <c r="D115" s="134">
        <v>12390</v>
      </c>
      <c r="E115" s="134"/>
      <c r="F115" s="134"/>
      <c r="G115" s="142">
        <v>8190</v>
      </c>
    </row>
    <row r="116" s="119" customFormat="1" spans="1:7">
      <c r="A116" s="134" t="s">
        <v>269</v>
      </c>
      <c r="B116" s="134" t="s">
        <v>2513</v>
      </c>
      <c r="C116" s="134">
        <v>13580</v>
      </c>
      <c r="D116" s="134">
        <v>13520</v>
      </c>
      <c r="E116" s="134"/>
      <c r="F116" s="134"/>
      <c r="G116" s="142">
        <v>8930</v>
      </c>
    </row>
    <row r="117" s="119" customFormat="1" spans="1:7">
      <c r="A117" s="134" t="s">
        <v>269</v>
      </c>
      <c r="B117" s="134" t="s">
        <v>2520</v>
      </c>
      <c r="C117" s="134">
        <v>17120</v>
      </c>
      <c r="D117" s="134">
        <v>17040</v>
      </c>
      <c r="E117" s="134"/>
      <c r="F117" s="134"/>
      <c r="G117" s="142">
        <v>11260</v>
      </c>
    </row>
    <row r="118" s="119" customFormat="1" spans="1:7">
      <c r="A118" s="134" t="s">
        <v>269</v>
      </c>
      <c r="B118" s="134" t="s">
        <v>2527</v>
      </c>
      <c r="C118" s="134">
        <v>14860</v>
      </c>
      <c r="D118" s="134">
        <v>14790</v>
      </c>
      <c r="E118" s="134"/>
      <c r="F118" s="134"/>
      <c r="G118" s="142">
        <v>9780</v>
      </c>
    </row>
    <row r="119" s="119" customFormat="1" spans="1:7">
      <c r="A119" s="134" t="s">
        <v>269</v>
      </c>
      <c r="B119" s="134" t="s">
        <v>2532</v>
      </c>
      <c r="C119" s="134">
        <v>16470</v>
      </c>
      <c r="D119" s="134">
        <v>16400</v>
      </c>
      <c r="E119" s="134"/>
      <c r="F119" s="134"/>
      <c r="G119" s="142">
        <v>10840</v>
      </c>
    </row>
    <row r="120" s="119" customFormat="1" spans="1:7">
      <c r="A120" s="134" t="s">
        <v>269</v>
      </c>
      <c r="B120" s="134" t="s">
        <v>2537</v>
      </c>
      <c r="C120" s="134"/>
      <c r="D120" s="134"/>
      <c r="E120" s="134"/>
      <c r="F120" s="134">
        <v>4160</v>
      </c>
      <c r="G120" s="142"/>
    </row>
    <row r="121" s="119" customFormat="1" spans="1:7">
      <c r="A121" s="134" t="s">
        <v>269</v>
      </c>
      <c r="B121" s="134" t="s">
        <v>2542</v>
      </c>
      <c r="C121" s="134"/>
      <c r="D121" s="134"/>
      <c r="E121" s="134"/>
      <c r="F121" s="134">
        <v>3880</v>
      </c>
      <c r="G121" s="142"/>
    </row>
    <row r="122" s="119" customFormat="1" spans="1:7">
      <c r="A122" s="134" t="s">
        <v>269</v>
      </c>
      <c r="B122" s="134" t="s">
        <v>2547</v>
      </c>
      <c r="C122" s="134">
        <v>13750</v>
      </c>
      <c r="D122" s="134">
        <v>13680</v>
      </c>
      <c r="E122" s="134">
        <v>16460</v>
      </c>
      <c r="F122" s="134">
        <v>2880</v>
      </c>
      <c r="G122" s="142">
        <v>9040</v>
      </c>
    </row>
    <row r="123" s="119" customFormat="1" spans="1:7">
      <c r="A123" s="134" t="s">
        <v>269</v>
      </c>
      <c r="B123" s="134" t="s">
        <v>2552</v>
      </c>
      <c r="C123" s="134">
        <v>13590</v>
      </c>
      <c r="D123" s="134">
        <v>13520</v>
      </c>
      <c r="E123" s="134">
        <v>16290</v>
      </c>
      <c r="F123" s="134">
        <v>2790</v>
      </c>
      <c r="G123" s="142">
        <v>8930</v>
      </c>
    </row>
    <row r="124" s="119" customFormat="1" spans="1:7">
      <c r="A124" s="134" t="s">
        <v>269</v>
      </c>
      <c r="B124" s="134" t="s">
        <v>2557</v>
      </c>
      <c r="C124" s="134">
        <v>13400</v>
      </c>
      <c r="D124" s="134">
        <v>13320</v>
      </c>
      <c r="E124" s="134">
        <v>16100</v>
      </c>
      <c r="F124" s="134">
        <v>2320</v>
      </c>
      <c r="G124" s="142">
        <v>8800</v>
      </c>
    </row>
    <row r="125" s="119" customFormat="1" spans="1:7">
      <c r="A125" s="134" t="s">
        <v>269</v>
      </c>
      <c r="B125" s="134" t="s">
        <v>2562</v>
      </c>
      <c r="C125" s="134">
        <v>12860</v>
      </c>
      <c r="D125" s="134">
        <v>12790</v>
      </c>
      <c r="E125" s="134">
        <v>15370</v>
      </c>
      <c r="F125" s="134">
        <v>2280</v>
      </c>
      <c r="G125" s="142">
        <v>8450</v>
      </c>
    </row>
    <row r="126" s="119" customFormat="1" ht="11.55" spans="1:7">
      <c r="A126" s="143" t="s">
        <v>269</v>
      </c>
      <c r="B126" s="138" t="s">
        <v>2567</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2296</v>
      </c>
      <c r="C132" s="134">
        <v>11910</v>
      </c>
      <c r="D132" s="134">
        <v>11860</v>
      </c>
      <c r="E132" s="134">
        <v>14730</v>
      </c>
      <c r="F132" s="134">
        <v>2360</v>
      </c>
      <c r="G132" s="134">
        <v>7630</v>
      </c>
    </row>
    <row r="133" s="119" customFormat="1" spans="1:7">
      <c r="A133" s="134" t="s">
        <v>275</v>
      </c>
      <c r="B133" s="134" t="s">
        <v>2307</v>
      </c>
      <c r="C133" s="134">
        <v>12270</v>
      </c>
      <c r="D133" s="134">
        <v>12210</v>
      </c>
      <c r="E133" s="134">
        <v>15010</v>
      </c>
      <c r="F133" s="134">
        <v>2580</v>
      </c>
      <c r="G133" s="134">
        <v>7860</v>
      </c>
    </row>
    <row r="134" s="119" customFormat="1" spans="1:7">
      <c r="A134" s="134" t="s">
        <v>275</v>
      </c>
      <c r="B134" s="134" t="s">
        <v>2318</v>
      </c>
      <c r="C134" s="134">
        <v>10800</v>
      </c>
      <c r="D134" s="134">
        <v>10780</v>
      </c>
      <c r="E134" s="134">
        <v>13640</v>
      </c>
      <c r="F134" s="134">
        <v>2110</v>
      </c>
      <c r="G134" s="134">
        <v>6930</v>
      </c>
    </row>
    <row r="135" s="119" customFormat="1" spans="1:7">
      <c r="A135" s="134" t="s">
        <v>275</v>
      </c>
      <c r="B135" s="134" t="s">
        <v>2328</v>
      </c>
      <c r="C135" s="134">
        <v>10430</v>
      </c>
      <c r="D135" s="134">
        <v>10390</v>
      </c>
      <c r="E135" s="134">
        <v>13140</v>
      </c>
      <c r="F135" s="134">
        <v>2240</v>
      </c>
      <c r="G135" s="134">
        <v>6680</v>
      </c>
    </row>
    <row r="136" s="119" customFormat="1" spans="1:7">
      <c r="A136" s="134" t="s">
        <v>275</v>
      </c>
      <c r="B136" s="134" t="s">
        <v>2338</v>
      </c>
      <c r="C136" s="134">
        <v>11930</v>
      </c>
      <c r="D136" s="134">
        <v>11880</v>
      </c>
      <c r="E136" s="134">
        <v>14770</v>
      </c>
      <c r="F136" s="134">
        <v>1970</v>
      </c>
      <c r="G136" s="134">
        <v>7640</v>
      </c>
    </row>
    <row r="137" s="119" customFormat="1" spans="1:7">
      <c r="A137" s="134" t="s">
        <v>275</v>
      </c>
      <c r="B137" s="134" t="s">
        <v>2348</v>
      </c>
      <c r="C137" s="134">
        <v>10470</v>
      </c>
      <c r="D137" s="134">
        <v>10430</v>
      </c>
      <c r="E137" s="134">
        <v>13190</v>
      </c>
      <c r="F137" s="134">
        <v>1990</v>
      </c>
      <c r="G137" s="134">
        <v>6710</v>
      </c>
    </row>
    <row r="138" s="119" customFormat="1" spans="1:7">
      <c r="A138" s="134" t="s">
        <v>275</v>
      </c>
      <c r="B138" s="134" t="s">
        <v>2358</v>
      </c>
      <c r="C138" s="134">
        <v>10410</v>
      </c>
      <c r="D138" s="134">
        <v>10380</v>
      </c>
      <c r="E138" s="134">
        <v>13130</v>
      </c>
      <c r="F138" s="134">
        <v>2030</v>
      </c>
      <c r="G138" s="134">
        <v>6680</v>
      </c>
    </row>
    <row r="139" s="119" customFormat="1" spans="1:7">
      <c r="A139" s="134" t="s">
        <v>275</v>
      </c>
      <c r="B139" s="134" t="s">
        <v>2368</v>
      </c>
      <c r="C139" s="134">
        <v>9460</v>
      </c>
      <c r="D139" s="134">
        <v>9410</v>
      </c>
      <c r="E139" s="134">
        <v>12050</v>
      </c>
      <c r="F139" s="134">
        <v>2140</v>
      </c>
      <c r="G139" s="134">
        <v>6050</v>
      </c>
    </row>
    <row r="140" s="119" customFormat="1" spans="1:7">
      <c r="A140" s="134" t="s">
        <v>275</v>
      </c>
      <c r="B140" s="134" t="s">
        <v>2378</v>
      </c>
      <c r="C140" s="134">
        <v>11030</v>
      </c>
      <c r="D140" s="134">
        <v>10980</v>
      </c>
      <c r="E140" s="134">
        <v>13880</v>
      </c>
      <c r="F140" s="134">
        <v>2210</v>
      </c>
      <c r="G140" s="134">
        <v>7060</v>
      </c>
    </row>
    <row r="141" s="119" customFormat="1" spans="1:7">
      <c r="A141" s="134" t="s">
        <v>275</v>
      </c>
      <c r="B141" s="134" t="s">
        <v>2388</v>
      </c>
      <c r="C141" s="134">
        <v>11200</v>
      </c>
      <c r="D141" s="134">
        <v>11150</v>
      </c>
      <c r="E141" s="134">
        <v>14100</v>
      </c>
      <c r="F141" s="134">
        <v>2470</v>
      </c>
      <c r="G141" s="134">
        <v>7170</v>
      </c>
    </row>
    <row r="142" s="119" customFormat="1" spans="1:7">
      <c r="A142" s="134" t="s">
        <v>275</v>
      </c>
      <c r="B142" s="134" t="s">
        <v>2398</v>
      </c>
      <c r="C142" s="134">
        <v>10780</v>
      </c>
      <c r="D142" s="134">
        <v>10730</v>
      </c>
      <c r="E142" s="134">
        <v>13540</v>
      </c>
      <c r="F142" s="134">
        <v>2280</v>
      </c>
      <c r="G142" s="134">
        <v>6900</v>
      </c>
    </row>
    <row r="143" s="119" customFormat="1" spans="1:7">
      <c r="A143" s="134" t="s">
        <v>275</v>
      </c>
      <c r="B143" s="134" t="s">
        <v>2408</v>
      </c>
      <c r="C143" s="134">
        <v>11550</v>
      </c>
      <c r="D143" s="134">
        <v>11490</v>
      </c>
      <c r="E143" s="134">
        <v>14480</v>
      </c>
      <c r="F143" s="134">
        <v>2070</v>
      </c>
      <c r="G143" s="134">
        <v>7390</v>
      </c>
    </row>
    <row r="144" s="119" customFormat="1" spans="1:7">
      <c r="A144" s="134" t="s">
        <v>275</v>
      </c>
      <c r="B144" s="134" t="s">
        <v>2418</v>
      </c>
      <c r="C144" s="134">
        <v>10720</v>
      </c>
      <c r="D144" s="134">
        <v>10680</v>
      </c>
      <c r="E144" s="134">
        <v>13480</v>
      </c>
      <c r="F144" s="134">
        <v>2440</v>
      </c>
      <c r="G144" s="134">
        <v>6870</v>
      </c>
    </row>
    <row r="145" s="119" customFormat="1" spans="1:7">
      <c r="A145" s="134" t="s">
        <v>275</v>
      </c>
      <c r="B145" s="134" t="s">
        <v>2428</v>
      </c>
      <c r="C145" s="134">
        <v>10340</v>
      </c>
      <c r="D145" s="134">
        <v>10290</v>
      </c>
      <c r="E145" s="134">
        <v>12880</v>
      </c>
      <c r="F145" s="134">
        <v>2650</v>
      </c>
      <c r="G145" s="134">
        <v>6620</v>
      </c>
    </row>
    <row r="146" s="119" customFormat="1" spans="1:7">
      <c r="A146" s="134" t="s">
        <v>275</v>
      </c>
      <c r="B146" s="134" t="s">
        <v>2438</v>
      </c>
      <c r="C146" s="134">
        <v>11890</v>
      </c>
      <c r="D146" s="134">
        <v>11830</v>
      </c>
      <c r="E146" s="134">
        <v>14670</v>
      </c>
      <c r="F146" s="134"/>
      <c r="G146" s="134">
        <v>7610</v>
      </c>
    </row>
    <row r="147" s="119" customFormat="1" spans="1:7">
      <c r="A147" s="134" t="s">
        <v>275</v>
      </c>
      <c r="B147" s="134" t="s">
        <v>2447</v>
      </c>
      <c r="C147" s="134">
        <v>12650</v>
      </c>
      <c r="D147" s="134">
        <v>12600</v>
      </c>
      <c r="E147" s="134">
        <v>15440</v>
      </c>
      <c r="F147" s="134"/>
      <c r="G147" s="134">
        <v>8110</v>
      </c>
    </row>
    <row r="148" s="119" customFormat="1" spans="1:7">
      <c r="A148" s="134" t="s">
        <v>275</v>
      </c>
      <c r="B148" s="134" t="s">
        <v>2455</v>
      </c>
      <c r="C148" s="134">
        <v>10370</v>
      </c>
      <c r="D148" s="134">
        <v>10310</v>
      </c>
      <c r="E148" s="134">
        <v>12970</v>
      </c>
      <c r="F148" s="134"/>
      <c r="G148" s="134">
        <v>6630</v>
      </c>
    </row>
    <row r="149" s="119" customFormat="1" spans="1:7">
      <c r="A149" s="134" t="s">
        <v>275</v>
      </c>
      <c r="B149" s="134" t="s">
        <v>2463</v>
      </c>
      <c r="C149" s="134">
        <v>11600</v>
      </c>
      <c r="D149" s="134">
        <v>11560</v>
      </c>
      <c r="E149" s="134">
        <v>14540</v>
      </c>
      <c r="F149" s="134">
        <v>2390</v>
      </c>
      <c r="G149" s="134">
        <v>7430</v>
      </c>
    </row>
    <row r="150" s="119" customFormat="1" spans="1:7">
      <c r="A150" s="134" t="s">
        <v>275</v>
      </c>
      <c r="B150" s="134" t="s">
        <v>2471</v>
      </c>
      <c r="C150" s="134">
        <v>9950</v>
      </c>
      <c r="D150" s="134">
        <v>9890</v>
      </c>
      <c r="E150" s="134">
        <v>12590</v>
      </c>
      <c r="F150" s="134">
        <v>1970</v>
      </c>
      <c r="G150" s="134">
        <v>6360</v>
      </c>
    </row>
    <row r="151" s="119" customFormat="1" spans="1:7">
      <c r="A151" s="134" t="s">
        <v>275</v>
      </c>
      <c r="B151" s="134" t="s">
        <v>2479</v>
      </c>
      <c r="C151" s="134">
        <v>10700</v>
      </c>
      <c r="D151" s="134">
        <v>10650</v>
      </c>
      <c r="E151" s="134">
        <v>13420</v>
      </c>
      <c r="F151" s="134">
        <v>2020</v>
      </c>
      <c r="G151" s="134">
        <v>6850</v>
      </c>
    </row>
    <row r="152" s="119" customFormat="1" spans="1:7">
      <c r="A152" s="134" t="s">
        <v>275</v>
      </c>
      <c r="B152" s="134" t="s">
        <v>2486</v>
      </c>
      <c r="C152" s="134">
        <v>10310</v>
      </c>
      <c r="D152" s="134">
        <v>10260</v>
      </c>
      <c r="E152" s="134">
        <v>12820</v>
      </c>
      <c r="F152" s="134">
        <v>1980</v>
      </c>
      <c r="G152" s="134">
        <v>6600</v>
      </c>
    </row>
    <row r="153" s="119" customFormat="1" spans="1:7">
      <c r="A153" s="134" t="s">
        <v>275</v>
      </c>
      <c r="B153" s="134" t="s">
        <v>2493</v>
      </c>
      <c r="C153" s="134">
        <v>10880</v>
      </c>
      <c r="D153" s="134">
        <v>10820</v>
      </c>
      <c r="E153" s="134">
        <v>13660</v>
      </c>
      <c r="F153" s="134">
        <v>2260</v>
      </c>
      <c r="G153" s="134">
        <v>6970</v>
      </c>
    </row>
    <row r="154" s="119" customFormat="1" spans="1:7">
      <c r="A154" s="134" t="s">
        <v>275</v>
      </c>
      <c r="B154" s="134" t="s">
        <v>2500</v>
      </c>
      <c r="C154" s="134">
        <v>11220</v>
      </c>
      <c r="D154" s="134">
        <v>11160</v>
      </c>
      <c r="E154" s="134">
        <v>14130</v>
      </c>
      <c r="F154" s="134">
        <v>2230</v>
      </c>
      <c r="G154" s="134">
        <v>7180</v>
      </c>
    </row>
    <row r="155" s="119" customFormat="1" spans="1:7">
      <c r="A155" s="134" t="s">
        <v>275</v>
      </c>
      <c r="B155" s="134" t="s">
        <v>2507</v>
      </c>
      <c r="C155" s="134">
        <v>10430</v>
      </c>
      <c r="D155" s="134">
        <v>10380</v>
      </c>
      <c r="E155" s="134">
        <v>13140</v>
      </c>
      <c r="F155" s="134">
        <v>2080</v>
      </c>
      <c r="G155" s="134">
        <v>6650</v>
      </c>
    </row>
    <row r="156" s="119" customFormat="1" spans="1:7">
      <c r="A156" s="134" t="s">
        <v>275</v>
      </c>
      <c r="B156" s="134" t="s">
        <v>2514</v>
      </c>
      <c r="C156" s="134">
        <v>10440</v>
      </c>
      <c r="D156" s="134">
        <v>10400</v>
      </c>
      <c r="E156" s="134">
        <v>13150</v>
      </c>
      <c r="F156" s="134">
        <v>2490</v>
      </c>
      <c r="G156" s="134">
        <v>6690</v>
      </c>
    </row>
    <row r="157" s="119" customFormat="1" spans="1:7">
      <c r="A157" s="134" t="s">
        <v>275</v>
      </c>
      <c r="B157" s="134" t="s">
        <v>2521</v>
      </c>
      <c r="C157" s="134">
        <v>10970</v>
      </c>
      <c r="D157" s="134">
        <v>10920</v>
      </c>
      <c r="E157" s="134">
        <v>13840</v>
      </c>
      <c r="F157" s="134">
        <v>2420</v>
      </c>
      <c r="G157" s="134">
        <v>7020</v>
      </c>
    </row>
    <row r="158" s="119" customFormat="1" spans="1:7">
      <c r="A158" s="134" t="s">
        <v>275</v>
      </c>
      <c r="B158" s="134" t="s">
        <v>2528</v>
      </c>
      <c r="C158" s="134">
        <v>9590</v>
      </c>
      <c r="D158" s="134">
        <v>9540</v>
      </c>
      <c r="E158" s="134">
        <v>12210</v>
      </c>
      <c r="F158" s="134">
        <v>2100</v>
      </c>
      <c r="G158" s="134">
        <v>6130</v>
      </c>
    </row>
    <row r="159" s="119" customFormat="1" spans="1:7">
      <c r="A159" s="134" t="s">
        <v>275</v>
      </c>
      <c r="B159" s="134" t="s">
        <v>2533</v>
      </c>
      <c r="C159" s="134">
        <v>11190</v>
      </c>
      <c r="D159" s="134">
        <v>11140</v>
      </c>
      <c r="E159" s="134">
        <v>14090</v>
      </c>
      <c r="F159" s="134">
        <v>2470</v>
      </c>
      <c r="G159" s="134">
        <v>7170</v>
      </c>
    </row>
    <row r="160" s="119" customFormat="1" spans="1:7">
      <c r="A160" s="134" t="s">
        <v>275</v>
      </c>
      <c r="B160" s="134" t="s">
        <v>2538</v>
      </c>
      <c r="C160" s="134">
        <v>11180</v>
      </c>
      <c r="D160" s="134">
        <v>11140</v>
      </c>
      <c r="E160" s="134">
        <v>14050</v>
      </c>
      <c r="F160" s="134">
        <v>2270</v>
      </c>
      <c r="G160" s="134">
        <v>7170</v>
      </c>
    </row>
    <row r="161" s="119" customFormat="1" spans="1:7">
      <c r="A161" s="134" t="s">
        <v>275</v>
      </c>
      <c r="B161" s="134" t="s">
        <v>2543</v>
      </c>
      <c r="C161" s="134">
        <v>11160</v>
      </c>
      <c r="D161" s="134">
        <v>11120</v>
      </c>
      <c r="E161" s="134">
        <v>14020</v>
      </c>
      <c r="F161" s="134">
        <v>2150</v>
      </c>
      <c r="G161" s="134">
        <v>7160</v>
      </c>
    </row>
    <row r="162" s="119" customFormat="1" spans="1:7">
      <c r="A162" s="134" t="s">
        <v>275</v>
      </c>
      <c r="B162" s="134" t="s">
        <v>2548</v>
      </c>
      <c r="C162" s="134">
        <v>9620</v>
      </c>
      <c r="D162" s="134">
        <v>9570</v>
      </c>
      <c r="E162" s="134">
        <v>12320</v>
      </c>
      <c r="F162" s="134">
        <v>2010</v>
      </c>
      <c r="G162" s="134">
        <v>6160</v>
      </c>
    </row>
    <row r="163" s="119" customFormat="1" spans="1:7">
      <c r="A163" s="134" t="s">
        <v>275</v>
      </c>
      <c r="B163" s="134" t="s">
        <v>2553</v>
      </c>
      <c r="C163" s="134">
        <v>9320</v>
      </c>
      <c r="D163" s="134">
        <v>9270</v>
      </c>
      <c r="E163" s="134">
        <v>11790</v>
      </c>
      <c r="F163" s="134">
        <v>1920</v>
      </c>
      <c r="G163" s="134">
        <v>5960</v>
      </c>
    </row>
    <row r="164" s="119" customFormat="1" spans="1:7">
      <c r="A164" s="134" t="s">
        <v>275</v>
      </c>
      <c r="B164" s="134" t="s">
        <v>2558</v>
      </c>
      <c r="C164" s="134"/>
      <c r="D164" s="134"/>
      <c r="E164" s="134"/>
      <c r="F164" s="134">
        <v>1980</v>
      </c>
      <c r="G164" s="134"/>
    </row>
    <row r="165" s="119" customFormat="1" spans="1:7">
      <c r="A165" s="134" t="s">
        <v>275</v>
      </c>
      <c r="B165" s="134" t="s">
        <v>2563</v>
      </c>
      <c r="C165" s="134">
        <v>11060</v>
      </c>
      <c r="D165" s="134">
        <v>11030</v>
      </c>
      <c r="E165" s="134">
        <v>13850</v>
      </c>
      <c r="F165" s="134">
        <v>2170</v>
      </c>
      <c r="G165" s="134">
        <v>7090</v>
      </c>
    </row>
    <row r="166" s="119" customFormat="1" spans="1:7">
      <c r="A166" s="134" t="s">
        <v>275</v>
      </c>
      <c r="B166" s="134" t="s">
        <v>2568</v>
      </c>
      <c r="C166" s="134">
        <v>11050</v>
      </c>
      <c r="D166" s="134">
        <v>11010</v>
      </c>
      <c r="E166" s="134">
        <v>13920</v>
      </c>
      <c r="F166" s="134">
        <v>2140</v>
      </c>
      <c r="G166" s="134">
        <v>7080</v>
      </c>
    </row>
    <row r="167" s="119" customFormat="1" spans="1:7">
      <c r="A167" s="134" t="s">
        <v>275</v>
      </c>
      <c r="B167" s="134" t="s">
        <v>2572</v>
      </c>
      <c r="C167" s="134">
        <v>10930</v>
      </c>
      <c r="D167" s="134">
        <v>10890</v>
      </c>
      <c r="E167" s="134">
        <v>13790</v>
      </c>
      <c r="F167" s="134">
        <v>2010</v>
      </c>
      <c r="G167" s="134">
        <v>7000</v>
      </c>
    </row>
    <row r="168" s="119" customFormat="1" spans="1:7">
      <c r="A168" s="134" t="s">
        <v>275</v>
      </c>
      <c r="B168" s="134" t="s">
        <v>2576</v>
      </c>
      <c r="C168" s="134">
        <v>9420</v>
      </c>
      <c r="D168" s="134">
        <v>9380</v>
      </c>
      <c r="E168" s="134">
        <v>11970</v>
      </c>
      <c r="F168" s="134"/>
      <c r="G168" s="134">
        <v>6040</v>
      </c>
    </row>
    <row r="169" s="119" customFormat="1" spans="1:7">
      <c r="A169" s="134" t="s">
        <v>275</v>
      </c>
      <c r="B169" s="134" t="s">
        <v>2580</v>
      </c>
      <c r="C169" s="134"/>
      <c r="D169" s="134"/>
      <c r="E169" s="134"/>
      <c r="F169" s="134">
        <v>2880</v>
      </c>
      <c r="G169" s="134"/>
    </row>
    <row r="170" s="119" customFormat="1" spans="1:7">
      <c r="A170" s="134" t="s">
        <v>275</v>
      </c>
      <c r="B170" s="134" t="s">
        <v>2584</v>
      </c>
      <c r="C170" s="134"/>
      <c r="D170" s="134"/>
      <c r="E170" s="134"/>
      <c r="F170" s="134">
        <v>2880</v>
      </c>
      <c r="G170" s="134"/>
    </row>
    <row r="171" s="119" customFormat="1" spans="1:7">
      <c r="A171" s="134" t="s">
        <v>275</v>
      </c>
      <c r="B171" s="134" t="s">
        <v>2587</v>
      </c>
      <c r="C171" s="134"/>
      <c r="D171" s="134"/>
      <c r="E171" s="134"/>
      <c r="F171" s="134">
        <v>2880</v>
      </c>
      <c r="G171" s="134"/>
    </row>
    <row r="172" s="119" customFormat="1" spans="1:7">
      <c r="A172" s="134" t="s">
        <v>275</v>
      </c>
      <c r="B172" s="134" t="s">
        <v>2589</v>
      </c>
      <c r="C172" s="134"/>
      <c r="D172" s="134"/>
      <c r="E172" s="134"/>
      <c r="F172" s="134">
        <v>2880</v>
      </c>
      <c r="G172" s="134"/>
    </row>
    <row r="173" s="119" customFormat="1" spans="1:7">
      <c r="A173" s="134" t="s">
        <v>275</v>
      </c>
      <c r="B173" s="134" t="s">
        <v>2591</v>
      </c>
      <c r="C173" s="134"/>
      <c r="D173" s="134"/>
      <c r="E173" s="134"/>
      <c r="F173" s="134">
        <v>2150</v>
      </c>
      <c r="G173" s="134"/>
    </row>
    <row r="174" s="119" customFormat="1" spans="1:7">
      <c r="A174" s="134" t="s">
        <v>275</v>
      </c>
      <c r="B174" s="134" t="s">
        <v>2593</v>
      </c>
      <c r="C174" s="134"/>
      <c r="D174" s="134"/>
      <c r="E174" s="134"/>
      <c r="F174" s="134">
        <v>2030</v>
      </c>
      <c r="G174" s="134"/>
    </row>
    <row r="175" s="119" customFormat="1" spans="1:7">
      <c r="A175" s="134" t="s">
        <v>275</v>
      </c>
      <c r="B175" s="134" t="s">
        <v>2595</v>
      </c>
      <c r="C175" s="134"/>
      <c r="D175" s="134"/>
      <c r="E175" s="134"/>
      <c r="F175" s="134">
        <v>2780</v>
      </c>
      <c r="G175" s="134"/>
    </row>
    <row r="176" s="119" customFormat="1" spans="1:7">
      <c r="A176" s="134" t="s">
        <v>275</v>
      </c>
      <c r="B176" s="134" t="s">
        <v>2597</v>
      </c>
      <c r="C176" s="134"/>
      <c r="D176" s="134"/>
      <c r="E176" s="134"/>
      <c r="F176" s="134">
        <v>2780</v>
      </c>
      <c r="G176" s="134"/>
    </row>
    <row r="177" s="119" customFormat="1" spans="1:7">
      <c r="A177" s="134" t="s">
        <v>275</v>
      </c>
      <c r="B177" s="134" t="s">
        <v>2599</v>
      </c>
      <c r="C177" s="134"/>
      <c r="D177" s="134"/>
      <c r="E177" s="134"/>
      <c r="F177" s="134">
        <v>2780</v>
      </c>
      <c r="G177" s="134"/>
    </row>
    <row r="178" s="119" customFormat="1" spans="1:7">
      <c r="A178" s="134" t="s">
        <v>275</v>
      </c>
      <c r="B178" s="134" t="s">
        <v>2600</v>
      </c>
      <c r="C178" s="134"/>
      <c r="D178" s="134"/>
      <c r="E178" s="134"/>
      <c r="F178" s="134">
        <v>2060</v>
      </c>
      <c r="G178" s="134"/>
    </row>
    <row r="179" s="119" customFormat="1" spans="1:7">
      <c r="A179" s="134" t="s">
        <v>275</v>
      </c>
      <c r="B179" s="134" t="s">
        <v>2601</v>
      </c>
      <c r="C179" s="134"/>
      <c r="D179" s="134"/>
      <c r="E179" s="134"/>
      <c r="F179" s="134">
        <v>2120</v>
      </c>
      <c r="G179" s="134"/>
    </row>
    <row r="180" s="119" customFormat="1" spans="1:7">
      <c r="A180" s="134" t="s">
        <v>275</v>
      </c>
      <c r="B180" s="134" t="s">
        <v>2602</v>
      </c>
      <c r="C180" s="134"/>
      <c r="D180" s="134"/>
      <c r="E180" s="134"/>
      <c r="F180" s="134">
        <v>2340</v>
      </c>
      <c r="G180" s="134"/>
    </row>
    <row r="181" s="119" customFormat="1" spans="1:7">
      <c r="A181" s="134" t="s">
        <v>275</v>
      </c>
      <c r="B181" s="134" t="s">
        <v>2603</v>
      </c>
      <c r="C181" s="134"/>
      <c r="D181" s="134"/>
      <c r="E181" s="134"/>
      <c r="F181" s="134">
        <v>2340</v>
      </c>
      <c r="G181" s="134"/>
    </row>
    <row r="182" s="119" customFormat="1" spans="1:7">
      <c r="A182" s="134" t="s">
        <v>275</v>
      </c>
      <c r="B182" s="134" t="s">
        <v>2604</v>
      </c>
      <c r="C182" s="134"/>
      <c r="D182" s="134"/>
      <c r="E182" s="134"/>
      <c r="F182" s="134">
        <v>2340</v>
      </c>
      <c r="G182" s="134"/>
    </row>
    <row r="183" s="119" customFormat="1" spans="1:7">
      <c r="A183" s="134" t="s">
        <v>275</v>
      </c>
      <c r="B183" s="134" t="s">
        <v>2605</v>
      </c>
      <c r="C183" s="134"/>
      <c r="D183" s="134"/>
      <c r="E183" s="134"/>
      <c r="F183" s="134">
        <v>2340</v>
      </c>
      <c r="G183" s="134"/>
    </row>
    <row r="184" s="119" customFormat="1" spans="1:7">
      <c r="A184" s="134" t="s">
        <v>275</v>
      </c>
      <c r="B184" s="134" t="s">
        <v>2606</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2297</v>
      </c>
      <c r="C195" s="134">
        <v>8720</v>
      </c>
      <c r="D195" s="134">
        <v>8670</v>
      </c>
      <c r="E195" s="134">
        <v>11450</v>
      </c>
      <c r="F195" s="134">
        <v>1720</v>
      </c>
      <c r="G195" s="142">
        <v>5480</v>
      </c>
    </row>
    <row r="196" s="119" customFormat="1" spans="1:7">
      <c r="A196" s="134" t="s">
        <v>281</v>
      </c>
      <c r="B196" s="134" t="s">
        <v>2308</v>
      </c>
      <c r="C196" s="134">
        <v>8460</v>
      </c>
      <c r="D196" s="134">
        <v>8410</v>
      </c>
      <c r="E196" s="134">
        <v>11230</v>
      </c>
      <c r="F196" s="134">
        <v>1730</v>
      </c>
      <c r="G196" s="142">
        <v>5310</v>
      </c>
    </row>
    <row r="197" s="119" customFormat="1" spans="1:7">
      <c r="A197" s="134" t="s">
        <v>281</v>
      </c>
      <c r="B197" s="134" t="s">
        <v>2319</v>
      </c>
      <c r="C197" s="134">
        <v>8790</v>
      </c>
      <c r="D197" s="134">
        <v>8730</v>
      </c>
      <c r="E197" s="134">
        <v>11560</v>
      </c>
      <c r="F197" s="134">
        <v>1750</v>
      </c>
      <c r="G197" s="142">
        <v>5520</v>
      </c>
    </row>
    <row r="198" s="119" customFormat="1" spans="1:7">
      <c r="A198" s="134" t="s">
        <v>281</v>
      </c>
      <c r="B198" s="134" t="s">
        <v>2329</v>
      </c>
      <c r="C198" s="134">
        <v>8720</v>
      </c>
      <c r="D198" s="134">
        <v>8680</v>
      </c>
      <c r="E198" s="134">
        <v>11470</v>
      </c>
      <c r="F198" s="134"/>
      <c r="G198" s="142">
        <v>5480</v>
      </c>
    </row>
    <row r="199" s="119" customFormat="1" spans="1:7">
      <c r="A199" s="134" t="s">
        <v>281</v>
      </c>
      <c r="B199" s="134" t="s">
        <v>2339</v>
      </c>
      <c r="C199" s="134">
        <v>8690</v>
      </c>
      <c r="D199" s="134">
        <v>8630</v>
      </c>
      <c r="E199" s="134">
        <v>11350</v>
      </c>
      <c r="F199" s="134">
        <v>1600</v>
      </c>
      <c r="G199" s="142">
        <v>5450</v>
      </c>
    </row>
    <row r="200" s="119" customFormat="1" spans="1:7">
      <c r="A200" s="134" t="s">
        <v>281</v>
      </c>
      <c r="B200" s="134" t="s">
        <v>2349</v>
      </c>
      <c r="C200" s="134"/>
      <c r="D200" s="134"/>
      <c r="E200" s="134"/>
      <c r="F200" s="134">
        <v>1510</v>
      </c>
      <c r="G200" s="142"/>
    </row>
    <row r="201" s="119" customFormat="1" spans="1:7">
      <c r="A201" s="134" t="s">
        <v>281</v>
      </c>
      <c r="B201" s="134" t="s">
        <v>2359</v>
      </c>
      <c r="C201" s="134">
        <v>8440</v>
      </c>
      <c r="D201" s="134">
        <v>8390</v>
      </c>
      <c r="E201" s="134">
        <v>10930</v>
      </c>
      <c r="F201" s="134">
        <v>1500</v>
      </c>
      <c r="G201" s="142">
        <v>5300</v>
      </c>
    </row>
    <row r="202" s="119" customFormat="1" spans="1:7">
      <c r="A202" s="134" t="s">
        <v>281</v>
      </c>
      <c r="B202" s="134" t="s">
        <v>2369</v>
      </c>
      <c r="C202" s="134">
        <v>8530</v>
      </c>
      <c r="D202" s="134">
        <v>8490</v>
      </c>
      <c r="E202" s="134">
        <v>11160</v>
      </c>
      <c r="F202" s="134">
        <v>1580</v>
      </c>
      <c r="G202" s="142">
        <v>5360</v>
      </c>
    </row>
    <row r="203" s="119" customFormat="1" spans="1:7">
      <c r="A203" s="134" t="s">
        <v>281</v>
      </c>
      <c r="B203" s="134" t="s">
        <v>2379</v>
      </c>
      <c r="C203" s="134">
        <v>8130</v>
      </c>
      <c r="D203" s="134">
        <v>8070</v>
      </c>
      <c r="E203" s="134">
        <v>10820</v>
      </c>
      <c r="F203" s="134">
        <v>1690</v>
      </c>
      <c r="G203" s="142">
        <v>5100</v>
      </c>
    </row>
    <row r="204" s="119" customFormat="1" spans="1:7">
      <c r="A204" s="134" t="s">
        <v>281</v>
      </c>
      <c r="B204" s="134" t="s">
        <v>2389</v>
      </c>
      <c r="C204" s="134">
        <v>8350</v>
      </c>
      <c r="D204" s="134">
        <v>8290</v>
      </c>
      <c r="E204" s="134">
        <v>11080</v>
      </c>
      <c r="F204" s="134">
        <v>1450</v>
      </c>
      <c r="G204" s="142">
        <v>5240</v>
      </c>
    </row>
    <row r="205" s="119" customFormat="1" spans="1:7">
      <c r="A205" s="134" t="s">
        <v>281</v>
      </c>
      <c r="B205" s="134" t="s">
        <v>2399</v>
      </c>
      <c r="C205" s="134">
        <v>7190</v>
      </c>
      <c r="D205" s="134">
        <v>7130</v>
      </c>
      <c r="E205" s="134">
        <v>9490</v>
      </c>
      <c r="F205" s="134">
        <v>1470</v>
      </c>
      <c r="G205" s="142">
        <v>4510</v>
      </c>
    </row>
    <row r="206" s="119" customFormat="1" spans="1:7">
      <c r="A206" s="134" t="s">
        <v>281</v>
      </c>
      <c r="B206" s="134" t="s">
        <v>2409</v>
      </c>
      <c r="C206" s="134">
        <v>7000</v>
      </c>
      <c r="D206" s="134">
        <v>6950</v>
      </c>
      <c r="E206" s="134">
        <v>9170</v>
      </c>
      <c r="F206" s="134">
        <v>1400</v>
      </c>
      <c r="G206" s="142">
        <v>4380</v>
      </c>
    </row>
    <row r="207" s="119" customFormat="1" spans="1:7">
      <c r="A207" s="134" t="s">
        <v>281</v>
      </c>
      <c r="B207" s="134" t="s">
        <v>2419</v>
      </c>
      <c r="C207" s="134">
        <v>6950</v>
      </c>
      <c r="D207" s="134">
        <v>6900</v>
      </c>
      <c r="E207" s="134">
        <v>9110</v>
      </c>
      <c r="F207" s="134">
        <v>1790</v>
      </c>
      <c r="G207" s="142">
        <v>4360</v>
      </c>
    </row>
    <row r="208" s="119" customFormat="1" spans="1:7">
      <c r="A208" s="134" t="s">
        <v>281</v>
      </c>
      <c r="B208" s="134" t="s">
        <v>2429</v>
      </c>
      <c r="C208" s="134">
        <v>9470</v>
      </c>
      <c r="D208" s="134">
        <v>9410</v>
      </c>
      <c r="E208" s="134">
        <v>12330</v>
      </c>
      <c r="F208" s="134">
        <v>1770</v>
      </c>
      <c r="G208" s="142">
        <v>5940</v>
      </c>
    </row>
    <row r="209" s="119" customFormat="1" spans="1:7">
      <c r="A209" s="134" t="s">
        <v>281</v>
      </c>
      <c r="B209" s="134" t="s">
        <v>2439</v>
      </c>
      <c r="C209" s="134">
        <v>8740</v>
      </c>
      <c r="D209" s="134">
        <v>8700</v>
      </c>
      <c r="E209" s="134">
        <v>11500</v>
      </c>
      <c r="F209" s="134">
        <v>1730</v>
      </c>
      <c r="G209" s="142">
        <v>5490</v>
      </c>
    </row>
    <row r="210" s="119" customFormat="1" spans="1:7">
      <c r="A210" s="134" t="s">
        <v>281</v>
      </c>
      <c r="B210" s="134" t="s">
        <v>2448</v>
      </c>
      <c r="C210" s="134">
        <v>8710</v>
      </c>
      <c r="D210" s="134">
        <v>8660</v>
      </c>
      <c r="E210" s="134">
        <v>11440</v>
      </c>
      <c r="F210" s="134">
        <v>1740</v>
      </c>
      <c r="G210" s="142">
        <v>5470</v>
      </c>
    </row>
    <row r="211" s="119" customFormat="1" spans="1:7">
      <c r="A211" s="134" t="s">
        <v>281</v>
      </c>
      <c r="B211" s="134" t="s">
        <v>2456</v>
      </c>
      <c r="C211" s="134">
        <v>9480</v>
      </c>
      <c r="D211" s="134">
        <v>9430</v>
      </c>
      <c r="E211" s="134">
        <v>12360</v>
      </c>
      <c r="F211" s="134">
        <v>1820</v>
      </c>
      <c r="G211" s="142">
        <v>5950</v>
      </c>
    </row>
    <row r="212" s="119" customFormat="1" spans="1:7">
      <c r="A212" s="134" t="s">
        <v>281</v>
      </c>
      <c r="B212" s="134" t="s">
        <v>2464</v>
      </c>
      <c r="C212" s="134">
        <v>9070</v>
      </c>
      <c r="D212" s="134">
        <v>9020</v>
      </c>
      <c r="E212" s="134">
        <v>11720</v>
      </c>
      <c r="F212" s="134">
        <v>1850</v>
      </c>
      <c r="G212" s="142">
        <v>5700</v>
      </c>
    </row>
    <row r="213" s="119" customFormat="1" spans="1:7">
      <c r="A213" s="134" t="s">
        <v>281</v>
      </c>
      <c r="B213" s="134" t="s">
        <v>2472</v>
      </c>
      <c r="C213" s="134">
        <v>9030</v>
      </c>
      <c r="D213" s="134">
        <v>8980</v>
      </c>
      <c r="E213" s="134">
        <v>11670</v>
      </c>
      <c r="F213" s="134">
        <v>1690</v>
      </c>
      <c r="G213" s="142">
        <v>5670</v>
      </c>
    </row>
    <row r="214" s="119" customFormat="1" spans="1:7">
      <c r="A214" s="134" t="s">
        <v>281</v>
      </c>
      <c r="B214" s="134" t="s">
        <v>2480</v>
      </c>
      <c r="C214" s="134">
        <v>8090</v>
      </c>
      <c r="D214" s="134">
        <v>8030</v>
      </c>
      <c r="E214" s="134">
        <v>10780</v>
      </c>
      <c r="F214" s="134">
        <v>1570</v>
      </c>
      <c r="G214" s="142">
        <v>5070</v>
      </c>
    </row>
    <row r="215" s="119" customFormat="1" spans="1:7">
      <c r="A215" s="134" t="s">
        <v>281</v>
      </c>
      <c r="B215" s="134" t="s">
        <v>2487</v>
      </c>
      <c r="C215" s="134">
        <v>7950</v>
      </c>
      <c r="D215" s="134">
        <v>7900</v>
      </c>
      <c r="E215" s="134">
        <v>10560</v>
      </c>
      <c r="F215" s="134">
        <v>1630</v>
      </c>
      <c r="G215" s="142">
        <v>4990</v>
      </c>
    </row>
    <row r="216" s="119" customFormat="1" spans="1:7">
      <c r="A216" s="134" t="s">
        <v>281</v>
      </c>
      <c r="B216" s="134" t="s">
        <v>2494</v>
      </c>
      <c r="C216" s="134">
        <v>8490</v>
      </c>
      <c r="D216" s="134">
        <v>8440</v>
      </c>
      <c r="E216" s="134">
        <v>11260</v>
      </c>
      <c r="F216" s="134">
        <v>1690</v>
      </c>
      <c r="G216" s="142">
        <v>5330</v>
      </c>
    </row>
    <row r="217" s="119" customFormat="1" spans="1:7">
      <c r="A217" s="134" t="s">
        <v>281</v>
      </c>
      <c r="B217" s="134" t="s">
        <v>2501</v>
      </c>
      <c r="C217" s="134">
        <v>8200</v>
      </c>
      <c r="D217" s="134">
        <v>8150</v>
      </c>
      <c r="E217" s="134">
        <v>10910</v>
      </c>
      <c r="F217" s="134">
        <v>1670</v>
      </c>
      <c r="G217" s="142">
        <v>5150</v>
      </c>
    </row>
    <row r="218" s="119" customFormat="1" spans="1:7">
      <c r="A218" s="134" t="s">
        <v>281</v>
      </c>
      <c r="B218" s="134" t="s">
        <v>2508</v>
      </c>
      <c r="C218" s="134"/>
      <c r="D218" s="134"/>
      <c r="E218" s="134"/>
      <c r="F218" s="134">
        <v>2040</v>
      </c>
      <c r="G218" s="142"/>
    </row>
    <row r="219" s="119" customFormat="1" spans="1:7">
      <c r="A219" s="134" t="s">
        <v>281</v>
      </c>
      <c r="B219" s="134" t="s">
        <v>2515</v>
      </c>
      <c r="C219" s="134"/>
      <c r="D219" s="134"/>
      <c r="E219" s="134"/>
      <c r="F219" s="134">
        <v>2040</v>
      </c>
      <c r="G219" s="142"/>
    </row>
    <row r="220" s="119" customFormat="1" spans="1:7">
      <c r="A220" s="134" t="s">
        <v>281</v>
      </c>
      <c r="B220" s="134" t="s">
        <v>2522</v>
      </c>
      <c r="C220" s="134"/>
      <c r="D220" s="134"/>
      <c r="E220" s="134"/>
      <c r="F220" s="134">
        <v>2040</v>
      </c>
      <c r="G220" s="142"/>
    </row>
    <row r="221" s="119" customFormat="1" spans="1:7">
      <c r="A221" s="134" t="s">
        <v>281</v>
      </c>
      <c r="B221" s="134" t="s">
        <v>2529</v>
      </c>
      <c r="C221" s="134"/>
      <c r="D221" s="134"/>
      <c r="E221" s="134"/>
      <c r="F221" s="134">
        <v>2040</v>
      </c>
      <c r="G221" s="142"/>
    </row>
    <row r="222" s="119" customFormat="1" spans="1:7">
      <c r="A222" s="134" t="s">
        <v>281</v>
      </c>
      <c r="B222" s="134" t="s">
        <v>2534</v>
      </c>
      <c r="C222" s="134"/>
      <c r="D222" s="134"/>
      <c r="E222" s="134"/>
      <c r="F222" s="134">
        <v>2040</v>
      </c>
      <c r="G222" s="142"/>
    </row>
    <row r="223" s="119" customFormat="1" spans="1:7">
      <c r="A223" s="134" t="s">
        <v>281</v>
      </c>
      <c r="B223" s="134" t="s">
        <v>2539</v>
      </c>
      <c r="C223" s="134"/>
      <c r="D223" s="134"/>
      <c r="E223" s="134"/>
      <c r="F223" s="134">
        <v>1930</v>
      </c>
      <c r="G223" s="142"/>
    </row>
    <row r="224" s="119" customFormat="1" spans="1:7">
      <c r="A224" s="134" t="s">
        <v>281</v>
      </c>
      <c r="B224" s="134" t="s">
        <v>2544</v>
      </c>
      <c r="C224" s="134"/>
      <c r="D224" s="134"/>
      <c r="E224" s="134"/>
      <c r="F224" s="134">
        <v>1930</v>
      </c>
      <c r="G224" s="142"/>
    </row>
    <row r="225" s="119" customFormat="1" spans="1:7">
      <c r="A225" s="134" t="s">
        <v>281</v>
      </c>
      <c r="B225" s="134" t="s">
        <v>2549</v>
      </c>
      <c r="C225" s="134"/>
      <c r="D225" s="134"/>
      <c r="E225" s="134"/>
      <c r="F225" s="134">
        <v>1930</v>
      </c>
      <c r="G225" s="142"/>
    </row>
    <row r="226" s="119" customFormat="1" spans="1:7">
      <c r="A226" s="134" t="s">
        <v>281</v>
      </c>
      <c r="B226" s="134" t="s">
        <v>2554</v>
      </c>
      <c r="C226" s="134"/>
      <c r="D226" s="134"/>
      <c r="E226" s="134"/>
      <c r="F226" s="134">
        <v>1700</v>
      </c>
      <c r="G226" s="142"/>
    </row>
    <row r="227" s="119" customFormat="1" spans="1:7">
      <c r="A227" s="134" t="s">
        <v>281</v>
      </c>
      <c r="B227" s="134" t="s">
        <v>2559</v>
      </c>
      <c r="C227" s="134"/>
      <c r="D227" s="134"/>
      <c r="E227" s="134"/>
      <c r="F227" s="134">
        <v>1520</v>
      </c>
      <c r="G227" s="142"/>
    </row>
    <row r="228" s="119" customFormat="1" spans="1:7">
      <c r="A228" s="134" t="s">
        <v>281</v>
      </c>
      <c r="B228" s="134" t="s">
        <v>2564</v>
      </c>
      <c r="C228" s="134"/>
      <c r="D228" s="134"/>
      <c r="E228" s="134"/>
      <c r="F228" s="134">
        <v>1520</v>
      </c>
      <c r="G228" s="142"/>
    </row>
    <row r="229" s="119" customFormat="1" spans="1:7">
      <c r="A229" s="134" t="s">
        <v>281</v>
      </c>
      <c r="B229" s="134" t="s">
        <v>2569</v>
      </c>
      <c r="C229" s="134"/>
      <c r="D229" s="134"/>
      <c r="E229" s="134"/>
      <c r="F229" s="134">
        <v>1520</v>
      </c>
      <c r="G229" s="142"/>
    </row>
    <row r="230" s="119" customFormat="1" spans="1:7">
      <c r="A230" s="134" t="s">
        <v>281</v>
      </c>
      <c r="B230" s="134" t="s">
        <v>2573</v>
      </c>
      <c r="C230" s="134"/>
      <c r="D230" s="134"/>
      <c r="E230" s="134"/>
      <c r="F230" s="134">
        <v>1820</v>
      </c>
      <c r="G230" s="142"/>
    </row>
    <row r="231" s="119" customFormat="1" spans="1:7">
      <c r="A231" s="134" t="s">
        <v>281</v>
      </c>
      <c r="B231" s="134" t="s">
        <v>2577</v>
      </c>
      <c r="C231" s="134"/>
      <c r="D231" s="134"/>
      <c r="E231" s="134"/>
      <c r="F231" s="134">
        <v>1760</v>
      </c>
      <c r="G231" s="142"/>
    </row>
    <row r="232" s="119" customFormat="1" spans="1:7">
      <c r="A232" s="134" t="s">
        <v>281</v>
      </c>
      <c r="B232" s="134" t="s">
        <v>2581</v>
      </c>
      <c r="C232" s="134"/>
      <c r="D232" s="134"/>
      <c r="E232" s="134"/>
      <c r="F232" s="134">
        <v>1840</v>
      </c>
      <c r="G232" s="142"/>
    </row>
    <row r="233" s="119" customFormat="1" ht="11.55" spans="1:7">
      <c r="A233" s="143" t="s">
        <v>281</v>
      </c>
      <c r="B233" s="138" t="s">
        <v>2585</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2298</v>
      </c>
      <c r="C239" s="134">
        <v>6780</v>
      </c>
      <c r="D239" s="134">
        <v>6750</v>
      </c>
      <c r="E239" s="134">
        <v>8440</v>
      </c>
      <c r="F239" s="134">
        <v>1160</v>
      </c>
      <c r="G239" s="134">
        <v>4140</v>
      </c>
    </row>
    <row r="240" s="119" customFormat="1" spans="1:7">
      <c r="A240" s="134" t="s">
        <v>287</v>
      </c>
      <c r="B240" s="134" t="s">
        <v>2309</v>
      </c>
      <c r="C240" s="134">
        <v>5420</v>
      </c>
      <c r="D240" s="134">
        <v>5380</v>
      </c>
      <c r="E240" s="134">
        <v>6640</v>
      </c>
      <c r="F240" s="134">
        <v>1020</v>
      </c>
      <c r="G240" s="134">
        <v>3300</v>
      </c>
    </row>
    <row r="241" s="119" customFormat="1" spans="1:7">
      <c r="A241" s="134" t="s">
        <v>287</v>
      </c>
      <c r="B241" s="134" t="s">
        <v>2320</v>
      </c>
      <c r="C241" s="134">
        <v>6660</v>
      </c>
      <c r="D241" s="134">
        <v>6640</v>
      </c>
      <c r="E241" s="134">
        <v>8340</v>
      </c>
      <c r="F241" s="134">
        <v>1130</v>
      </c>
      <c r="G241" s="134">
        <v>4080</v>
      </c>
    </row>
    <row r="242" s="119" customFormat="1" spans="1:7">
      <c r="A242" s="134" t="s">
        <v>287</v>
      </c>
      <c r="B242" s="134" t="s">
        <v>2330</v>
      </c>
      <c r="C242" s="134">
        <v>6580</v>
      </c>
      <c r="D242" s="134">
        <v>6550</v>
      </c>
      <c r="E242" s="134">
        <v>8090</v>
      </c>
      <c r="F242" s="134">
        <v>1240</v>
      </c>
      <c r="G242" s="134">
        <v>4020</v>
      </c>
    </row>
    <row r="243" s="119" customFormat="1" spans="1:7">
      <c r="A243" s="134" t="s">
        <v>287</v>
      </c>
      <c r="B243" s="134" t="s">
        <v>2340</v>
      </c>
      <c r="C243" s="134">
        <v>6000</v>
      </c>
      <c r="D243" s="134">
        <v>5970</v>
      </c>
      <c r="E243" s="134">
        <v>7370</v>
      </c>
      <c r="F243" s="134">
        <v>1070</v>
      </c>
      <c r="G243" s="134">
        <v>3670</v>
      </c>
    </row>
    <row r="244" s="119" customFormat="1" spans="1:7">
      <c r="A244" s="134" t="s">
        <v>287</v>
      </c>
      <c r="B244" s="134" t="s">
        <v>2350</v>
      </c>
      <c r="C244" s="134">
        <v>5840</v>
      </c>
      <c r="D244" s="134">
        <v>5810</v>
      </c>
      <c r="E244" s="134">
        <v>7240</v>
      </c>
      <c r="F244" s="134">
        <v>1100</v>
      </c>
      <c r="G244" s="134">
        <v>3560</v>
      </c>
    </row>
    <row r="245" s="119" customFormat="1" spans="1:7">
      <c r="A245" s="134" t="s">
        <v>287</v>
      </c>
      <c r="B245" s="134" t="s">
        <v>2360</v>
      </c>
      <c r="C245" s="134">
        <v>6040</v>
      </c>
      <c r="D245" s="134">
        <v>6000</v>
      </c>
      <c r="E245" s="134">
        <v>7420</v>
      </c>
      <c r="F245" s="134">
        <v>1140</v>
      </c>
      <c r="G245" s="134">
        <v>3690</v>
      </c>
    </row>
    <row r="246" s="119" customFormat="1" spans="1:7">
      <c r="A246" s="134" t="s">
        <v>287</v>
      </c>
      <c r="B246" s="134" t="s">
        <v>2370</v>
      </c>
      <c r="C246" s="134">
        <v>5890</v>
      </c>
      <c r="D246" s="134">
        <v>5860</v>
      </c>
      <c r="E246" s="134">
        <v>7300</v>
      </c>
      <c r="F246" s="134">
        <v>1110</v>
      </c>
      <c r="G246" s="134">
        <v>3590</v>
      </c>
    </row>
    <row r="247" s="119" customFormat="1" spans="1:7">
      <c r="A247" s="134" t="s">
        <v>287</v>
      </c>
      <c r="B247" s="134" t="s">
        <v>2380</v>
      </c>
      <c r="C247" s="134">
        <v>6480</v>
      </c>
      <c r="D247" s="134">
        <v>6450</v>
      </c>
      <c r="E247" s="134">
        <v>8010</v>
      </c>
      <c r="F247" s="134">
        <v>1170</v>
      </c>
      <c r="G247" s="134">
        <v>3960</v>
      </c>
    </row>
    <row r="248" s="119" customFormat="1" spans="1:7">
      <c r="A248" s="134" t="s">
        <v>287</v>
      </c>
      <c r="B248" s="134" t="s">
        <v>2390</v>
      </c>
      <c r="C248" s="134">
        <v>6860</v>
      </c>
      <c r="D248" s="134">
        <v>6840</v>
      </c>
      <c r="E248" s="134">
        <v>8520</v>
      </c>
      <c r="F248" s="134">
        <v>1240</v>
      </c>
      <c r="G248" s="134">
        <v>4200</v>
      </c>
    </row>
    <row r="249" s="119" customFormat="1" spans="1:7">
      <c r="A249" s="134" t="s">
        <v>287</v>
      </c>
      <c r="B249" s="134" t="s">
        <v>2400</v>
      </c>
      <c r="C249" s="134">
        <v>7180</v>
      </c>
      <c r="D249" s="134">
        <v>7140</v>
      </c>
      <c r="E249" s="134">
        <v>8900</v>
      </c>
      <c r="F249" s="134">
        <v>1350</v>
      </c>
      <c r="G249" s="134">
        <v>4380</v>
      </c>
    </row>
    <row r="250" s="119" customFormat="1" spans="1:7">
      <c r="A250" s="134" t="s">
        <v>287</v>
      </c>
      <c r="B250" s="134" t="s">
        <v>2410</v>
      </c>
      <c r="C250" s="134">
        <v>6880</v>
      </c>
      <c r="D250" s="134">
        <v>6860</v>
      </c>
      <c r="E250" s="134">
        <v>8550</v>
      </c>
      <c r="F250" s="134">
        <v>1220</v>
      </c>
      <c r="G250" s="134">
        <v>4210</v>
      </c>
    </row>
    <row r="251" s="119" customFormat="1" spans="1:7">
      <c r="A251" s="134" t="s">
        <v>287</v>
      </c>
      <c r="B251" s="134" t="s">
        <v>2420</v>
      </c>
      <c r="C251" s="134"/>
      <c r="D251" s="134"/>
      <c r="E251" s="134"/>
      <c r="F251" s="134">
        <v>1100</v>
      </c>
      <c r="G251" s="134"/>
    </row>
    <row r="252" s="119" customFormat="1" spans="1:7">
      <c r="A252" s="134" t="s">
        <v>287</v>
      </c>
      <c r="B252" s="134" t="s">
        <v>2430</v>
      </c>
      <c r="C252" s="134">
        <v>7240</v>
      </c>
      <c r="D252" s="134">
        <v>7200</v>
      </c>
      <c r="E252" s="134">
        <v>9040</v>
      </c>
      <c r="F252" s="134">
        <v>1380</v>
      </c>
      <c r="G252" s="134">
        <v>4420</v>
      </c>
    </row>
    <row r="253" s="119" customFormat="1" spans="1:7">
      <c r="A253" s="134" t="s">
        <v>287</v>
      </c>
      <c r="B253" s="134" t="s">
        <v>2440</v>
      </c>
      <c r="C253" s="134">
        <v>6670</v>
      </c>
      <c r="D253" s="134">
        <v>6650</v>
      </c>
      <c r="E253" s="134">
        <v>8350</v>
      </c>
      <c r="F253" s="134">
        <v>1260</v>
      </c>
      <c r="G253" s="134">
        <v>4080</v>
      </c>
    </row>
    <row r="254" s="119" customFormat="1" spans="1:7">
      <c r="A254" s="134" t="s">
        <v>287</v>
      </c>
      <c r="B254" s="134" t="s">
        <v>2449</v>
      </c>
      <c r="C254" s="134">
        <v>7630</v>
      </c>
      <c r="D254" s="134">
        <v>7590</v>
      </c>
      <c r="E254" s="134">
        <v>9380</v>
      </c>
      <c r="F254" s="134">
        <v>1320</v>
      </c>
      <c r="G254" s="134">
        <v>4660</v>
      </c>
    </row>
    <row r="255" s="119" customFormat="1" spans="1:7">
      <c r="A255" s="134" t="s">
        <v>287</v>
      </c>
      <c r="B255" s="134" t="s">
        <v>2457</v>
      </c>
      <c r="C255" s="134">
        <v>6940</v>
      </c>
      <c r="D255" s="134">
        <v>6890</v>
      </c>
      <c r="E255" s="134">
        <v>8650</v>
      </c>
      <c r="F255" s="134">
        <v>1210</v>
      </c>
      <c r="G255" s="134">
        <v>4230</v>
      </c>
    </row>
    <row r="256" s="119" customFormat="1" spans="1:7">
      <c r="A256" s="134" t="s">
        <v>287</v>
      </c>
      <c r="B256" s="134" t="s">
        <v>2465</v>
      </c>
      <c r="C256" s="134">
        <v>7520</v>
      </c>
      <c r="D256" s="134">
        <v>7490</v>
      </c>
      <c r="E256" s="134">
        <v>9240</v>
      </c>
      <c r="F256" s="134">
        <v>1270</v>
      </c>
      <c r="G256" s="134">
        <v>4590</v>
      </c>
    </row>
    <row r="257" s="119" customFormat="1" spans="1:7">
      <c r="A257" s="134" t="s">
        <v>287</v>
      </c>
      <c r="B257" s="134" t="s">
        <v>2473</v>
      </c>
      <c r="C257" s="134">
        <v>6280</v>
      </c>
      <c r="D257" s="134">
        <v>6230</v>
      </c>
      <c r="E257" s="134">
        <v>7740</v>
      </c>
      <c r="F257" s="134">
        <v>1080</v>
      </c>
      <c r="G257" s="134">
        <v>3830</v>
      </c>
    </row>
    <row r="258" s="119" customFormat="1" spans="1:7">
      <c r="A258" s="134" t="s">
        <v>287</v>
      </c>
      <c r="B258" s="134" t="s">
        <v>2481</v>
      </c>
      <c r="C258" s="134">
        <v>6190</v>
      </c>
      <c r="D258" s="134">
        <v>6160</v>
      </c>
      <c r="E258" s="134">
        <v>7680</v>
      </c>
      <c r="F258" s="134">
        <v>1170</v>
      </c>
      <c r="G258" s="134">
        <v>3780</v>
      </c>
    </row>
    <row r="259" s="119" customFormat="1" spans="1:7">
      <c r="A259" s="134" t="s">
        <v>287</v>
      </c>
      <c r="B259" s="134" t="s">
        <v>2488</v>
      </c>
      <c r="C259" s="134">
        <v>7610</v>
      </c>
      <c r="D259" s="134">
        <v>7570</v>
      </c>
      <c r="E259" s="134">
        <v>9350</v>
      </c>
      <c r="F259" s="134">
        <v>1350</v>
      </c>
      <c r="G259" s="134">
        <v>4650</v>
      </c>
    </row>
    <row r="260" s="119" customFormat="1" spans="1:7">
      <c r="A260" s="134" t="s">
        <v>287</v>
      </c>
      <c r="B260" s="134" t="s">
        <v>2495</v>
      </c>
      <c r="C260" s="134">
        <v>6920</v>
      </c>
      <c r="D260" s="134">
        <v>6880</v>
      </c>
      <c r="E260" s="134">
        <v>8380</v>
      </c>
      <c r="F260" s="134">
        <v>1160</v>
      </c>
      <c r="G260" s="134">
        <v>4220</v>
      </c>
    </row>
    <row r="261" s="119" customFormat="1" spans="1:7">
      <c r="A261" s="134" t="s">
        <v>287</v>
      </c>
      <c r="B261" s="134" t="s">
        <v>2502</v>
      </c>
      <c r="C261" s="134">
        <v>6850</v>
      </c>
      <c r="D261" s="134">
        <v>6810</v>
      </c>
      <c r="E261" s="134">
        <v>8290</v>
      </c>
      <c r="F261" s="134">
        <v>1130</v>
      </c>
      <c r="G261" s="134">
        <v>4180</v>
      </c>
    </row>
    <row r="262" s="119" customFormat="1" spans="1:7">
      <c r="A262" s="134" t="s">
        <v>287</v>
      </c>
      <c r="B262" s="134" t="s">
        <v>2509</v>
      </c>
      <c r="C262" s="134">
        <v>5860</v>
      </c>
      <c r="D262" s="134">
        <v>5820</v>
      </c>
      <c r="E262" s="134">
        <v>7640</v>
      </c>
      <c r="F262" s="134">
        <v>1070</v>
      </c>
      <c r="G262" s="134">
        <v>3570</v>
      </c>
    </row>
    <row r="263" s="119" customFormat="1" spans="1:7">
      <c r="A263" s="134" t="s">
        <v>287</v>
      </c>
      <c r="B263" s="134" t="s">
        <v>2516</v>
      </c>
      <c r="C263" s="134">
        <v>5870</v>
      </c>
      <c r="D263" s="134">
        <v>5840</v>
      </c>
      <c r="E263" s="134">
        <v>7270</v>
      </c>
      <c r="F263" s="134">
        <v>1190</v>
      </c>
      <c r="G263" s="134">
        <v>3580</v>
      </c>
    </row>
    <row r="264" s="119" customFormat="1" spans="1:7">
      <c r="A264" s="134" t="s">
        <v>287</v>
      </c>
      <c r="B264" s="134" t="s">
        <v>2523</v>
      </c>
      <c r="C264" s="134">
        <v>6190</v>
      </c>
      <c r="D264" s="134">
        <v>6150</v>
      </c>
      <c r="E264" s="134">
        <v>7660</v>
      </c>
      <c r="F264" s="134">
        <v>1160</v>
      </c>
      <c r="G264" s="134">
        <v>3770</v>
      </c>
    </row>
    <row r="265" s="119" customFormat="1" spans="1:7">
      <c r="A265" s="134" t="s">
        <v>287</v>
      </c>
      <c r="B265" s="134" t="s">
        <v>2530</v>
      </c>
      <c r="C265" s="134"/>
      <c r="D265" s="134"/>
      <c r="E265" s="134"/>
      <c r="F265" s="134">
        <v>1500</v>
      </c>
      <c r="G265" s="134"/>
    </row>
    <row r="266" s="119" customFormat="1" spans="1:7">
      <c r="A266" s="134" t="s">
        <v>287</v>
      </c>
      <c r="B266" s="134" t="s">
        <v>2535</v>
      </c>
      <c r="C266" s="134"/>
      <c r="D266" s="134"/>
      <c r="E266" s="134"/>
      <c r="F266" s="134">
        <v>1500</v>
      </c>
      <c r="G266" s="134"/>
    </row>
    <row r="267" s="119" customFormat="1" spans="1:7">
      <c r="A267" s="134" t="s">
        <v>287</v>
      </c>
      <c r="B267" s="134" t="s">
        <v>2540</v>
      </c>
      <c r="C267" s="134"/>
      <c r="D267" s="134"/>
      <c r="E267" s="134"/>
      <c r="F267" s="134">
        <v>1500</v>
      </c>
      <c r="G267" s="134"/>
    </row>
    <row r="268" s="119" customFormat="1" spans="1:7">
      <c r="A268" s="134" t="s">
        <v>287</v>
      </c>
      <c r="B268" s="134" t="s">
        <v>2545</v>
      </c>
      <c r="C268" s="134"/>
      <c r="D268" s="134"/>
      <c r="E268" s="134"/>
      <c r="F268" s="134">
        <v>1290</v>
      </c>
      <c r="G268" s="134"/>
    </row>
    <row r="269" s="119" customFormat="1" spans="1:7">
      <c r="A269" s="134" t="s">
        <v>287</v>
      </c>
      <c r="B269" s="134" t="s">
        <v>2550</v>
      </c>
      <c r="C269" s="134"/>
      <c r="D269" s="134"/>
      <c r="E269" s="134"/>
      <c r="F269" s="134">
        <v>1150</v>
      </c>
      <c r="G269" s="134"/>
    </row>
    <row r="270" s="119" customFormat="1" spans="1:7">
      <c r="A270" s="134" t="s">
        <v>287</v>
      </c>
      <c r="B270" s="134" t="s">
        <v>2555</v>
      </c>
      <c r="C270" s="134"/>
      <c r="D270" s="134"/>
      <c r="E270" s="134"/>
      <c r="F270" s="134">
        <v>1380</v>
      </c>
      <c r="G270" s="134"/>
    </row>
    <row r="271" s="119" customFormat="1" spans="1:7">
      <c r="A271" s="134" t="s">
        <v>287</v>
      </c>
      <c r="B271" s="134" t="s">
        <v>2560</v>
      </c>
      <c r="C271" s="134"/>
      <c r="D271" s="134"/>
      <c r="E271" s="134"/>
      <c r="F271" s="134">
        <v>1460</v>
      </c>
      <c r="G271" s="134"/>
    </row>
    <row r="272" s="119" customFormat="1" spans="1:7">
      <c r="A272" s="134" t="s">
        <v>287</v>
      </c>
      <c r="B272" s="134" t="s">
        <v>2565</v>
      </c>
      <c r="C272" s="134"/>
      <c r="D272" s="134"/>
      <c r="E272" s="134"/>
      <c r="F272" s="134">
        <v>1460</v>
      </c>
      <c r="G272" s="134"/>
    </row>
    <row r="273" s="119" customFormat="1" spans="1:7">
      <c r="A273" s="134" t="s">
        <v>287</v>
      </c>
      <c r="B273" s="134" t="s">
        <v>2570</v>
      </c>
      <c r="C273" s="134"/>
      <c r="D273" s="134"/>
      <c r="E273" s="134"/>
      <c r="F273" s="134">
        <v>1490</v>
      </c>
      <c r="G273" s="134"/>
    </row>
    <row r="274" s="119" customFormat="1" spans="1:7">
      <c r="A274" s="134" t="s">
        <v>287</v>
      </c>
      <c r="B274" s="134" t="s">
        <v>2574</v>
      </c>
      <c r="C274" s="134"/>
      <c r="D274" s="134"/>
      <c r="E274" s="134"/>
      <c r="F274" s="134">
        <v>1490</v>
      </c>
      <c r="G274" s="134"/>
    </row>
    <row r="275" s="119" customFormat="1" spans="1:7">
      <c r="A275" s="134" t="s">
        <v>287</v>
      </c>
      <c r="B275" s="134" t="s">
        <v>2578</v>
      </c>
      <c r="C275" s="134"/>
      <c r="D275" s="134"/>
      <c r="E275" s="134"/>
      <c r="F275" s="134">
        <v>1220</v>
      </c>
      <c r="G275" s="134"/>
    </row>
    <row r="276" s="119" customFormat="1" ht="11.55" spans="1:7">
      <c r="A276" s="136" t="s">
        <v>287</v>
      </c>
      <c r="B276" s="139" t="s">
        <v>2582</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2299</v>
      </c>
      <c r="C282" s="134">
        <v>5360</v>
      </c>
      <c r="D282" s="134">
        <v>5300</v>
      </c>
      <c r="E282" s="134">
        <v>6190</v>
      </c>
      <c r="F282" s="134">
        <v>950</v>
      </c>
      <c r="G282" s="142">
        <v>3190</v>
      </c>
    </row>
    <row r="283" s="119" customFormat="1" spans="1:7">
      <c r="A283" s="134" t="s">
        <v>291</v>
      </c>
      <c r="B283" s="134" t="s">
        <v>2310</v>
      </c>
      <c r="C283" s="134">
        <v>4950</v>
      </c>
      <c r="D283" s="134">
        <v>4900</v>
      </c>
      <c r="E283" s="134">
        <v>5720</v>
      </c>
      <c r="F283" s="134">
        <v>920</v>
      </c>
      <c r="G283" s="142">
        <v>2950</v>
      </c>
    </row>
    <row r="284" s="119" customFormat="1" spans="1:7">
      <c r="A284" s="134" t="s">
        <v>291</v>
      </c>
      <c r="B284" s="134" t="s">
        <v>2321</v>
      </c>
      <c r="C284" s="134">
        <v>5610</v>
      </c>
      <c r="D284" s="134">
        <v>5560</v>
      </c>
      <c r="E284" s="134">
        <v>6520</v>
      </c>
      <c r="F284" s="134">
        <v>1030</v>
      </c>
      <c r="G284" s="142">
        <v>3360</v>
      </c>
    </row>
    <row r="285" s="119" customFormat="1" spans="1:7">
      <c r="A285" s="134" t="s">
        <v>291</v>
      </c>
      <c r="B285" s="134" t="s">
        <v>2331</v>
      </c>
      <c r="C285" s="134">
        <v>5340</v>
      </c>
      <c r="D285" s="134">
        <v>5290</v>
      </c>
      <c r="E285" s="134">
        <v>6170</v>
      </c>
      <c r="F285" s="134">
        <v>1080</v>
      </c>
      <c r="G285" s="142">
        <v>3180</v>
      </c>
    </row>
    <row r="286" s="119" customFormat="1" spans="1:7">
      <c r="A286" s="134" t="s">
        <v>291</v>
      </c>
      <c r="B286" s="134" t="s">
        <v>2341</v>
      </c>
      <c r="C286" s="134">
        <v>4890</v>
      </c>
      <c r="D286" s="134">
        <v>4840</v>
      </c>
      <c r="E286" s="134">
        <v>5640</v>
      </c>
      <c r="F286" s="134">
        <v>960</v>
      </c>
      <c r="G286" s="142">
        <v>2910</v>
      </c>
    </row>
    <row r="287" s="119" customFormat="1" spans="1:7">
      <c r="A287" s="134" t="s">
        <v>291</v>
      </c>
      <c r="B287" s="134" t="s">
        <v>2351</v>
      </c>
      <c r="C287" s="134">
        <v>4960</v>
      </c>
      <c r="D287" s="134">
        <v>4920</v>
      </c>
      <c r="E287" s="134">
        <v>5730</v>
      </c>
      <c r="F287" s="134">
        <v>930</v>
      </c>
      <c r="G287" s="142">
        <v>2960</v>
      </c>
    </row>
    <row r="288" s="119" customFormat="1" spans="1:7">
      <c r="A288" s="134" t="s">
        <v>291</v>
      </c>
      <c r="B288" s="134" t="s">
        <v>2361</v>
      </c>
      <c r="C288" s="134">
        <v>4350</v>
      </c>
      <c r="D288" s="134">
        <v>4300</v>
      </c>
      <c r="E288" s="134">
        <v>4900</v>
      </c>
      <c r="F288" s="134">
        <v>820</v>
      </c>
      <c r="G288" s="142">
        <v>2590</v>
      </c>
    </row>
    <row r="289" s="119" customFormat="1" spans="1:7">
      <c r="A289" s="134" t="s">
        <v>291</v>
      </c>
      <c r="B289" s="134" t="s">
        <v>2371</v>
      </c>
      <c r="C289" s="134">
        <v>5230</v>
      </c>
      <c r="D289" s="134">
        <v>5170</v>
      </c>
      <c r="E289" s="134">
        <v>6060</v>
      </c>
      <c r="F289" s="134">
        <v>900</v>
      </c>
      <c r="G289" s="142">
        <v>3120</v>
      </c>
    </row>
    <row r="290" s="119" customFormat="1" spans="1:7">
      <c r="A290" s="134" t="s">
        <v>291</v>
      </c>
      <c r="B290" s="134" t="s">
        <v>2381</v>
      </c>
      <c r="C290" s="134">
        <v>5550</v>
      </c>
      <c r="D290" s="134">
        <v>5500</v>
      </c>
      <c r="E290" s="134">
        <v>6440</v>
      </c>
      <c r="F290" s="134">
        <v>960</v>
      </c>
      <c r="G290" s="142">
        <v>3320</v>
      </c>
    </row>
    <row r="291" s="119" customFormat="1" spans="1:7">
      <c r="A291" s="134" t="s">
        <v>291</v>
      </c>
      <c r="B291" s="134" t="s">
        <v>2391</v>
      </c>
      <c r="C291" s="134">
        <v>5440</v>
      </c>
      <c r="D291" s="134">
        <v>5400</v>
      </c>
      <c r="E291" s="134">
        <v>6320</v>
      </c>
      <c r="F291" s="134">
        <v>930</v>
      </c>
      <c r="G291" s="142">
        <v>3250</v>
      </c>
    </row>
    <row r="292" s="119" customFormat="1" spans="1:7">
      <c r="A292" s="134" t="s">
        <v>291</v>
      </c>
      <c r="B292" s="134" t="s">
        <v>2401</v>
      </c>
      <c r="C292" s="134">
        <v>5400</v>
      </c>
      <c r="D292" s="134">
        <v>5360</v>
      </c>
      <c r="E292" s="134">
        <v>6270</v>
      </c>
      <c r="F292" s="134">
        <v>1040</v>
      </c>
      <c r="G292" s="142">
        <v>3230</v>
      </c>
    </row>
    <row r="293" s="119" customFormat="1" spans="1:7">
      <c r="A293" s="134" t="s">
        <v>291</v>
      </c>
      <c r="B293" s="134" t="s">
        <v>2411</v>
      </c>
      <c r="C293" s="134">
        <v>5320</v>
      </c>
      <c r="D293" s="134">
        <v>5270</v>
      </c>
      <c r="E293" s="134">
        <v>6160</v>
      </c>
      <c r="F293" s="134">
        <v>990</v>
      </c>
      <c r="G293" s="142">
        <v>3170</v>
      </c>
    </row>
    <row r="294" s="119" customFormat="1" spans="1:7">
      <c r="A294" s="134" t="s">
        <v>291</v>
      </c>
      <c r="B294" s="134" t="s">
        <v>2421</v>
      </c>
      <c r="C294" s="134">
        <v>5260</v>
      </c>
      <c r="D294" s="134">
        <v>5210</v>
      </c>
      <c r="E294" s="134">
        <v>6100</v>
      </c>
      <c r="F294" s="134">
        <v>950</v>
      </c>
      <c r="G294" s="142">
        <v>3150</v>
      </c>
    </row>
    <row r="295" s="119" customFormat="1" spans="1:7">
      <c r="A295" s="134" t="s">
        <v>291</v>
      </c>
      <c r="B295" s="134" t="s">
        <v>2431</v>
      </c>
      <c r="C295" s="134">
        <v>5610</v>
      </c>
      <c r="D295" s="134">
        <v>5570</v>
      </c>
      <c r="E295" s="134">
        <v>6530</v>
      </c>
      <c r="F295" s="134">
        <v>960</v>
      </c>
      <c r="G295" s="142">
        <v>3360</v>
      </c>
    </row>
    <row r="296" s="119" customFormat="1" spans="1:7">
      <c r="A296" s="134" t="s">
        <v>291</v>
      </c>
      <c r="B296" s="134" t="s">
        <v>2441</v>
      </c>
      <c r="C296" s="134">
        <v>5540</v>
      </c>
      <c r="D296" s="134">
        <v>5490</v>
      </c>
      <c r="E296" s="134">
        <v>6430</v>
      </c>
      <c r="F296" s="134">
        <v>980</v>
      </c>
      <c r="G296" s="142">
        <v>3310</v>
      </c>
    </row>
    <row r="297" s="119" customFormat="1" spans="1:7">
      <c r="A297" s="134" t="s">
        <v>291</v>
      </c>
      <c r="B297" s="134" t="s">
        <v>2450</v>
      </c>
      <c r="C297" s="134">
        <v>5480</v>
      </c>
      <c r="D297" s="134">
        <v>5420</v>
      </c>
      <c r="E297" s="134">
        <v>6370</v>
      </c>
      <c r="F297" s="134">
        <v>990</v>
      </c>
      <c r="G297" s="142">
        <v>3270</v>
      </c>
    </row>
    <row r="298" s="119" customFormat="1" spans="1:7">
      <c r="A298" s="134" t="s">
        <v>291</v>
      </c>
      <c r="B298" s="134" t="s">
        <v>2458</v>
      </c>
      <c r="C298" s="134">
        <v>5090</v>
      </c>
      <c r="D298" s="134">
        <v>5050</v>
      </c>
      <c r="E298" s="134">
        <v>5910</v>
      </c>
      <c r="F298" s="134">
        <v>900</v>
      </c>
      <c r="G298" s="142">
        <v>3040</v>
      </c>
    </row>
    <row r="299" s="119" customFormat="1" spans="1:7">
      <c r="A299" s="134" t="s">
        <v>291</v>
      </c>
      <c r="B299" s="148" t="s">
        <v>2466</v>
      </c>
      <c r="C299" s="134">
        <v>5430</v>
      </c>
      <c r="D299" s="134">
        <v>5380</v>
      </c>
      <c r="E299" s="134">
        <v>6280</v>
      </c>
      <c r="F299" s="134">
        <v>1000</v>
      </c>
      <c r="G299" s="142">
        <v>3240</v>
      </c>
    </row>
    <row r="300" s="119" customFormat="1" spans="1:7">
      <c r="A300" s="134" t="s">
        <v>291</v>
      </c>
      <c r="B300" s="148" t="s">
        <v>2474</v>
      </c>
      <c r="C300" s="134">
        <v>4740</v>
      </c>
      <c r="D300" s="134">
        <v>4680</v>
      </c>
      <c r="E300" s="134">
        <v>5450</v>
      </c>
      <c r="F300" s="134">
        <v>900</v>
      </c>
      <c r="G300" s="142">
        <v>2830</v>
      </c>
    </row>
    <row r="301" s="119" customFormat="1" spans="1:7">
      <c r="A301" s="134" t="s">
        <v>291</v>
      </c>
      <c r="B301" s="148" t="s">
        <v>2482</v>
      </c>
      <c r="C301" s="134">
        <v>4870</v>
      </c>
      <c r="D301" s="134">
        <v>4810</v>
      </c>
      <c r="E301" s="134">
        <v>5560</v>
      </c>
      <c r="F301" s="134">
        <v>990</v>
      </c>
      <c r="G301" s="142">
        <v>2910</v>
      </c>
    </row>
    <row r="302" s="119" customFormat="1" spans="1:7">
      <c r="A302" s="134" t="s">
        <v>291</v>
      </c>
      <c r="B302" s="134" t="s">
        <v>2489</v>
      </c>
      <c r="C302" s="134">
        <v>5520</v>
      </c>
      <c r="D302" s="134">
        <v>5470</v>
      </c>
      <c r="E302" s="134">
        <v>6410</v>
      </c>
      <c r="F302" s="134">
        <v>950</v>
      </c>
      <c r="G302" s="142">
        <v>3300</v>
      </c>
    </row>
    <row r="303" s="119" customFormat="1" spans="1:7">
      <c r="A303" s="134" t="s">
        <v>291</v>
      </c>
      <c r="B303" s="134" t="s">
        <v>2496</v>
      </c>
      <c r="C303" s="134">
        <v>5630</v>
      </c>
      <c r="D303" s="134">
        <v>5590</v>
      </c>
      <c r="E303" s="134">
        <v>6550</v>
      </c>
      <c r="F303" s="134">
        <v>1010</v>
      </c>
      <c r="G303" s="142">
        <v>3370</v>
      </c>
    </row>
    <row r="304" s="119" customFormat="1" spans="1:7">
      <c r="A304" s="134" t="s">
        <v>291</v>
      </c>
      <c r="B304" s="134" t="s">
        <v>2503</v>
      </c>
      <c r="C304" s="134">
        <v>5680</v>
      </c>
      <c r="D304" s="134">
        <v>5620</v>
      </c>
      <c r="E304" s="134">
        <v>6620</v>
      </c>
      <c r="F304" s="134">
        <v>1050</v>
      </c>
      <c r="G304" s="142">
        <v>3390</v>
      </c>
    </row>
    <row r="305" s="119" customFormat="1" spans="1:7">
      <c r="A305" s="134" t="s">
        <v>291</v>
      </c>
      <c r="B305" s="134" t="s">
        <v>2510</v>
      </c>
      <c r="C305" s="134">
        <v>5590</v>
      </c>
      <c r="D305" s="134">
        <v>5530</v>
      </c>
      <c r="E305" s="134">
        <v>6460</v>
      </c>
      <c r="F305" s="134">
        <v>900</v>
      </c>
      <c r="G305" s="142">
        <v>3340</v>
      </c>
    </row>
    <row r="306" s="119" customFormat="1" spans="1:7">
      <c r="A306" s="134" t="s">
        <v>291</v>
      </c>
      <c r="B306" s="134" t="s">
        <v>2517</v>
      </c>
      <c r="C306" s="134">
        <v>5560</v>
      </c>
      <c r="D306" s="134">
        <v>5510</v>
      </c>
      <c r="E306" s="134">
        <v>6440</v>
      </c>
      <c r="F306" s="134">
        <v>900</v>
      </c>
      <c r="G306" s="142">
        <v>3320</v>
      </c>
    </row>
    <row r="307" s="119" customFormat="1" spans="1:7">
      <c r="A307" s="134" t="s">
        <v>291</v>
      </c>
      <c r="B307" s="134" t="s">
        <v>2524</v>
      </c>
      <c r="C307" s="134">
        <v>5650</v>
      </c>
      <c r="D307" s="134">
        <v>5600</v>
      </c>
      <c r="E307" s="134">
        <v>6590</v>
      </c>
      <c r="F307" s="134">
        <v>930</v>
      </c>
      <c r="G307" s="142">
        <v>3380</v>
      </c>
    </row>
    <row r="308" s="119" customFormat="1" spans="1:7">
      <c r="A308" s="134" t="s">
        <v>291</v>
      </c>
      <c r="B308" s="134" t="s">
        <v>2531</v>
      </c>
      <c r="C308" s="134">
        <v>5620</v>
      </c>
      <c r="D308" s="134">
        <v>5580</v>
      </c>
      <c r="E308" s="134">
        <v>6540</v>
      </c>
      <c r="F308" s="134">
        <v>910</v>
      </c>
      <c r="G308" s="142">
        <v>3370</v>
      </c>
    </row>
    <row r="309" s="119" customFormat="1" spans="1:7">
      <c r="A309" s="134" t="s">
        <v>291</v>
      </c>
      <c r="B309" s="134" t="s">
        <v>2536</v>
      </c>
      <c r="C309" s="134">
        <v>5060</v>
      </c>
      <c r="D309" s="134">
        <v>5020</v>
      </c>
      <c r="E309" s="134">
        <v>6370</v>
      </c>
      <c r="F309" s="134">
        <v>800</v>
      </c>
      <c r="G309" s="142">
        <v>3020</v>
      </c>
    </row>
    <row r="310" s="119" customFormat="1" spans="1:7">
      <c r="A310" s="134" t="s">
        <v>291</v>
      </c>
      <c r="B310" s="134" t="s">
        <v>2541</v>
      </c>
      <c r="C310" s="134">
        <v>5150</v>
      </c>
      <c r="D310" s="134">
        <v>5110</v>
      </c>
      <c r="E310" s="134">
        <v>6500</v>
      </c>
      <c r="F310" s="134">
        <v>880</v>
      </c>
      <c r="G310" s="142">
        <v>3080</v>
      </c>
    </row>
    <row r="311" s="119" customFormat="1" spans="1:7">
      <c r="A311" s="134" t="s">
        <v>291</v>
      </c>
      <c r="B311" s="134" t="s">
        <v>2546</v>
      </c>
      <c r="C311" s="134">
        <v>4750</v>
      </c>
      <c r="D311" s="134">
        <v>4710</v>
      </c>
      <c r="E311" s="134">
        <v>5510</v>
      </c>
      <c r="F311" s="134">
        <v>880</v>
      </c>
      <c r="G311" s="142">
        <v>2840</v>
      </c>
    </row>
    <row r="312" s="119" customFormat="1" spans="1:7">
      <c r="A312" s="134" t="s">
        <v>291</v>
      </c>
      <c r="B312" s="134" t="s">
        <v>2551</v>
      </c>
      <c r="C312" s="134">
        <v>4690</v>
      </c>
      <c r="D312" s="134">
        <v>4640</v>
      </c>
      <c r="E312" s="134">
        <v>5420</v>
      </c>
      <c r="F312" s="134">
        <v>800</v>
      </c>
      <c r="G312" s="142">
        <v>2800</v>
      </c>
    </row>
    <row r="313" s="119" customFormat="1" spans="1:7">
      <c r="A313" s="134" t="s">
        <v>291</v>
      </c>
      <c r="B313" s="134" t="s">
        <v>2556</v>
      </c>
      <c r="C313" s="134">
        <v>4810</v>
      </c>
      <c r="D313" s="134">
        <v>4760</v>
      </c>
      <c r="E313" s="134">
        <v>5550</v>
      </c>
      <c r="F313" s="134">
        <v>920</v>
      </c>
      <c r="G313" s="142">
        <v>2870</v>
      </c>
    </row>
    <row r="314" s="119" customFormat="1" spans="1:7">
      <c r="A314" s="134" t="s">
        <v>291</v>
      </c>
      <c r="B314" s="134" t="s">
        <v>2561</v>
      </c>
      <c r="C314" s="134"/>
      <c r="D314" s="134"/>
      <c r="E314" s="134"/>
      <c r="F314" s="134">
        <v>1020</v>
      </c>
      <c r="G314" s="142"/>
    </row>
    <row r="315" s="119" customFormat="1" spans="1:7">
      <c r="A315" s="134" t="s">
        <v>291</v>
      </c>
      <c r="B315" s="134" t="s">
        <v>2566</v>
      </c>
      <c r="C315" s="134"/>
      <c r="D315" s="134"/>
      <c r="E315" s="134"/>
      <c r="F315" s="134">
        <v>1050</v>
      </c>
      <c r="G315" s="142"/>
    </row>
    <row r="316" s="119" customFormat="1" spans="1:7">
      <c r="A316" s="134" t="s">
        <v>291</v>
      </c>
      <c r="B316" s="134" t="s">
        <v>2571</v>
      </c>
      <c r="C316" s="134"/>
      <c r="D316" s="134"/>
      <c r="E316" s="134"/>
      <c r="F316" s="134">
        <v>900</v>
      </c>
      <c r="G316" s="142"/>
    </row>
    <row r="317" s="119" customFormat="1" spans="1:7">
      <c r="A317" s="134" t="s">
        <v>291</v>
      </c>
      <c r="B317" s="134" t="s">
        <v>2575</v>
      </c>
      <c r="C317" s="134"/>
      <c r="D317" s="134"/>
      <c r="E317" s="134"/>
      <c r="F317" s="134">
        <v>920</v>
      </c>
      <c r="G317" s="142"/>
    </row>
    <row r="318" s="119" customFormat="1" spans="1:7">
      <c r="A318" s="134" t="s">
        <v>291</v>
      </c>
      <c r="B318" s="134" t="s">
        <v>2579</v>
      </c>
      <c r="C318" s="134"/>
      <c r="D318" s="134"/>
      <c r="E318" s="134"/>
      <c r="F318" s="134">
        <v>1080</v>
      </c>
      <c r="G318" s="142"/>
    </row>
    <row r="319" s="119" customFormat="1" spans="1:7">
      <c r="A319" s="134" t="s">
        <v>291</v>
      </c>
      <c r="B319" s="134" t="s">
        <v>2583</v>
      </c>
      <c r="C319" s="134"/>
      <c r="D319" s="134"/>
      <c r="E319" s="134"/>
      <c r="F319" s="134">
        <v>1020</v>
      </c>
      <c r="G319" s="142"/>
    </row>
    <row r="320" s="119" customFormat="1" spans="1:7">
      <c r="A320" s="134" t="s">
        <v>291</v>
      </c>
      <c r="B320" s="134" t="s">
        <v>2586</v>
      </c>
      <c r="C320" s="134"/>
      <c r="D320" s="134"/>
      <c r="E320" s="134"/>
      <c r="F320" s="134">
        <v>1050</v>
      </c>
      <c r="G320" s="142"/>
    </row>
    <row r="321" s="119" customFormat="1" spans="1:7">
      <c r="A321" s="134" t="s">
        <v>291</v>
      </c>
      <c r="B321" s="134" t="s">
        <v>2588</v>
      </c>
      <c r="C321" s="134"/>
      <c r="D321" s="134"/>
      <c r="E321" s="134"/>
      <c r="F321" s="134">
        <v>960</v>
      </c>
      <c r="G321" s="142"/>
    </row>
    <row r="322" s="119" customFormat="1" spans="1:7">
      <c r="A322" s="134" t="s">
        <v>291</v>
      </c>
      <c r="B322" s="134" t="s">
        <v>2590</v>
      </c>
      <c r="C322" s="134"/>
      <c r="D322" s="134"/>
      <c r="E322" s="134"/>
      <c r="F322" s="134">
        <v>960</v>
      </c>
      <c r="G322" s="142"/>
    </row>
    <row r="323" s="119" customFormat="1" spans="1:7">
      <c r="A323" s="134" t="s">
        <v>291</v>
      </c>
      <c r="B323" s="134" t="s">
        <v>2592</v>
      </c>
      <c r="C323" s="134"/>
      <c r="D323" s="134"/>
      <c r="E323" s="134"/>
      <c r="F323" s="134">
        <v>880</v>
      </c>
      <c r="G323" s="142"/>
    </row>
    <row r="324" s="119" customFormat="1" spans="1:7">
      <c r="A324" s="134" t="s">
        <v>291</v>
      </c>
      <c r="B324" s="134" t="s">
        <v>2594</v>
      </c>
      <c r="C324" s="134"/>
      <c r="D324" s="134"/>
      <c r="E324" s="134"/>
      <c r="F324" s="134">
        <v>930</v>
      </c>
      <c r="G324" s="142"/>
    </row>
    <row r="325" s="119" customFormat="1" spans="1:7">
      <c r="A325" s="134" t="s">
        <v>291</v>
      </c>
      <c r="B325" s="135" t="s">
        <v>2596</v>
      </c>
      <c r="C325" s="134"/>
      <c r="D325" s="134"/>
      <c r="E325" s="134"/>
      <c r="F325" s="134">
        <v>900</v>
      </c>
      <c r="G325" s="142"/>
    </row>
    <row r="326" s="119" customFormat="1" ht="11.55" spans="1:7">
      <c r="A326" s="143" t="s">
        <v>291</v>
      </c>
      <c r="B326" s="138" t="s">
        <v>2598</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2300</v>
      </c>
      <c r="C332" s="134">
        <v>3520</v>
      </c>
      <c r="D332" s="134">
        <v>3480</v>
      </c>
      <c r="E332" s="134">
        <v>3830</v>
      </c>
      <c r="F332" s="134">
        <v>720</v>
      </c>
      <c r="G332" s="134">
        <v>2090</v>
      </c>
    </row>
    <row r="333" s="119" customFormat="1" spans="1:7">
      <c r="A333" s="134" t="s">
        <v>294</v>
      </c>
      <c r="B333" s="134" t="s">
        <v>2311</v>
      </c>
      <c r="C333" s="134">
        <v>3840</v>
      </c>
      <c r="D333" s="134">
        <v>3800</v>
      </c>
      <c r="E333" s="134">
        <v>4200</v>
      </c>
      <c r="F333" s="134">
        <v>760</v>
      </c>
      <c r="G333" s="134">
        <v>2270</v>
      </c>
    </row>
    <row r="334" s="119" customFormat="1" spans="1:7">
      <c r="A334" s="134" t="s">
        <v>294</v>
      </c>
      <c r="B334" s="134" t="s">
        <v>2322</v>
      </c>
      <c r="C334" s="134">
        <v>3960</v>
      </c>
      <c r="D334" s="134">
        <v>3910</v>
      </c>
      <c r="E334" s="134">
        <v>4340</v>
      </c>
      <c r="F334" s="134">
        <v>780</v>
      </c>
      <c r="G334" s="134">
        <v>2340</v>
      </c>
    </row>
    <row r="335" s="119" customFormat="1" spans="1:7">
      <c r="A335" s="134" t="s">
        <v>294</v>
      </c>
      <c r="B335" s="134" t="s">
        <v>2332</v>
      </c>
      <c r="C335" s="134">
        <v>3710</v>
      </c>
      <c r="D335" s="134">
        <v>3670</v>
      </c>
      <c r="E335" s="134">
        <v>4030</v>
      </c>
      <c r="F335" s="134">
        <v>750</v>
      </c>
      <c r="G335" s="134">
        <v>2200</v>
      </c>
    </row>
    <row r="336" s="119" customFormat="1" spans="1:7">
      <c r="A336" s="134" t="s">
        <v>294</v>
      </c>
      <c r="B336" s="134" t="s">
        <v>2342</v>
      </c>
      <c r="C336" s="134">
        <v>3570</v>
      </c>
      <c r="D336" s="134">
        <v>3530</v>
      </c>
      <c r="E336" s="134">
        <v>3880</v>
      </c>
      <c r="F336" s="134">
        <v>770</v>
      </c>
      <c r="G336" s="134">
        <v>2110</v>
      </c>
    </row>
    <row r="337" s="119" customFormat="1" spans="1:7">
      <c r="A337" s="134" t="s">
        <v>294</v>
      </c>
      <c r="B337" s="134" t="s">
        <v>2352</v>
      </c>
      <c r="C337" s="134">
        <v>3780</v>
      </c>
      <c r="D337" s="134">
        <v>3750</v>
      </c>
      <c r="E337" s="134">
        <v>4130</v>
      </c>
      <c r="F337" s="134">
        <v>750</v>
      </c>
      <c r="G337" s="134">
        <v>2240</v>
      </c>
    </row>
    <row r="338" s="119" customFormat="1" spans="1:7">
      <c r="A338" s="134" t="s">
        <v>294</v>
      </c>
      <c r="B338" s="134" t="s">
        <v>2362</v>
      </c>
      <c r="C338" s="134">
        <v>3600</v>
      </c>
      <c r="D338" s="134">
        <v>3570</v>
      </c>
      <c r="E338" s="134">
        <v>3920</v>
      </c>
      <c r="F338" s="134">
        <v>790</v>
      </c>
      <c r="G338" s="134">
        <v>2140</v>
      </c>
    </row>
    <row r="339" s="119" customFormat="1" spans="1:7">
      <c r="A339" s="134" t="s">
        <v>294</v>
      </c>
      <c r="B339" s="134" t="s">
        <v>2372</v>
      </c>
      <c r="C339" s="134">
        <v>3540</v>
      </c>
      <c r="D339" s="134">
        <v>3500</v>
      </c>
      <c r="E339" s="134">
        <v>3850</v>
      </c>
      <c r="F339" s="134">
        <v>780</v>
      </c>
      <c r="G339" s="134">
        <v>2100</v>
      </c>
    </row>
    <row r="340" s="119" customFormat="1" spans="1:7">
      <c r="A340" s="134" t="s">
        <v>294</v>
      </c>
      <c r="B340" s="134" t="s">
        <v>2382</v>
      </c>
      <c r="C340" s="134">
        <v>3850</v>
      </c>
      <c r="D340" s="134">
        <v>3810</v>
      </c>
      <c r="E340" s="134">
        <v>4210</v>
      </c>
      <c r="F340" s="134">
        <v>750</v>
      </c>
      <c r="G340" s="134">
        <v>2280</v>
      </c>
    </row>
    <row r="341" s="119" customFormat="1" spans="1:7">
      <c r="A341" s="134" t="s">
        <v>294</v>
      </c>
      <c r="B341" s="134" t="s">
        <v>2392</v>
      </c>
      <c r="C341" s="134">
        <v>3780</v>
      </c>
      <c r="D341" s="134">
        <v>3750</v>
      </c>
      <c r="E341" s="134">
        <v>4140</v>
      </c>
      <c r="F341" s="134">
        <v>720</v>
      </c>
      <c r="G341" s="134">
        <v>2240</v>
      </c>
    </row>
    <row r="342" s="119" customFormat="1" spans="1:7">
      <c r="A342" s="134" t="s">
        <v>294</v>
      </c>
      <c r="B342" s="134" t="s">
        <v>2402</v>
      </c>
      <c r="C342" s="134">
        <v>3670</v>
      </c>
      <c r="D342" s="134">
        <v>3620</v>
      </c>
      <c r="E342" s="134">
        <v>3990</v>
      </c>
      <c r="F342" s="134">
        <v>760</v>
      </c>
      <c r="G342" s="134">
        <v>2170</v>
      </c>
    </row>
    <row r="343" s="119" customFormat="1" spans="1:7">
      <c r="A343" s="134" t="s">
        <v>294</v>
      </c>
      <c r="B343" s="134" t="s">
        <v>2412</v>
      </c>
      <c r="C343" s="134">
        <v>3760</v>
      </c>
      <c r="D343" s="134">
        <v>3720</v>
      </c>
      <c r="E343" s="134">
        <v>4090</v>
      </c>
      <c r="F343" s="134">
        <v>780</v>
      </c>
      <c r="G343" s="134">
        <v>2220</v>
      </c>
    </row>
    <row r="344" s="119" customFormat="1" spans="1:7">
      <c r="A344" s="134" t="s">
        <v>294</v>
      </c>
      <c r="B344" s="134" t="s">
        <v>2422</v>
      </c>
      <c r="C344" s="134">
        <v>3680</v>
      </c>
      <c r="D344" s="134">
        <v>3640</v>
      </c>
      <c r="E344" s="134">
        <v>4010</v>
      </c>
      <c r="F344" s="134">
        <v>750</v>
      </c>
      <c r="G344" s="134">
        <v>2180</v>
      </c>
    </row>
    <row r="345" spans="1:10">
      <c r="A345" s="134" t="s">
        <v>294</v>
      </c>
      <c r="B345" s="134" t="s">
        <v>2432</v>
      </c>
      <c r="C345" s="134">
        <v>3190</v>
      </c>
      <c r="D345" s="134">
        <v>3140</v>
      </c>
      <c r="E345" s="134">
        <v>3450</v>
      </c>
      <c r="F345" s="134">
        <v>720</v>
      </c>
      <c r="G345" s="134">
        <v>1880</v>
      </c>
      <c r="J345" s="119"/>
    </row>
    <row r="346" spans="1:10">
      <c r="A346" s="134" t="s">
        <v>294</v>
      </c>
      <c r="B346" s="134" t="s">
        <v>2442</v>
      </c>
      <c r="C346" s="134">
        <v>3630</v>
      </c>
      <c r="D346" s="134">
        <v>3590</v>
      </c>
      <c r="E346" s="134">
        <v>3940</v>
      </c>
      <c r="F346" s="134">
        <v>730</v>
      </c>
      <c r="G346" s="134">
        <v>2150</v>
      </c>
      <c r="J346" s="119"/>
    </row>
    <row r="347" spans="1:10">
      <c r="A347" s="134" t="s">
        <v>294</v>
      </c>
      <c r="B347" s="134" t="s">
        <v>2451</v>
      </c>
      <c r="C347" s="134">
        <v>3860</v>
      </c>
      <c r="D347" s="134">
        <v>3820</v>
      </c>
      <c r="E347" s="134">
        <v>4220</v>
      </c>
      <c r="F347" s="134">
        <v>750</v>
      </c>
      <c r="G347" s="134">
        <v>2280</v>
      </c>
      <c r="J347" s="119"/>
    </row>
    <row r="348" spans="1:10">
      <c r="A348" s="134" t="s">
        <v>294</v>
      </c>
      <c r="B348" s="134" t="s">
        <v>2459</v>
      </c>
      <c r="C348" s="134">
        <v>4000</v>
      </c>
      <c r="D348" s="134">
        <v>3950</v>
      </c>
      <c r="E348" s="134">
        <v>4430</v>
      </c>
      <c r="F348" s="134">
        <v>760</v>
      </c>
      <c r="G348" s="134">
        <v>2360</v>
      </c>
      <c r="J348" s="119"/>
    </row>
    <row r="349" spans="1:10">
      <c r="A349" s="134" t="s">
        <v>294</v>
      </c>
      <c r="B349" s="134" t="s">
        <v>2467</v>
      </c>
      <c r="C349" s="134">
        <v>3820</v>
      </c>
      <c r="D349" s="134">
        <v>3780</v>
      </c>
      <c r="E349" s="134">
        <v>4170</v>
      </c>
      <c r="F349" s="134">
        <v>710</v>
      </c>
      <c r="G349" s="134">
        <v>2260</v>
      </c>
      <c r="J349" s="119"/>
    </row>
    <row r="350" spans="1:10">
      <c r="A350" s="134" t="s">
        <v>294</v>
      </c>
      <c r="B350" s="134" t="s">
        <v>2475</v>
      </c>
      <c r="C350" s="134">
        <v>3760</v>
      </c>
      <c r="D350" s="134">
        <v>3730</v>
      </c>
      <c r="E350" s="134">
        <v>4100</v>
      </c>
      <c r="F350" s="134">
        <v>800</v>
      </c>
      <c r="G350" s="134">
        <v>2230</v>
      </c>
      <c r="J350" s="119"/>
    </row>
    <row r="351" spans="1:10">
      <c r="A351" s="134" t="s">
        <v>294</v>
      </c>
      <c r="B351" s="134" t="s">
        <v>2483</v>
      </c>
      <c r="C351" s="134">
        <v>3610</v>
      </c>
      <c r="D351" s="134">
        <v>3580</v>
      </c>
      <c r="E351" s="134">
        <v>3930</v>
      </c>
      <c r="F351" s="134">
        <v>700</v>
      </c>
      <c r="G351" s="134">
        <v>2140</v>
      </c>
      <c r="J351" s="119"/>
    </row>
    <row r="352" spans="1:7">
      <c r="A352" s="134" t="s">
        <v>294</v>
      </c>
      <c r="B352" s="134" t="s">
        <v>2490</v>
      </c>
      <c r="C352" s="134">
        <v>3670</v>
      </c>
      <c r="D352" s="134">
        <v>3630</v>
      </c>
      <c r="E352" s="134">
        <v>4000</v>
      </c>
      <c r="F352" s="134">
        <v>750</v>
      </c>
      <c r="G352" s="134">
        <v>2180</v>
      </c>
    </row>
    <row r="353" spans="1:7">
      <c r="A353" s="134" t="s">
        <v>294</v>
      </c>
      <c r="B353" s="134" t="s">
        <v>2497</v>
      </c>
      <c r="C353" s="134">
        <v>3190</v>
      </c>
      <c r="D353" s="134">
        <v>3150</v>
      </c>
      <c r="E353" s="134">
        <v>3640</v>
      </c>
      <c r="F353" s="134">
        <v>630</v>
      </c>
      <c r="G353" s="134">
        <v>1890</v>
      </c>
    </row>
    <row r="354" spans="1:7">
      <c r="A354" s="134" t="s">
        <v>294</v>
      </c>
      <c r="B354" s="134" t="s">
        <v>2504</v>
      </c>
      <c r="C354" s="134">
        <v>3450</v>
      </c>
      <c r="D354" s="134">
        <v>3420</v>
      </c>
      <c r="E354" s="134">
        <v>3960</v>
      </c>
      <c r="F354" s="134">
        <v>660</v>
      </c>
      <c r="G354" s="134">
        <v>2050</v>
      </c>
    </row>
    <row r="355" spans="1:7">
      <c r="A355" s="134" t="s">
        <v>294</v>
      </c>
      <c r="B355" s="134" t="s">
        <v>2511</v>
      </c>
      <c r="C355" s="134">
        <v>3650</v>
      </c>
      <c r="D355" s="134">
        <v>3610</v>
      </c>
      <c r="E355" s="134">
        <v>4200</v>
      </c>
      <c r="F355" s="134">
        <v>640</v>
      </c>
      <c r="G355" s="134">
        <v>2160</v>
      </c>
    </row>
    <row r="356" spans="1:7">
      <c r="A356" s="134" t="s">
        <v>294</v>
      </c>
      <c r="B356" s="134" t="s">
        <v>2518</v>
      </c>
      <c r="C356" s="134">
        <v>3260</v>
      </c>
      <c r="D356" s="134">
        <v>3230</v>
      </c>
      <c r="E356" s="134">
        <v>3740</v>
      </c>
      <c r="F356" s="134">
        <v>600</v>
      </c>
      <c r="G356" s="134">
        <v>1930</v>
      </c>
    </row>
    <row r="357" ht="11.55" spans="1:7">
      <c r="A357" s="136" t="s">
        <v>294</v>
      </c>
      <c r="B357" s="140" t="s">
        <v>2525</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2301</v>
      </c>
      <c r="C363" s="134">
        <v>2390</v>
      </c>
      <c r="D363" s="134">
        <v>2360</v>
      </c>
      <c r="E363" s="134">
        <v>2320</v>
      </c>
      <c r="F363" s="134">
        <v>600</v>
      </c>
      <c r="G363" s="142">
        <v>1420</v>
      </c>
    </row>
    <row r="364" spans="1:7">
      <c r="A364" s="134" t="s">
        <v>297</v>
      </c>
      <c r="B364" s="134" t="s">
        <v>2312</v>
      </c>
      <c r="C364" s="134">
        <v>2050</v>
      </c>
      <c r="D364" s="134">
        <v>2030</v>
      </c>
      <c r="E364" s="134">
        <v>1990</v>
      </c>
      <c r="F364" s="134">
        <v>550</v>
      </c>
      <c r="G364" s="142">
        <v>1220</v>
      </c>
    </row>
    <row r="365" spans="1:7">
      <c r="A365" s="134" t="s">
        <v>297</v>
      </c>
      <c r="B365" s="134" t="s">
        <v>2323</v>
      </c>
      <c r="C365" s="134">
        <v>2140</v>
      </c>
      <c r="D365" s="134">
        <v>2100</v>
      </c>
      <c r="E365" s="134">
        <v>2060</v>
      </c>
      <c r="F365" s="134">
        <v>540</v>
      </c>
      <c r="G365" s="142">
        <v>1270</v>
      </c>
    </row>
    <row r="366" spans="1:7">
      <c r="A366" s="134" t="s">
        <v>297</v>
      </c>
      <c r="B366" s="134" t="s">
        <v>2333</v>
      </c>
      <c r="C366" s="134">
        <v>2410</v>
      </c>
      <c r="D366" s="134">
        <v>2370</v>
      </c>
      <c r="E366" s="134">
        <v>2330</v>
      </c>
      <c r="F366" s="134">
        <v>570</v>
      </c>
      <c r="G366" s="142">
        <v>1440</v>
      </c>
    </row>
    <row r="367" spans="1:7">
      <c r="A367" s="134" t="s">
        <v>297</v>
      </c>
      <c r="B367" s="134" t="s">
        <v>2343</v>
      </c>
      <c r="C367" s="134">
        <v>2300</v>
      </c>
      <c r="D367" s="134">
        <v>2260</v>
      </c>
      <c r="E367" s="134">
        <v>2220</v>
      </c>
      <c r="F367" s="134">
        <v>560</v>
      </c>
      <c r="G367" s="142">
        <v>1370</v>
      </c>
    </row>
    <row r="368" spans="1:7">
      <c r="A368" s="134" t="s">
        <v>297</v>
      </c>
      <c r="B368" s="134" t="s">
        <v>2353</v>
      </c>
      <c r="C368" s="134">
        <v>2430</v>
      </c>
      <c r="D368" s="134">
        <v>2390</v>
      </c>
      <c r="E368" s="134">
        <v>2350</v>
      </c>
      <c r="F368" s="134">
        <v>570</v>
      </c>
      <c r="G368" s="142">
        <v>1450</v>
      </c>
    </row>
    <row r="369" spans="1:7">
      <c r="A369" s="134" t="s">
        <v>297</v>
      </c>
      <c r="B369" s="134" t="s">
        <v>2363</v>
      </c>
      <c r="C369" s="134">
        <v>2320</v>
      </c>
      <c r="D369" s="134">
        <v>2290</v>
      </c>
      <c r="E369" s="134">
        <v>2250</v>
      </c>
      <c r="F369" s="134">
        <v>550</v>
      </c>
      <c r="G369" s="142">
        <v>1380</v>
      </c>
    </row>
    <row r="370" spans="1:7">
      <c r="A370" s="134" t="s">
        <v>297</v>
      </c>
      <c r="B370" s="134" t="s">
        <v>2373</v>
      </c>
      <c r="C370" s="134">
        <v>2190</v>
      </c>
      <c r="D370" s="134">
        <v>2170</v>
      </c>
      <c r="E370" s="134">
        <v>2130</v>
      </c>
      <c r="F370" s="134">
        <v>530</v>
      </c>
      <c r="G370" s="142">
        <v>1310</v>
      </c>
    </row>
    <row r="371" spans="1:7">
      <c r="A371" s="134" t="s">
        <v>297</v>
      </c>
      <c r="B371" s="134" t="s">
        <v>2383</v>
      </c>
      <c r="C371" s="134">
        <v>2460</v>
      </c>
      <c r="D371" s="134">
        <v>2420</v>
      </c>
      <c r="E371" s="134">
        <v>2370</v>
      </c>
      <c r="F371" s="134">
        <v>560</v>
      </c>
      <c r="G371" s="142">
        <v>1470</v>
      </c>
    </row>
    <row r="372" spans="1:7">
      <c r="A372" s="134" t="s">
        <v>297</v>
      </c>
      <c r="B372" s="134" t="s">
        <v>2393</v>
      </c>
      <c r="C372" s="134">
        <v>2250</v>
      </c>
      <c r="D372" s="134">
        <v>2210</v>
      </c>
      <c r="E372" s="134">
        <v>2180</v>
      </c>
      <c r="F372" s="134">
        <v>550</v>
      </c>
      <c r="G372" s="142">
        <v>1340</v>
      </c>
    </row>
    <row r="373" spans="1:7">
      <c r="A373" s="134" t="s">
        <v>297</v>
      </c>
      <c r="B373" s="134" t="s">
        <v>2403</v>
      </c>
      <c r="C373" s="134">
        <v>2210</v>
      </c>
      <c r="D373" s="134">
        <v>2190</v>
      </c>
      <c r="E373" s="134">
        <v>2150</v>
      </c>
      <c r="F373" s="134">
        <v>530</v>
      </c>
      <c r="G373" s="142">
        <v>1320</v>
      </c>
    </row>
    <row r="374" spans="1:7">
      <c r="A374" s="134" t="s">
        <v>297</v>
      </c>
      <c r="B374" s="134" t="s">
        <v>2413</v>
      </c>
      <c r="C374" s="134">
        <v>2320</v>
      </c>
      <c r="D374" s="134">
        <v>2280</v>
      </c>
      <c r="E374" s="134">
        <v>2230</v>
      </c>
      <c r="F374" s="134">
        <v>580</v>
      </c>
      <c r="G374" s="142">
        <v>1380</v>
      </c>
    </row>
    <row r="375" spans="1:7">
      <c r="A375" s="134" t="s">
        <v>297</v>
      </c>
      <c r="B375" s="134" t="s">
        <v>2423</v>
      </c>
      <c r="C375" s="134">
        <v>2090</v>
      </c>
      <c r="D375" s="134">
        <v>2050</v>
      </c>
      <c r="E375" s="134">
        <v>2020</v>
      </c>
      <c r="F375" s="134">
        <v>520</v>
      </c>
      <c r="G375" s="142">
        <v>1240</v>
      </c>
    </row>
    <row r="376" spans="1:7">
      <c r="A376" s="134" t="s">
        <v>297</v>
      </c>
      <c r="B376" s="134" t="s">
        <v>2433</v>
      </c>
      <c r="C376" s="134">
        <v>2010</v>
      </c>
      <c r="D376" s="134">
        <v>1980</v>
      </c>
      <c r="E376" s="134">
        <v>1940</v>
      </c>
      <c r="F376" s="134">
        <v>540</v>
      </c>
      <c r="G376" s="142">
        <v>1190</v>
      </c>
    </row>
    <row r="377" ht="11.55" spans="1:7">
      <c r="A377" s="136" t="s">
        <v>297</v>
      </c>
      <c r="B377" s="140" t="s">
        <v>2443</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2302</v>
      </c>
      <c r="C383" s="134">
        <v>1260</v>
      </c>
      <c r="D383" s="134">
        <v>1230</v>
      </c>
      <c r="E383" s="134">
        <v>1200</v>
      </c>
      <c r="F383" s="134">
        <v>420</v>
      </c>
      <c r="G383" s="142">
        <v>770</v>
      </c>
    </row>
    <row r="384" ht="11.55" spans="1:7">
      <c r="A384" s="152" t="s">
        <v>300</v>
      </c>
      <c r="B384" s="138" t="s">
        <v>2313</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8.8888888888888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2612</v>
      </c>
      <c r="B1" s="84"/>
    </row>
    <row r="2" ht="15.15" spans="1:2">
      <c r="A2" s="84"/>
      <c r="B2" s="84"/>
    </row>
    <row r="3" ht="15.15" spans="1:7">
      <c r="A3" s="84"/>
      <c r="B3" s="84"/>
      <c r="C3" s="85" t="s">
        <v>1763</v>
      </c>
      <c r="D3" s="85" t="s">
        <v>1563</v>
      </c>
      <c r="E3" s="85" t="s">
        <v>1764</v>
      </c>
      <c r="F3" s="85" t="s">
        <v>1765</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407</v>
      </c>
      <c r="C15" s="94">
        <v>0.098</v>
      </c>
      <c r="D15" s="94">
        <v>0.091</v>
      </c>
      <c r="E15" s="94">
        <v>0.06</v>
      </c>
      <c r="F15" s="94">
        <v>0.1</v>
      </c>
      <c r="G15" s="95">
        <v>0.097</v>
      </c>
    </row>
    <row r="16" spans="1:7">
      <c r="A16" s="92" t="s">
        <v>243</v>
      </c>
      <c r="B16" s="93" t="s">
        <v>2303</v>
      </c>
      <c r="C16" s="94">
        <v>0.098</v>
      </c>
      <c r="D16" s="94">
        <v>0.097</v>
      </c>
      <c r="E16" s="94">
        <v>0.095</v>
      </c>
      <c r="F16" s="94">
        <v>0.1</v>
      </c>
      <c r="G16" s="95">
        <v>0.099</v>
      </c>
    </row>
    <row r="17" spans="1:7">
      <c r="A17" s="92" t="s">
        <v>243</v>
      </c>
      <c r="B17" s="93" t="s">
        <v>2314</v>
      </c>
      <c r="C17" s="94">
        <v>0.089</v>
      </c>
      <c r="D17" s="94">
        <v>0.092</v>
      </c>
      <c r="E17" s="94">
        <v>0.061</v>
      </c>
      <c r="F17" s="94">
        <v>0.1</v>
      </c>
      <c r="G17" s="95">
        <v>0.097</v>
      </c>
    </row>
    <row r="18" spans="1:7">
      <c r="A18" s="92" t="s">
        <v>243</v>
      </c>
      <c r="B18" s="93" t="s">
        <v>2324</v>
      </c>
      <c r="C18" s="94">
        <v>0.098</v>
      </c>
      <c r="D18" s="94">
        <v>0.098</v>
      </c>
      <c r="E18" s="94">
        <v>0.098</v>
      </c>
      <c r="F18" s="101"/>
      <c r="G18" s="95">
        <v>0.099</v>
      </c>
    </row>
    <row r="19" spans="1:7">
      <c r="A19" s="92" t="s">
        <v>243</v>
      </c>
      <c r="B19" s="93" t="s">
        <v>2334</v>
      </c>
      <c r="C19" s="94">
        <v>0.099</v>
      </c>
      <c r="D19" s="94">
        <v>0.074</v>
      </c>
      <c r="E19" s="94">
        <v>0.081</v>
      </c>
      <c r="F19" s="101"/>
      <c r="G19" s="95">
        <v>0.093</v>
      </c>
    </row>
    <row r="20" spans="1:7">
      <c r="A20" s="92" t="s">
        <v>243</v>
      </c>
      <c r="B20" s="93" t="s">
        <v>2344</v>
      </c>
      <c r="C20" s="94">
        <v>0.1</v>
      </c>
      <c r="D20" s="94">
        <v>0.089</v>
      </c>
      <c r="E20" s="94">
        <v>0.089</v>
      </c>
      <c r="F20" s="101"/>
      <c r="G20" s="95">
        <v>0.095</v>
      </c>
    </row>
    <row r="21" spans="1:7">
      <c r="A21" s="92" t="s">
        <v>243</v>
      </c>
      <c r="B21" s="93" t="s">
        <v>2354</v>
      </c>
      <c r="C21" s="94">
        <v>0.1</v>
      </c>
      <c r="D21" s="94">
        <v>0.091</v>
      </c>
      <c r="E21" s="94">
        <v>0.082</v>
      </c>
      <c r="F21" s="101"/>
      <c r="G21" s="95">
        <v>0.097</v>
      </c>
    </row>
    <row r="22" spans="1:7">
      <c r="A22" s="92" t="s">
        <v>243</v>
      </c>
      <c r="B22" s="93" t="s">
        <v>2364</v>
      </c>
      <c r="C22" s="94">
        <v>0.095</v>
      </c>
      <c r="D22" s="94">
        <v>0.099</v>
      </c>
      <c r="E22" s="94">
        <v>0.098</v>
      </c>
      <c r="F22" s="101"/>
      <c r="G22" s="95">
        <v>0.1</v>
      </c>
    </row>
    <row r="23" spans="1:7">
      <c r="A23" s="92" t="s">
        <v>243</v>
      </c>
      <c r="B23" s="93" t="s">
        <v>2374</v>
      </c>
      <c r="C23" s="94">
        <v>0.099</v>
      </c>
      <c r="D23" s="94">
        <v>0.1</v>
      </c>
      <c r="E23" s="94">
        <v>0.1</v>
      </c>
      <c r="F23" s="101"/>
      <c r="G23" s="95">
        <v>0.1</v>
      </c>
    </row>
    <row r="24" spans="1:7">
      <c r="A24" s="92" t="s">
        <v>243</v>
      </c>
      <c r="B24" s="93" t="s">
        <v>2384</v>
      </c>
      <c r="C24" s="94">
        <v>0.095</v>
      </c>
      <c r="D24" s="94">
        <v>0.1</v>
      </c>
      <c r="E24" s="94">
        <v>0.098</v>
      </c>
      <c r="F24" s="101"/>
      <c r="G24" s="95">
        <v>0.1</v>
      </c>
    </row>
    <row r="25" spans="1:7">
      <c r="A25" s="92" t="s">
        <v>243</v>
      </c>
      <c r="B25" s="93" t="s">
        <v>2394</v>
      </c>
      <c r="C25" s="94">
        <v>0.05</v>
      </c>
      <c r="D25" s="94">
        <v>0.096</v>
      </c>
      <c r="E25" s="94">
        <v>0.096</v>
      </c>
      <c r="F25" s="101"/>
      <c r="G25" s="95">
        <v>0.096</v>
      </c>
    </row>
    <row r="26" spans="1:7">
      <c r="A26" s="92" t="s">
        <v>243</v>
      </c>
      <c r="B26" s="93" t="s">
        <v>2404</v>
      </c>
      <c r="C26" s="94">
        <v>0.063</v>
      </c>
      <c r="D26" s="94">
        <v>0.099</v>
      </c>
      <c r="E26" s="94">
        <v>0.098</v>
      </c>
      <c r="F26" s="101"/>
      <c r="G26" s="95">
        <v>0.1</v>
      </c>
    </row>
    <row r="27" spans="1:7">
      <c r="A27" s="92" t="s">
        <v>243</v>
      </c>
      <c r="B27" s="93" t="s">
        <v>2414</v>
      </c>
      <c r="C27" s="94">
        <v>0.052</v>
      </c>
      <c r="D27" s="94">
        <v>0.095</v>
      </c>
      <c r="E27" s="94">
        <v>0.064</v>
      </c>
      <c r="F27" s="101"/>
      <c r="G27" s="95">
        <v>0.097</v>
      </c>
    </row>
    <row r="28" spans="1:7">
      <c r="A28" s="92" t="s">
        <v>243</v>
      </c>
      <c r="B28" s="93" t="s">
        <v>2424</v>
      </c>
      <c r="C28" s="101"/>
      <c r="D28" s="94">
        <v>0.063</v>
      </c>
      <c r="E28" s="94">
        <v>0.052</v>
      </c>
      <c r="F28" s="101"/>
      <c r="G28" s="95">
        <v>0.063</v>
      </c>
    </row>
    <row r="29" ht="15.15" spans="1:7">
      <c r="A29" s="96" t="s">
        <v>243</v>
      </c>
      <c r="B29" s="97" t="s">
        <v>2434</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2293</v>
      </c>
      <c r="C35" s="94">
        <v>0.083</v>
      </c>
      <c r="D35" s="94">
        <v>0.097</v>
      </c>
      <c r="E35" s="94">
        <v>0.061</v>
      </c>
      <c r="F35" s="94">
        <v>0.1</v>
      </c>
      <c r="G35" s="95">
        <v>0.099</v>
      </c>
    </row>
    <row r="36" spans="1:7">
      <c r="A36" s="104" t="s">
        <v>253</v>
      </c>
      <c r="B36" s="93" t="s">
        <v>2304</v>
      </c>
      <c r="C36" s="94">
        <v>0.097</v>
      </c>
      <c r="D36" s="94">
        <v>0.097</v>
      </c>
      <c r="E36" s="94">
        <v>0.078</v>
      </c>
      <c r="F36" s="94">
        <v>0.1</v>
      </c>
      <c r="G36" s="95">
        <v>0.099</v>
      </c>
    </row>
    <row r="37" spans="1:7">
      <c r="A37" s="104" t="s">
        <v>253</v>
      </c>
      <c r="B37" s="93" t="s">
        <v>2315</v>
      </c>
      <c r="C37" s="94">
        <v>0.097</v>
      </c>
      <c r="D37" s="94">
        <v>0.095</v>
      </c>
      <c r="E37" s="94">
        <v>0.078</v>
      </c>
      <c r="F37" s="94">
        <v>0.1</v>
      </c>
      <c r="G37" s="95">
        <v>0.097</v>
      </c>
    </row>
    <row r="38" spans="1:7">
      <c r="A38" s="104" t="s">
        <v>253</v>
      </c>
      <c r="B38" s="93" t="s">
        <v>2325</v>
      </c>
      <c r="C38" s="94">
        <v>0.097</v>
      </c>
      <c r="D38" s="94">
        <v>0.077</v>
      </c>
      <c r="E38" s="94">
        <v>0.07</v>
      </c>
      <c r="F38" s="94">
        <v>0.1</v>
      </c>
      <c r="G38" s="95">
        <v>0.077</v>
      </c>
    </row>
    <row r="39" spans="1:7">
      <c r="A39" s="104" t="s">
        <v>253</v>
      </c>
      <c r="B39" s="93" t="s">
        <v>2335</v>
      </c>
      <c r="C39" s="94">
        <v>0.095</v>
      </c>
      <c r="D39" s="94">
        <v>0.077</v>
      </c>
      <c r="E39" s="94">
        <v>0.066</v>
      </c>
      <c r="F39" s="94">
        <v>0.1</v>
      </c>
      <c r="G39" s="95">
        <v>0.086</v>
      </c>
    </row>
    <row r="40" spans="1:7">
      <c r="A40" s="104" t="s">
        <v>253</v>
      </c>
      <c r="B40" s="93" t="s">
        <v>2345</v>
      </c>
      <c r="C40" s="94">
        <v>0.077</v>
      </c>
      <c r="D40" s="94">
        <v>0.078</v>
      </c>
      <c r="E40" s="94">
        <v>0.082</v>
      </c>
      <c r="F40" s="105"/>
      <c r="G40" s="95">
        <v>0.078</v>
      </c>
    </row>
    <row r="41" spans="1:7">
      <c r="A41" s="104" t="s">
        <v>253</v>
      </c>
      <c r="B41" s="93" t="s">
        <v>2355</v>
      </c>
      <c r="C41" s="94">
        <v>0.078</v>
      </c>
      <c r="D41" s="94">
        <v>0.078</v>
      </c>
      <c r="E41" s="94">
        <v>0.082</v>
      </c>
      <c r="F41" s="105"/>
      <c r="G41" s="95">
        <v>0.086</v>
      </c>
    </row>
    <row r="42" spans="1:7">
      <c r="A42" s="104" t="s">
        <v>253</v>
      </c>
      <c r="B42" s="93" t="s">
        <v>2365</v>
      </c>
      <c r="C42" s="94">
        <v>0.078</v>
      </c>
      <c r="D42" s="94">
        <v>0.096</v>
      </c>
      <c r="E42" s="94">
        <v>0.072</v>
      </c>
      <c r="F42" s="105"/>
      <c r="G42" s="95">
        <v>0.098</v>
      </c>
    </row>
    <row r="43" spans="1:7">
      <c r="A43" s="104" t="s">
        <v>253</v>
      </c>
      <c r="B43" s="93" t="s">
        <v>2375</v>
      </c>
      <c r="C43" s="94">
        <v>0.078</v>
      </c>
      <c r="D43" s="94">
        <v>0.099</v>
      </c>
      <c r="E43" s="94">
        <v>0.096</v>
      </c>
      <c r="F43" s="105"/>
      <c r="G43" s="95">
        <v>0.1</v>
      </c>
    </row>
    <row r="44" spans="1:7">
      <c r="A44" s="104" t="s">
        <v>253</v>
      </c>
      <c r="B44" s="93" t="s">
        <v>2385</v>
      </c>
      <c r="C44" s="94">
        <v>0.096</v>
      </c>
      <c r="D44" s="94">
        <v>0.1</v>
      </c>
      <c r="E44" s="94">
        <v>0.098</v>
      </c>
      <c r="F44" s="105"/>
      <c r="G44" s="95">
        <v>0.1</v>
      </c>
    </row>
    <row r="45" spans="1:7">
      <c r="A45" s="104" t="s">
        <v>253</v>
      </c>
      <c r="B45" s="93" t="s">
        <v>2395</v>
      </c>
      <c r="C45" s="94">
        <v>0.099</v>
      </c>
      <c r="D45" s="94">
        <v>0.098</v>
      </c>
      <c r="E45" s="94">
        <v>0.095</v>
      </c>
      <c r="F45" s="105"/>
      <c r="G45" s="95">
        <v>0.098</v>
      </c>
    </row>
    <row r="46" spans="1:7">
      <c r="A46" s="104" t="s">
        <v>253</v>
      </c>
      <c r="B46" s="93" t="s">
        <v>2405</v>
      </c>
      <c r="C46" s="94">
        <v>0.1</v>
      </c>
      <c r="D46" s="94">
        <v>0.099</v>
      </c>
      <c r="E46" s="94">
        <v>0.096</v>
      </c>
      <c r="F46" s="105"/>
      <c r="G46" s="95">
        <v>0.1</v>
      </c>
    </row>
    <row r="47" spans="1:7">
      <c r="A47" s="104" t="s">
        <v>253</v>
      </c>
      <c r="B47" s="93" t="s">
        <v>2415</v>
      </c>
      <c r="C47" s="94">
        <v>0.098</v>
      </c>
      <c r="D47" s="94">
        <v>0.087</v>
      </c>
      <c r="E47" s="94">
        <v>0.059</v>
      </c>
      <c r="F47" s="105"/>
      <c r="G47" s="95">
        <v>0.096</v>
      </c>
    </row>
    <row r="48" spans="1:7">
      <c r="A48" s="104" t="s">
        <v>253</v>
      </c>
      <c r="B48" s="93" t="s">
        <v>2425</v>
      </c>
      <c r="C48" s="94">
        <v>0.099</v>
      </c>
      <c r="D48" s="94">
        <v>0.098</v>
      </c>
      <c r="E48" s="94">
        <v>0.095</v>
      </c>
      <c r="F48" s="105"/>
      <c r="G48" s="95">
        <v>0.098</v>
      </c>
    </row>
    <row r="49" spans="1:7">
      <c r="A49" s="104" t="s">
        <v>253</v>
      </c>
      <c r="B49" s="93" t="s">
        <v>2435</v>
      </c>
      <c r="C49" s="94">
        <v>0.088</v>
      </c>
      <c r="D49" s="94">
        <v>0.099</v>
      </c>
      <c r="E49" s="94">
        <v>0.07</v>
      </c>
      <c r="F49" s="105"/>
      <c r="G49" s="95">
        <v>0.1</v>
      </c>
    </row>
    <row r="50" spans="1:7">
      <c r="A50" s="104" t="s">
        <v>253</v>
      </c>
      <c r="B50" s="93" t="s">
        <v>2444</v>
      </c>
      <c r="C50" s="94">
        <v>0.098</v>
      </c>
      <c r="D50" s="94">
        <v>0.073</v>
      </c>
      <c r="E50" s="94">
        <v>0.071</v>
      </c>
      <c r="F50" s="105"/>
      <c r="G50" s="95">
        <v>0.073</v>
      </c>
    </row>
    <row r="51" spans="1:7">
      <c r="A51" s="104" t="s">
        <v>253</v>
      </c>
      <c r="B51" s="93" t="s">
        <v>2452</v>
      </c>
      <c r="C51" s="94">
        <v>0.099</v>
      </c>
      <c r="D51" s="94">
        <v>0.085</v>
      </c>
      <c r="E51" s="94">
        <v>0.063</v>
      </c>
      <c r="F51" s="105"/>
      <c r="G51" s="95">
        <v>0.096</v>
      </c>
    </row>
    <row r="52" spans="1:7">
      <c r="A52" s="104" t="s">
        <v>253</v>
      </c>
      <c r="B52" s="93" t="s">
        <v>2460</v>
      </c>
      <c r="C52" s="94">
        <v>0.074</v>
      </c>
      <c r="D52" s="94">
        <v>0.096</v>
      </c>
      <c r="E52" s="94">
        <v>0.05</v>
      </c>
      <c r="F52" s="105"/>
      <c r="G52" s="95">
        <v>0.098</v>
      </c>
    </row>
    <row r="53" spans="1:7">
      <c r="A53" s="104" t="s">
        <v>253</v>
      </c>
      <c r="B53" s="93" t="s">
        <v>2468</v>
      </c>
      <c r="C53" s="94">
        <v>0.086</v>
      </c>
      <c r="D53" s="105"/>
      <c r="E53" s="94">
        <v>0.092</v>
      </c>
      <c r="F53" s="105"/>
      <c r="G53" s="106"/>
    </row>
    <row r="54" ht="15.15" spans="1:7">
      <c r="A54" s="107" t="s">
        <v>253</v>
      </c>
      <c r="B54" s="97" t="s">
        <v>2476</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2294</v>
      </c>
      <c r="C60" s="94">
        <v>0.1</v>
      </c>
      <c r="D60" s="94">
        <v>0.097</v>
      </c>
      <c r="E60" s="94">
        <v>0.1</v>
      </c>
      <c r="F60" s="94">
        <v>0.1</v>
      </c>
      <c r="G60" s="95">
        <v>0.097</v>
      </c>
    </row>
    <row r="61" spans="1:7">
      <c r="A61" s="104" t="s">
        <v>261</v>
      </c>
      <c r="B61" s="93" t="s">
        <v>2305</v>
      </c>
      <c r="C61" s="94">
        <v>0.097</v>
      </c>
      <c r="D61" s="94">
        <v>0.1</v>
      </c>
      <c r="E61" s="94">
        <v>0.093</v>
      </c>
      <c r="F61" s="94">
        <v>0.1</v>
      </c>
      <c r="G61" s="95">
        <v>0.1</v>
      </c>
    </row>
    <row r="62" spans="1:7">
      <c r="A62" s="104" t="s">
        <v>261</v>
      </c>
      <c r="B62" s="93" t="s">
        <v>2316</v>
      </c>
      <c r="C62" s="94">
        <v>0.1</v>
      </c>
      <c r="D62" s="94">
        <v>0.097</v>
      </c>
      <c r="E62" s="94">
        <v>0.089</v>
      </c>
      <c r="F62" s="94">
        <v>0.1</v>
      </c>
      <c r="G62" s="95">
        <v>0.098</v>
      </c>
    </row>
    <row r="63" spans="1:7">
      <c r="A63" s="104" t="s">
        <v>261</v>
      </c>
      <c r="B63" s="93" t="s">
        <v>2326</v>
      </c>
      <c r="C63" s="94">
        <v>0.097</v>
      </c>
      <c r="D63" s="94">
        <v>0.097</v>
      </c>
      <c r="E63" s="94">
        <v>0.099</v>
      </c>
      <c r="F63" s="94">
        <v>0.1</v>
      </c>
      <c r="G63" s="95">
        <v>0.097</v>
      </c>
    </row>
    <row r="64" spans="1:7">
      <c r="A64" s="104" t="s">
        <v>261</v>
      </c>
      <c r="B64" s="93" t="s">
        <v>2336</v>
      </c>
      <c r="C64" s="94">
        <v>0.097</v>
      </c>
      <c r="D64" s="94">
        <v>0.074</v>
      </c>
      <c r="E64" s="94">
        <v>0.078</v>
      </c>
      <c r="F64" s="94">
        <v>0.1</v>
      </c>
      <c r="G64" s="95">
        <v>0.089</v>
      </c>
    </row>
    <row r="65" spans="1:7">
      <c r="A65" s="104" t="s">
        <v>261</v>
      </c>
      <c r="B65" s="93" t="s">
        <v>2346</v>
      </c>
      <c r="C65" s="94">
        <v>0.073</v>
      </c>
      <c r="D65" s="94">
        <v>0.098</v>
      </c>
      <c r="E65" s="94">
        <v>0.095</v>
      </c>
      <c r="F65" s="94">
        <v>0.1</v>
      </c>
      <c r="G65" s="95">
        <v>0.099</v>
      </c>
    </row>
    <row r="66" spans="1:7">
      <c r="A66" s="104" t="s">
        <v>261</v>
      </c>
      <c r="B66" s="93" t="s">
        <v>2356</v>
      </c>
      <c r="C66" s="94">
        <v>0.098</v>
      </c>
      <c r="D66" s="94">
        <v>0.095</v>
      </c>
      <c r="E66" s="94">
        <v>0.05</v>
      </c>
      <c r="F66" s="94">
        <v>0.1</v>
      </c>
      <c r="G66" s="95">
        <v>0.097</v>
      </c>
    </row>
    <row r="67" spans="1:7">
      <c r="A67" s="104" t="s">
        <v>261</v>
      </c>
      <c r="B67" s="93" t="s">
        <v>2366</v>
      </c>
      <c r="C67" s="94">
        <v>0.095</v>
      </c>
      <c r="D67" s="94">
        <v>0.097</v>
      </c>
      <c r="E67" s="94">
        <v>0.097</v>
      </c>
      <c r="F67" s="94">
        <v>0.1</v>
      </c>
      <c r="G67" s="95">
        <v>0.099</v>
      </c>
    </row>
    <row r="68" spans="1:7">
      <c r="A68" s="104" t="s">
        <v>261</v>
      </c>
      <c r="B68" s="93" t="s">
        <v>2376</v>
      </c>
      <c r="C68" s="94">
        <v>0.097</v>
      </c>
      <c r="D68" s="94">
        <v>0.068</v>
      </c>
      <c r="E68" s="94">
        <v>0.066</v>
      </c>
      <c r="F68" s="94">
        <v>0.1</v>
      </c>
      <c r="G68" s="95">
        <v>0.084</v>
      </c>
    </row>
    <row r="69" spans="1:7">
      <c r="A69" s="104" t="s">
        <v>261</v>
      </c>
      <c r="B69" s="93" t="s">
        <v>2386</v>
      </c>
      <c r="C69" s="94">
        <v>0.068</v>
      </c>
      <c r="D69" s="94">
        <v>0.098</v>
      </c>
      <c r="E69" s="94">
        <v>0.095</v>
      </c>
      <c r="F69" s="94">
        <v>0.1</v>
      </c>
      <c r="G69" s="95">
        <v>0.1</v>
      </c>
    </row>
    <row r="70" spans="1:7">
      <c r="A70" s="104" t="s">
        <v>261</v>
      </c>
      <c r="B70" s="93" t="s">
        <v>2396</v>
      </c>
      <c r="C70" s="94">
        <v>0.098</v>
      </c>
      <c r="D70" s="94">
        <v>0.089</v>
      </c>
      <c r="E70" s="94">
        <v>0.059</v>
      </c>
      <c r="F70" s="94">
        <v>0.1</v>
      </c>
      <c r="G70" s="95">
        <v>0.096</v>
      </c>
    </row>
    <row r="71" spans="1:7">
      <c r="A71" s="104" t="s">
        <v>261</v>
      </c>
      <c r="B71" s="93" t="s">
        <v>2406</v>
      </c>
      <c r="C71" s="94">
        <v>0.089</v>
      </c>
      <c r="D71" s="94">
        <v>0.099</v>
      </c>
      <c r="E71" s="94">
        <v>0.096</v>
      </c>
      <c r="F71" s="94">
        <v>0.1</v>
      </c>
      <c r="G71" s="95">
        <v>0.1</v>
      </c>
    </row>
    <row r="72" spans="1:7">
      <c r="A72" s="104" t="s">
        <v>261</v>
      </c>
      <c r="B72" s="93" t="s">
        <v>2416</v>
      </c>
      <c r="C72" s="94">
        <v>0.099</v>
      </c>
      <c r="D72" s="94">
        <v>0.1</v>
      </c>
      <c r="E72" s="94">
        <v>0.07</v>
      </c>
      <c r="F72" s="105"/>
      <c r="G72" s="95">
        <v>0.1</v>
      </c>
    </row>
    <row r="73" spans="1:7">
      <c r="A73" s="104" t="s">
        <v>261</v>
      </c>
      <c r="B73" s="93" t="s">
        <v>2426</v>
      </c>
      <c r="C73" s="94">
        <v>0.1</v>
      </c>
      <c r="D73" s="94">
        <v>0.1</v>
      </c>
      <c r="E73" s="94">
        <v>0.096</v>
      </c>
      <c r="F73" s="105"/>
      <c r="G73" s="95">
        <v>0.1</v>
      </c>
    </row>
    <row r="74" spans="1:7">
      <c r="A74" s="104" t="s">
        <v>261</v>
      </c>
      <c r="B74" s="93" t="s">
        <v>2436</v>
      </c>
      <c r="C74" s="94">
        <v>0.1</v>
      </c>
      <c r="D74" s="94">
        <v>0.1</v>
      </c>
      <c r="E74" s="94">
        <v>0.098</v>
      </c>
      <c r="F74" s="105"/>
      <c r="G74" s="95">
        <v>0.1</v>
      </c>
    </row>
    <row r="75" spans="1:7">
      <c r="A75" s="104" t="s">
        <v>261</v>
      </c>
      <c r="B75" s="93" t="s">
        <v>2445</v>
      </c>
      <c r="C75" s="94">
        <v>0.1</v>
      </c>
      <c r="D75" s="94">
        <v>0.099</v>
      </c>
      <c r="E75" s="94">
        <v>0.098</v>
      </c>
      <c r="F75" s="105"/>
      <c r="G75" s="95">
        <v>0.1</v>
      </c>
    </row>
    <row r="76" spans="1:7">
      <c r="A76" s="104" t="s">
        <v>261</v>
      </c>
      <c r="B76" s="93" t="s">
        <v>2453</v>
      </c>
      <c r="C76" s="94">
        <v>0.099</v>
      </c>
      <c r="D76" s="94">
        <v>0.1</v>
      </c>
      <c r="E76" s="94">
        <v>0.097</v>
      </c>
      <c r="F76" s="105"/>
      <c r="G76" s="95">
        <v>0.1</v>
      </c>
    </row>
    <row r="77" spans="1:7">
      <c r="A77" s="104" t="s">
        <v>261</v>
      </c>
      <c r="B77" s="93" t="s">
        <v>2461</v>
      </c>
      <c r="C77" s="94">
        <v>0.1</v>
      </c>
      <c r="D77" s="94">
        <v>0.1</v>
      </c>
      <c r="E77" s="94">
        <v>0.096</v>
      </c>
      <c r="F77" s="105"/>
      <c r="G77" s="95">
        <v>0.1</v>
      </c>
    </row>
    <row r="78" spans="1:7">
      <c r="A78" s="104" t="s">
        <v>261</v>
      </c>
      <c r="B78" s="93" t="s">
        <v>2469</v>
      </c>
      <c r="C78" s="94">
        <v>0.1</v>
      </c>
      <c r="D78" s="94">
        <v>0.085</v>
      </c>
      <c r="E78" s="94">
        <v>0.096</v>
      </c>
      <c r="F78" s="105"/>
      <c r="G78" s="95">
        <v>0.096</v>
      </c>
    </row>
    <row r="79" spans="1:7">
      <c r="A79" s="104" t="s">
        <v>261</v>
      </c>
      <c r="B79" s="93" t="s">
        <v>2477</v>
      </c>
      <c r="C79" s="94">
        <v>0.05</v>
      </c>
      <c r="D79" s="94">
        <v>0.096</v>
      </c>
      <c r="E79" s="94">
        <v>0.095</v>
      </c>
      <c r="F79" s="105"/>
      <c r="G79" s="95">
        <v>0.098</v>
      </c>
    </row>
    <row r="80" spans="1:7">
      <c r="A80" s="104" t="s">
        <v>261</v>
      </c>
      <c r="B80" s="93" t="s">
        <v>2484</v>
      </c>
      <c r="C80" s="94">
        <v>0.086</v>
      </c>
      <c r="D80" s="110"/>
      <c r="E80" s="94">
        <v>0.1</v>
      </c>
      <c r="F80" s="105"/>
      <c r="G80" s="106"/>
    </row>
    <row r="81" spans="1:7">
      <c r="A81" s="104" t="s">
        <v>261</v>
      </c>
      <c r="B81" s="93" t="s">
        <v>2491</v>
      </c>
      <c r="C81" s="94">
        <v>0.096</v>
      </c>
      <c r="D81" s="105"/>
      <c r="E81" s="94">
        <v>0.098</v>
      </c>
      <c r="F81" s="105"/>
      <c r="G81" s="106"/>
    </row>
    <row r="82" spans="1:7">
      <c r="A82" s="104" t="s">
        <v>261</v>
      </c>
      <c r="B82" s="93" t="s">
        <v>2498</v>
      </c>
      <c r="C82" s="110"/>
      <c r="D82" s="105"/>
      <c r="E82" s="94">
        <v>0.077</v>
      </c>
      <c r="F82" s="105"/>
      <c r="G82" s="106"/>
    </row>
    <row r="83" spans="1:7">
      <c r="A83" s="104" t="s">
        <v>261</v>
      </c>
      <c r="B83" s="93" t="s">
        <v>2505</v>
      </c>
      <c r="C83" s="105"/>
      <c r="D83" s="105"/>
      <c r="E83" s="105"/>
      <c r="F83" s="94">
        <v>0.1</v>
      </c>
      <c r="G83" s="111"/>
    </row>
    <row r="84" spans="1:7">
      <c r="A84" s="104" t="s">
        <v>261</v>
      </c>
      <c r="B84" s="93" t="s">
        <v>2512</v>
      </c>
      <c r="C84" s="105"/>
      <c r="D84" s="105"/>
      <c r="E84" s="105"/>
      <c r="F84" s="94">
        <v>0.1</v>
      </c>
      <c r="G84" s="111"/>
    </row>
    <row r="85" spans="1:7">
      <c r="A85" s="104" t="s">
        <v>261</v>
      </c>
      <c r="B85" s="93" t="s">
        <v>2519</v>
      </c>
      <c r="C85" s="105"/>
      <c r="D85" s="105"/>
      <c r="E85" s="105"/>
      <c r="F85" s="94">
        <v>0.1</v>
      </c>
      <c r="G85" s="111"/>
    </row>
    <row r="86" ht="15.15" spans="1:7">
      <c r="A86" s="107" t="s">
        <v>261</v>
      </c>
      <c r="B86" s="97" t="s">
        <v>2526</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2295</v>
      </c>
      <c r="C92" s="94">
        <v>0.1</v>
      </c>
      <c r="D92" s="94">
        <v>0.1</v>
      </c>
      <c r="E92" s="94">
        <v>0.092</v>
      </c>
      <c r="F92" s="94">
        <v>0.1</v>
      </c>
      <c r="G92" s="95">
        <v>0.1</v>
      </c>
    </row>
    <row r="93" spans="1:7">
      <c r="A93" s="104" t="s">
        <v>269</v>
      </c>
      <c r="B93" s="93" t="s">
        <v>2306</v>
      </c>
      <c r="C93" s="94">
        <v>0.098</v>
      </c>
      <c r="D93" s="94">
        <v>0.098</v>
      </c>
      <c r="E93" s="94">
        <v>0.096</v>
      </c>
      <c r="F93" s="94">
        <v>0.1</v>
      </c>
      <c r="G93" s="95">
        <v>0.099</v>
      </c>
    </row>
    <row r="94" spans="1:7">
      <c r="A94" s="104" t="s">
        <v>269</v>
      </c>
      <c r="B94" s="93" t="s">
        <v>2317</v>
      </c>
      <c r="C94" s="94">
        <v>0.088</v>
      </c>
      <c r="D94" s="94">
        <v>0.088</v>
      </c>
      <c r="E94" s="94">
        <v>0.096</v>
      </c>
      <c r="F94" s="94">
        <v>0.1</v>
      </c>
      <c r="G94" s="95">
        <v>0.088</v>
      </c>
    </row>
    <row r="95" spans="1:7">
      <c r="A95" s="104" t="s">
        <v>269</v>
      </c>
      <c r="B95" s="93" t="s">
        <v>2327</v>
      </c>
      <c r="C95" s="94">
        <v>0.096</v>
      </c>
      <c r="D95" s="94">
        <v>0.096</v>
      </c>
      <c r="E95" s="94">
        <v>0.1</v>
      </c>
      <c r="F95" s="94">
        <v>0.1</v>
      </c>
      <c r="G95" s="95">
        <v>0.098</v>
      </c>
    </row>
    <row r="96" spans="1:7">
      <c r="A96" s="104" t="s">
        <v>269</v>
      </c>
      <c r="B96" s="93" t="s">
        <v>2337</v>
      </c>
      <c r="C96" s="94">
        <v>0.097</v>
      </c>
      <c r="D96" s="94">
        <v>0.097</v>
      </c>
      <c r="E96" s="94">
        <v>0.1</v>
      </c>
      <c r="F96" s="94">
        <v>0.1</v>
      </c>
      <c r="G96" s="95">
        <v>0.098</v>
      </c>
    </row>
    <row r="97" spans="1:7">
      <c r="A97" s="104" t="s">
        <v>269</v>
      </c>
      <c r="B97" s="93" t="s">
        <v>2347</v>
      </c>
      <c r="C97" s="94">
        <v>0.096</v>
      </c>
      <c r="D97" s="94">
        <v>0.096</v>
      </c>
      <c r="E97" s="94">
        <v>0.099</v>
      </c>
      <c r="F97" s="94">
        <v>0.1</v>
      </c>
      <c r="G97" s="95">
        <v>0.098</v>
      </c>
    </row>
    <row r="98" spans="1:7">
      <c r="A98" s="104" t="s">
        <v>269</v>
      </c>
      <c r="B98" s="93" t="s">
        <v>2357</v>
      </c>
      <c r="C98" s="94">
        <v>0.098</v>
      </c>
      <c r="D98" s="94">
        <v>0.098</v>
      </c>
      <c r="E98" s="94">
        <v>0.1</v>
      </c>
      <c r="F98" s="94">
        <v>0.1</v>
      </c>
      <c r="G98" s="95">
        <v>0.099</v>
      </c>
    </row>
    <row r="99" spans="1:7">
      <c r="A99" s="104" t="s">
        <v>269</v>
      </c>
      <c r="B99" s="93" t="s">
        <v>2367</v>
      </c>
      <c r="C99" s="94">
        <v>0.096</v>
      </c>
      <c r="D99" s="94">
        <v>0.096</v>
      </c>
      <c r="E99" s="94">
        <v>0.1</v>
      </c>
      <c r="F99" s="94">
        <v>0.1</v>
      </c>
      <c r="G99" s="95">
        <v>0.097</v>
      </c>
    </row>
    <row r="100" spans="1:7">
      <c r="A100" s="104" t="s">
        <v>269</v>
      </c>
      <c r="B100" s="93" t="s">
        <v>2377</v>
      </c>
      <c r="C100" s="94">
        <v>0.1</v>
      </c>
      <c r="D100" s="94">
        <v>0.1</v>
      </c>
      <c r="E100" s="94">
        <v>0.097</v>
      </c>
      <c r="F100" s="94">
        <v>0.098</v>
      </c>
      <c r="G100" s="95">
        <v>0.1</v>
      </c>
    </row>
    <row r="101" spans="1:7">
      <c r="A101" s="104" t="s">
        <v>269</v>
      </c>
      <c r="B101" s="93" t="s">
        <v>2387</v>
      </c>
      <c r="C101" s="94">
        <v>0.1</v>
      </c>
      <c r="D101" s="94">
        <v>0.1</v>
      </c>
      <c r="E101" s="94">
        <v>0.095</v>
      </c>
      <c r="F101" s="94">
        <v>0.1</v>
      </c>
      <c r="G101" s="95">
        <v>0.1</v>
      </c>
    </row>
    <row r="102" spans="1:7">
      <c r="A102" s="104" t="s">
        <v>269</v>
      </c>
      <c r="B102" s="93" t="s">
        <v>2397</v>
      </c>
      <c r="C102" s="94">
        <v>0.1</v>
      </c>
      <c r="D102" s="94">
        <v>0.1</v>
      </c>
      <c r="E102" s="94">
        <v>0.099</v>
      </c>
      <c r="F102" s="94">
        <v>0.097</v>
      </c>
      <c r="G102" s="95">
        <v>0.1</v>
      </c>
    </row>
    <row r="103" spans="1:7">
      <c r="A103" s="104" t="s">
        <v>269</v>
      </c>
      <c r="B103" s="93" t="s">
        <v>2407</v>
      </c>
      <c r="C103" s="94">
        <v>0.1</v>
      </c>
      <c r="D103" s="94">
        <v>0.1</v>
      </c>
      <c r="E103" s="94">
        <v>0.098</v>
      </c>
      <c r="F103" s="94">
        <v>0.1</v>
      </c>
      <c r="G103" s="95">
        <v>0.1</v>
      </c>
    </row>
    <row r="104" spans="1:7">
      <c r="A104" s="104" t="s">
        <v>269</v>
      </c>
      <c r="B104" s="93" t="s">
        <v>2417</v>
      </c>
      <c r="C104" s="94">
        <v>0.1</v>
      </c>
      <c r="D104" s="94">
        <v>0.1</v>
      </c>
      <c r="E104" s="94">
        <v>0.098</v>
      </c>
      <c r="F104" s="94">
        <v>0.1</v>
      </c>
      <c r="G104" s="95">
        <v>0.1</v>
      </c>
    </row>
    <row r="105" spans="1:7">
      <c r="A105" s="104" t="s">
        <v>269</v>
      </c>
      <c r="B105" s="93" t="s">
        <v>2427</v>
      </c>
      <c r="C105" s="94">
        <v>0.098</v>
      </c>
      <c r="D105" s="94">
        <v>0.098</v>
      </c>
      <c r="E105" s="94">
        <v>0.098</v>
      </c>
      <c r="F105" s="94">
        <v>0.1</v>
      </c>
      <c r="G105" s="95">
        <v>0.099</v>
      </c>
    </row>
    <row r="106" spans="1:7">
      <c r="A106" s="104" t="s">
        <v>269</v>
      </c>
      <c r="B106" s="93" t="s">
        <v>2437</v>
      </c>
      <c r="C106" s="94">
        <v>0.097</v>
      </c>
      <c r="D106" s="94">
        <v>0.097</v>
      </c>
      <c r="E106" s="94">
        <v>0.097</v>
      </c>
      <c r="F106" s="94">
        <v>0.1</v>
      </c>
      <c r="G106" s="95">
        <v>0.099</v>
      </c>
    </row>
    <row r="107" spans="1:7">
      <c r="A107" s="104" t="s">
        <v>269</v>
      </c>
      <c r="B107" s="93" t="s">
        <v>2446</v>
      </c>
      <c r="C107" s="94">
        <v>0.1</v>
      </c>
      <c r="D107" s="94">
        <v>0.1</v>
      </c>
      <c r="E107" s="94">
        <v>0.086</v>
      </c>
      <c r="F107" s="94">
        <v>0.09</v>
      </c>
      <c r="G107" s="95">
        <v>0.1</v>
      </c>
    </row>
    <row r="108" spans="1:7">
      <c r="A108" s="104" t="s">
        <v>269</v>
      </c>
      <c r="B108" s="93" t="s">
        <v>2454</v>
      </c>
      <c r="C108" s="94">
        <v>0.1</v>
      </c>
      <c r="D108" s="94">
        <v>0.1</v>
      </c>
      <c r="E108" s="94">
        <v>0.096</v>
      </c>
      <c r="F108" s="105"/>
      <c r="G108" s="95">
        <v>0.1</v>
      </c>
    </row>
    <row r="109" spans="1:7">
      <c r="A109" s="104" t="s">
        <v>269</v>
      </c>
      <c r="B109" s="93" t="s">
        <v>2462</v>
      </c>
      <c r="C109" s="94">
        <v>0.1</v>
      </c>
      <c r="D109" s="94">
        <v>0.1</v>
      </c>
      <c r="E109" s="94">
        <v>0.1</v>
      </c>
      <c r="F109" s="105"/>
      <c r="G109" s="95">
        <v>0.1</v>
      </c>
    </row>
    <row r="110" spans="1:7">
      <c r="A110" s="104" t="s">
        <v>269</v>
      </c>
      <c r="B110" s="93" t="s">
        <v>2470</v>
      </c>
      <c r="C110" s="94">
        <v>0.1</v>
      </c>
      <c r="D110" s="94">
        <v>0.1</v>
      </c>
      <c r="E110" s="94">
        <v>0.1</v>
      </c>
      <c r="F110" s="105"/>
      <c r="G110" s="95">
        <v>0.1</v>
      </c>
    </row>
    <row r="111" spans="1:7">
      <c r="A111" s="104" t="s">
        <v>269</v>
      </c>
      <c r="B111" s="93" t="s">
        <v>2478</v>
      </c>
      <c r="C111" s="94">
        <v>0.1</v>
      </c>
      <c r="D111" s="94">
        <v>0.1</v>
      </c>
      <c r="E111" s="94">
        <v>0.095</v>
      </c>
      <c r="F111" s="105"/>
      <c r="G111" s="95">
        <v>0.1</v>
      </c>
    </row>
    <row r="112" spans="1:7">
      <c r="A112" s="104" t="s">
        <v>269</v>
      </c>
      <c r="B112" s="93" t="s">
        <v>2485</v>
      </c>
      <c r="C112" s="94">
        <v>0.097</v>
      </c>
      <c r="D112" s="94">
        <v>0.097</v>
      </c>
      <c r="E112" s="94">
        <v>0.05</v>
      </c>
      <c r="F112" s="105"/>
      <c r="G112" s="95">
        <v>0.098</v>
      </c>
    </row>
    <row r="113" spans="1:7">
      <c r="A113" s="104" t="s">
        <v>269</v>
      </c>
      <c r="B113" s="93" t="s">
        <v>2492</v>
      </c>
      <c r="C113" s="94">
        <v>0.1</v>
      </c>
      <c r="D113" s="94">
        <v>0.1</v>
      </c>
      <c r="E113" s="105"/>
      <c r="F113" s="105"/>
      <c r="G113" s="95">
        <v>0.1</v>
      </c>
    </row>
    <row r="114" spans="1:7">
      <c r="A114" s="104" t="s">
        <v>269</v>
      </c>
      <c r="B114" s="93" t="s">
        <v>2499</v>
      </c>
      <c r="C114" s="94">
        <v>0.097</v>
      </c>
      <c r="D114" s="94">
        <v>0.097</v>
      </c>
      <c r="E114" s="105"/>
      <c r="F114" s="105"/>
      <c r="G114" s="95">
        <v>0.099</v>
      </c>
    </row>
    <row r="115" spans="1:7">
      <c r="A115" s="104" t="s">
        <v>269</v>
      </c>
      <c r="B115" s="93" t="s">
        <v>2506</v>
      </c>
      <c r="C115" s="94">
        <v>0.1</v>
      </c>
      <c r="D115" s="94">
        <v>0.1</v>
      </c>
      <c r="E115" s="105"/>
      <c r="F115" s="105"/>
      <c r="G115" s="95">
        <v>0.1</v>
      </c>
    </row>
    <row r="116" spans="1:7">
      <c r="A116" s="104" t="s">
        <v>269</v>
      </c>
      <c r="B116" s="93" t="s">
        <v>2513</v>
      </c>
      <c r="C116" s="94">
        <v>0.1</v>
      </c>
      <c r="D116" s="94">
        <v>0.1</v>
      </c>
      <c r="E116" s="105"/>
      <c r="F116" s="105"/>
      <c r="G116" s="95">
        <v>0.1</v>
      </c>
    </row>
    <row r="117" spans="1:7">
      <c r="A117" s="104" t="s">
        <v>269</v>
      </c>
      <c r="B117" s="93" t="s">
        <v>2520</v>
      </c>
      <c r="C117" s="94">
        <v>0.097</v>
      </c>
      <c r="D117" s="94">
        <v>0.097</v>
      </c>
      <c r="E117" s="105"/>
      <c r="F117" s="105"/>
      <c r="G117" s="95">
        <v>0.097</v>
      </c>
    </row>
    <row r="118" spans="1:7">
      <c r="A118" s="104" t="s">
        <v>269</v>
      </c>
      <c r="B118" s="93" t="s">
        <v>2527</v>
      </c>
      <c r="C118" s="94">
        <v>0.1</v>
      </c>
      <c r="D118" s="94">
        <v>0.1</v>
      </c>
      <c r="E118" s="105"/>
      <c r="F118" s="105"/>
      <c r="G118" s="95">
        <v>0.1</v>
      </c>
    </row>
    <row r="119" spans="1:7">
      <c r="A119" s="104" t="s">
        <v>269</v>
      </c>
      <c r="B119" s="93" t="s">
        <v>2532</v>
      </c>
      <c r="C119" s="94">
        <v>0.051</v>
      </c>
      <c r="D119" s="94">
        <v>0.052</v>
      </c>
      <c r="E119" s="105"/>
      <c r="F119" s="110"/>
      <c r="G119" s="95">
        <v>0.06</v>
      </c>
    </row>
    <row r="120" spans="1:7">
      <c r="A120" s="104" t="s">
        <v>269</v>
      </c>
      <c r="B120" s="93" t="s">
        <v>2537</v>
      </c>
      <c r="C120" s="105"/>
      <c r="D120" s="105"/>
      <c r="E120" s="105"/>
      <c r="F120" s="94">
        <v>0.1</v>
      </c>
      <c r="G120" s="111"/>
    </row>
    <row r="121" spans="1:7">
      <c r="A121" s="104" t="s">
        <v>269</v>
      </c>
      <c r="B121" s="93" t="s">
        <v>2542</v>
      </c>
      <c r="C121" s="105"/>
      <c r="D121" s="105"/>
      <c r="E121" s="105"/>
      <c r="F121" s="94">
        <v>0.1</v>
      </c>
      <c r="G121" s="111"/>
    </row>
    <row r="122" spans="1:7">
      <c r="A122" s="104" t="s">
        <v>269</v>
      </c>
      <c r="B122" s="93" t="s">
        <v>2547</v>
      </c>
      <c r="C122" s="94">
        <v>0.1</v>
      </c>
      <c r="D122" s="94">
        <v>0.1</v>
      </c>
      <c r="E122" s="94">
        <v>0.098</v>
      </c>
      <c r="F122" s="94">
        <v>0.1</v>
      </c>
      <c r="G122" s="95">
        <v>0.1</v>
      </c>
    </row>
    <row r="123" spans="1:7">
      <c r="A123" s="104" t="s">
        <v>269</v>
      </c>
      <c r="B123" s="93" t="s">
        <v>2552</v>
      </c>
      <c r="C123" s="94">
        <v>0.1</v>
      </c>
      <c r="D123" s="94">
        <v>0.1</v>
      </c>
      <c r="E123" s="94">
        <v>0.098</v>
      </c>
      <c r="F123" s="94">
        <v>0.1</v>
      </c>
      <c r="G123" s="95">
        <v>0.1</v>
      </c>
    </row>
    <row r="124" spans="1:7">
      <c r="A124" s="104" t="s">
        <v>269</v>
      </c>
      <c r="B124" s="93" t="s">
        <v>2557</v>
      </c>
      <c r="C124" s="94">
        <v>0.1</v>
      </c>
      <c r="D124" s="94">
        <v>0.1</v>
      </c>
      <c r="E124" s="94">
        <v>0.098</v>
      </c>
      <c r="F124" s="110"/>
      <c r="G124" s="95">
        <v>0.1</v>
      </c>
    </row>
    <row r="125" spans="1:7">
      <c r="A125" s="104" t="s">
        <v>269</v>
      </c>
      <c r="B125" s="93" t="s">
        <v>2562</v>
      </c>
      <c r="C125" s="94">
        <v>0.098</v>
      </c>
      <c r="D125" s="94">
        <v>0.098</v>
      </c>
      <c r="E125" s="94">
        <v>0.096</v>
      </c>
      <c r="F125" s="110"/>
      <c r="G125" s="95">
        <v>0.1</v>
      </c>
    </row>
    <row r="126" ht="15.15" spans="1:7">
      <c r="A126" s="107" t="s">
        <v>269</v>
      </c>
      <c r="B126" s="97" t="s">
        <v>2567</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2296</v>
      </c>
      <c r="C132" s="94">
        <v>0.13</v>
      </c>
      <c r="D132" s="94">
        <v>0.13</v>
      </c>
      <c r="E132" s="94">
        <v>0.126</v>
      </c>
      <c r="F132" s="94">
        <v>0.13</v>
      </c>
      <c r="G132" s="95">
        <v>0.13</v>
      </c>
    </row>
    <row r="133" spans="1:7">
      <c r="A133" s="104" t="s">
        <v>275</v>
      </c>
      <c r="B133" s="93" t="s">
        <v>2307</v>
      </c>
      <c r="C133" s="94">
        <v>0.111</v>
      </c>
      <c r="D133" s="94">
        <v>0.111</v>
      </c>
      <c r="E133" s="94">
        <v>0.102</v>
      </c>
      <c r="F133" s="94">
        <v>0.13</v>
      </c>
      <c r="G133" s="95">
        <v>0.121</v>
      </c>
    </row>
    <row r="134" spans="1:7">
      <c r="A134" s="104" t="s">
        <v>275</v>
      </c>
      <c r="B134" s="93" t="s">
        <v>2318</v>
      </c>
      <c r="C134" s="94">
        <v>0.121</v>
      </c>
      <c r="D134" s="94">
        <v>0.121</v>
      </c>
      <c r="E134" s="94">
        <v>0.1</v>
      </c>
      <c r="F134" s="94">
        <v>0.13</v>
      </c>
      <c r="G134" s="95">
        <v>0.123</v>
      </c>
    </row>
    <row r="135" spans="1:7">
      <c r="A135" s="104" t="s">
        <v>275</v>
      </c>
      <c r="B135" s="93" t="s">
        <v>2328</v>
      </c>
      <c r="C135" s="94">
        <v>0.105</v>
      </c>
      <c r="D135" s="94">
        <v>0.106</v>
      </c>
      <c r="E135" s="94">
        <v>0.1</v>
      </c>
      <c r="F135" s="94">
        <v>0.13</v>
      </c>
      <c r="G135" s="95">
        <v>0.115</v>
      </c>
    </row>
    <row r="136" spans="1:7">
      <c r="A136" s="104" t="s">
        <v>275</v>
      </c>
      <c r="B136" s="93" t="s">
        <v>2338</v>
      </c>
      <c r="C136" s="94">
        <v>0.127</v>
      </c>
      <c r="D136" s="94">
        <v>0.127</v>
      </c>
      <c r="E136" s="94">
        <v>0.121</v>
      </c>
      <c r="F136" s="94">
        <v>0.123</v>
      </c>
      <c r="G136" s="95">
        <v>0.129</v>
      </c>
    </row>
    <row r="137" spans="1:7">
      <c r="A137" s="104" t="s">
        <v>275</v>
      </c>
      <c r="B137" s="93" t="s">
        <v>2348</v>
      </c>
      <c r="C137" s="94">
        <v>0.13</v>
      </c>
      <c r="D137" s="94">
        <v>0.13</v>
      </c>
      <c r="E137" s="94">
        <v>0.129</v>
      </c>
      <c r="F137" s="94">
        <v>0.13</v>
      </c>
      <c r="G137" s="95">
        <v>0.13</v>
      </c>
    </row>
    <row r="138" spans="1:7">
      <c r="A138" s="104" t="s">
        <v>275</v>
      </c>
      <c r="B138" s="93" t="s">
        <v>2358</v>
      </c>
      <c r="C138" s="94">
        <v>0.13</v>
      </c>
      <c r="D138" s="94">
        <v>0.13</v>
      </c>
      <c r="E138" s="94">
        <v>0.125</v>
      </c>
      <c r="F138" s="94">
        <v>0.13</v>
      </c>
      <c r="G138" s="95">
        <v>0.13</v>
      </c>
    </row>
    <row r="139" spans="1:7">
      <c r="A139" s="104" t="s">
        <v>275</v>
      </c>
      <c r="B139" s="93" t="s">
        <v>2368</v>
      </c>
      <c r="C139" s="94">
        <v>0.13</v>
      </c>
      <c r="D139" s="94">
        <v>0.13</v>
      </c>
      <c r="E139" s="94">
        <v>0.126</v>
      </c>
      <c r="F139" s="94">
        <v>0.13</v>
      </c>
      <c r="G139" s="95">
        <v>0.13</v>
      </c>
    </row>
    <row r="140" spans="1:7">
      <c r="A140" s="104" t="s">
        <v>275</v>
      </c>
      <c r="B140" s="93" t="s">
        <v>2378</v>
      </c>
      <c r="C140" s="94">
        <v>0.1</v>
      </c>
      <c r="D140" s="94">
        <v>0.1</v>
      </c>
      <c r="E140" s="94">
        <v>0.1</v>
      </c>
      <c r="F140" s="94">
        <v>0.123</v>
      </c>
      <c r="G140" s="95">
        <v>0.107</v>
      </c>
    </row>
    <row r="141" spans="1:7">
      <c r="A141" s="104" t="s">
        <v>275</v>
      </c>
      <c r="B141" s="93" t="s">
        <v>2388</v>
      </c>
      <c r="C141" s="94">
        <v>0.127</v>
      </c>
      <c r="D141" s="94">
        <v>0.127</v>
      </c>
      <c r="E141" s="94">
        <v>0.122</v>
      </c>
      <c r="F141" s="94">
        <v>0.1</v>
      </c>
      <c r="G141" s="95">
        <v>0.129</v>
      </c>
    </row>
    <row r="142" spans="1:7">
      <c r="A142" s="104" t="s">
        <v>275</v>
      </c>
      <c r="B142" s="93" t="s">
        <v>2398</v>
      </c>
      <c r="C142" s="94">
        <v>0.121</v>
      </c>
      <c r="D142" s="94">
        <v>0.122</v>
      </c>
      <c r="E142" s="94">
        <v>0.1</v>
      </c>
      <c r="F142" s="94">
        <v>0.123</v>
      </c>
      <c r="G142" s="95">
        <v>0.123</v>
      </c>
    </row>
    <row r="143" spans="1:7">
      <c r="A143" s="104" t="s">
        <v>275</v>
      </c>
      <c r="B143" s="93" t="s">
        <v>2408</v>
      </c>
      <c r="C143" s="94">
        <v>0.1</v>
      </c>
      <c r="D143" s="94">
        <v>0.1</v>
      </c>
      <c r="E143" s="94">
        <v>0.1</v>
      </c>
      <c r="F143" s="94">
        <v>0.13</v>
      </c>
      <c r="G143" s="95">
        <v>0.1</v>
      </c>
    </row>
    <row r="144" spans="1:7">
      <c r="A144" s="104" t="s">
        <v>275</v>
      </c>
      <c r="B144" s="93" t="s">
        <v>2418</v>
      </c>
      <c r="C144" s="94">
        <v>0.106</v>
      </c>
      <c r="D144" s="94">
        <v>0.105</v>
      </c>
      <c r="E144" s="94">
        <v>0.1</v>
      </c>
      <c r="F144" s="94">
        <v>0.13</v>
      </c>
      <c r="G144" s="95">
        <v>0.118</v>
      </c>
    </row>
    <row r="145" spans="1:7">
      <c r="A145" s="104" t="s">
        <v>275</v>
      </c>
      <c r="B145" s="93" t="s">
        <v>2428</v>
      </c>
      <c r="C145" s="94">
        <v>0.123</v>
      </c>
      <c r="D145" s="94">
        <v>0.123</v>
      </c>
      <c r="E145" s="94">
        <v>0.117</v>
      </c>
      <c r="F145" s="94">
        <v>0.13</v>
      </c>
      <c r="G145" s="95">
        <v>0.126</v>
      </c>
    </row>
    <row r="146" spans="1:7">
      <c r="A146" s="104" t="s">
        <v>275</v>
      </c>
      <c r="B146" s="93" t="s">
        <v>2438</v>
      </c>
      <c r="C146" s="94">
        <v>0.127</v>
      </c>
      <c r="D146" s="94">
        <v>0.127</v>
      </c>
      <c r="E146" s="94">
        <v>0.12</v>
      </c>
      <c r="F146" s="105"/>
      <c r="G146" s="95">
        <v>0.129</v>
      </c>
    </row>
    <row r="147" spans="1:7">
      <c r="A147" s="104" t="s">
        <v>275</v>
      </c>
      <c r="B147" s="93" t="s">
        <v>2447</v>
      </c>
      <c r="C147" s="94">
        <v>0.13</v>
      </c>
      <c r="D147" s="94">
        <v>0.13</v>
      </c>
      <c r="E147" s="94">
        <v>0.126</v>
      </c>
      <c r="F147" s="105"/>
      <c r="G147" s="95">
        <v>0.13</v>
      </c>
    </row>
    <row r="148" spans="1:7">
      <c r="A148" s="104" t="s">
        <v>275</v>
      </c>
      <c r="B148" s="93" t="s">
        <v>2455</v>
      </c>
      <c r="C148" s="94">
        <v>0.13</v>
      </c>
      <c r="D148" s="94">
        <v>0.13</v>
      </c>
      <c r="E148" s="94">
        <v>0.13</v>
      </c>
      <c r="F148" s="105"/>
      <c r="G148" s="95">
        <v>0.13</v>
      </c>
    </row>
    <row r="149" spans="1:7">
      <c r="A149" s="104" t="s">
        <v>275</v>
      </c>
      <c r="B149" s="93" t="s">
        <v>2463</v>
      </c>
      <c r="C149" s="94">
        <v>0.13</v>
      </c>
      <c r="D149" s="94">
        <v>0.13</v>
      </c>
      <c r="E149" s="94">
        <v>0.13</v>
      </c>
      <c r="F149" s="94">
        <v>0.13</v>
      </c>
      <c r="G149" s="95">
        <v>0.13</v>
      </c>
    </row>
    <row r="150" spans="1:7">
      <c r="A150" s="104" t="s">
        <v>275</v>
      </c>
      <c r="B150" s="93" t="s">
        <v>2471</v>
      </c>
      <c r="C150" s="94">
        <v>0.13</v>
      </c>
      <c r="D150" s="94">
        <v>0.13</v>
      </c>
      <c r="E150" s="94">
        <v>0.127</v>
      </c>
      <c r="F150" s="94">
        <v>0.13</v>
      </c>
      <c r="G150" s="95">
        <v>0.13</v>
      </c>
    </row>
    <row r="151" spans="1:7">
      <c r="A151" s="104" t="s">
        <v>275</v>
      </c>
      <c r="B151" s="93" t="s">
        <v>2479</v>
      </c>
      <c r="C151" s="94">
        <v>0.13</v>
      </c>
      <c r="D151" s="94">
        <v>0.13</v>
      </c>
      <c r="E151" s="94">
        <v>0.13</v>
      </c>
      <c r="F151" s="94">
        <v>0.13</v>
      </c>
      <c r="G151" s="95">
        <v>0.13</v>
      </c>
    </row>
    <row r="152" spans="1:7">
      <c r="A152" s="104" t="s">
        <v>275</v>
      </c>
      <c r="B152" s="93" t="s">
        <v>2486</v>
      </c>
      <c r="C152" s="94">
        <v>0.13</v>
      </c>
      <c r="D152" s="94">
        <v>0.13</v>
      </c>
      <c r="E152" s="94">
        <v>0.13</v>
      </c>
      <c r="F152" s="94">
        <v>0.13</v>
      </c>
      <c r="G152" s="95">
        <v>0.13</v>
      </c>
    </row>
    <row r="153" spans="1:7">
      <c r="A153" s="104" t="s">
        <v>275</v>
      </c>
      <c r="B153" s="93" t="s">
        <v>2493</v>
      </c>
      <c r="C153" s="94">
        <v>0.13</v>
      </c>
      <c r="D153" s="94">
        <v>0.13</v>
      </c>
      <c r="E153" s="94">
        <v>0.13</v>
      </c>
      <c r="F153" s="94">
        <v>0.13</v>
      </c>
      <c r="G153" s="95">
        <v>0.13</v>
      </c>
    </row>
    <row r="154" spans="1:7">
      <c r="A154" s="104" t="s">
        <v>275</v>
      </c>
      <c r="B154" s="93" t="s">
        <v>2500</v>
      </c>
      <c r="C154" s="94">
        <v>0.121</v>
      </c>
      <c r="D154" s="94">
        <v>0.121</v>
      </c>
      <c r="E154" s="94">
        <v>0.105</v>
      </c>
      <c r="F154" s="94">
        <v>0.121</v>
      </c>
      <c r="G154" s="95">
        <v>0.123</v>
      </c>
    </row>
    <row r="155" spans="1:7">
      <c r="A155" s="104" t="s">
        <v>275</v>
      </c>
      <c r="B155" s="93" t="s">
        <v>2507</v>
      </c>
      <c r="C155" s="94">
        <v>0.1</v>
      </c>
      <c r="D155" s="94">
        <v>0.1</v>
      </c>
      <c r="E155" s="94">
        <v>0.1</v>
      </c>
      <c r="F155" s="94">
        <v>0.1</v>
      </c>
      <c r="G155" s="95">
        <v>0.1</v>
      </c>
    </row>
    <row r="156" spans="1:7">
      <c r="A156" s="104" t="s">
        <v>275</v>
      </c>
      <c r="B156" s="93" t="s">
        <v>2514</v>
      </c>
      <c r="C156" s="94">
        <v>0.13</v>
      </c>
      <c r="D156" s="94">
        <v>0.13</v>
      </c>
      <c r="E156" s="94">
        <v>0.13</v>
      </c>
      <c r="F156" s="94">
        <v>0.13</v>
      </c>
      <c r="G156" s="95">
        <v>0.13</v>
      </c>
    </row>
    <row r="157" spans="1:7">
      <c r="A157" s="104" t="s">
        <v>275</v>
      </c>
      <c r="B157" s="93" t="s">
        <v>2521</v>
      </c>
      <c r="C157" s="94">
        <v>0.13</v>
      </c>
      <c r="D157" s="94">
        <v>0.13</v>
      </c>
      <c r="E157" s="94">
        <v>0.125</v>
      </c>
      <c r="F157" s="94">
        <v>0.13</v>
      </c>
      <c r="G157" s="95">
        <v>0.13</v>
      </c>
    </row>
    <row r="158" spans="1:7">
      <c r="A158" s="104" t="s">
        <v>275</v>
      </c>
      <c r="B158" s="93" t="s">
        <v>2528</v>
      </c>
      <c r="C158" s="94">
        <v>0.124</v>
      </c>
      <c r="D158" s="94">
        <v>0.124</v>
      </c>
      <c r="E158" s="94">
        <v>0.117</v>
      </c>
      <c r="F158" s="94">
        <v>0.121</v>
      </c>
      <c r="G158" s="95">
        <v>0.124</v>
      </c>
    </row>
    <row r="159" spans="1:7">
      <c r="A159" s="104" t="s">
        <v>275</v>
      </c>
      <c r="B159" s="93" t="s">
        <v>2533</v>
      </c>
      <c r="C159" s="94">
        <v>0.127</v>
      </c>
      <c r="D159" s="94">
        <v>0.127</v>
      </c>
      <c r="E159" s="94">
        <v>0.122</v>
      </c>
      <c r="F159" s="94">
        <v>0.13</v>
      </c>
      <c r="G159" s="95">
        <v>0.129</v>
      </c>
    </row>
    <row r="160" spans="1:7">
      <c r="A160" s="104" t="s">
        <v>275</v>
      </c>
      <c r="B160" s="93" t="s">
        <v>2538</v>
      </c>
      <c r="C160" s="94">
        <v>0.13</v>
      </c>
      <c r="D160" s="94">
        <v>0.13</v>
      </c>
      <c r="E160" s="94">
        <v>0.124</v>
      </c>
      <c r="F160" s="94">
        <v>0.126</v>
      </c>
      <c r="G160" s="95">
        <v>0.13</v>
      </c>
    </row>
    <row r="161" spans="1:7">
      <c r="A161" s="104" t="s">
        <v>275</v>
      </c>
      <c r="B161" s="93" t="s">
        <v>2543</v>
      </c>
      <c r="C161" s="94">
        <v>0.13</v>
      </c>
      <c r="D161" s="94">
        <v>0.13</v>
      </c>
      <c r="E161" s="94">
        <v>0.124</v>
      </c>
      <c r="F161" s="94">
        <v>0.127</v>
      </c>
      <c r="G161" s="95">
        <v>0.13</v>
      </c>
    </row>
    <row r="162" spans="1:7">
      <c r="A162" s="104" t="s">
        <v>275</v>
      </c>
      <c r="B162" s="93" t="s">
        <v>2548</v>
      </c>
      <c r="C162" s="94">
        <v>0.1</v>
      </c>
      <c r="D162" s="94">
        <v>0.1</v>
      </c>
      <c r="E162" s="94">
        <v>0.1</v>
      </c>
      <c r="F162" s="94">
        <v>0.121</v>
      </c>
      <c r="G162" s="95">
        <v>0.105</v>
      </c>
    </row>
    <row r="163" spans="1:7">
      <c r="A163" s="104" t="s">
        <v>275</v>
      </c>
      <c r="B163" s="93" t="s">
        <v>2553</v>
      </c>
      <c r="C163" s="94">
        <v>0.1</v>
      </c>
      <c r="D163" s="94">
        <v>0.1</v>
      </c>
      <c r="E163" s="94">
        <v>0.1</v>
      </c>
      <c r="F163" s="94">
        <v>0.1</v>
      </c>
      <c r="G163" s="95">
        <v>0.1</v>
      </c>
    </row>
    <row r="164" spans="1:7">
      <c r="A164" s="104" t="s">
        <v>275</v>
      </c>
      <c r="B164" s="93" t="s">
        <v>2558</v>
      </c>
      <c r="C164" s="110"/>
      <c r="D164" s="110"/>
      <c r="E164" s="110"/>
      <c r="F164" s="94">
        <v>0.1</v>
      </c>
      <c r="G164" s="106"/>
    </row>
    <row r="165" spans="1:7">
      <c r="A165" s="104" t="s">
        <v>275</v>
      </c>
      <c r="B165" s="93" t="s">
        <v>2563</v>
      </c>
      <c r="C165" s="94">
        <v>0.126</v>
      </c>
      <c r="D165" s="94">
        <v>0.126</v>
      </c>
      <c r="E165" s="94">
        <v>0.119</v>
      </c>
      <c r="F165" s="94">
        <v>0.13</v>
      </c>
      <c r="G165" s="95">
        <v>0.128</v>
      </c>
    </row>
    <row r="166" spans="1:7">
      <c r="A166" s="104" t="s">
        <v>275</v>
      </c>
      <c r="B166" s="93" t="s">
        <v>2568</v>
      </c>
      <c r="C166" s="94">
        <v>0.129</v>
      </c>
      <c r="D166" s="94">
        <v>0.129</v>
      </c>
      <c r="E166" s="94">
        <v>0.123</v>
      </c>
      <c r="F166" s="94">
        <v>0.128</v>
      </c>
      <c r="G166" s="95">
        <v>0.13</v>
      </c>
    </row>
    <row r="167" spans="1:7">
      <c r="A167" s="104" t="s">
        <v>275</v>
      </c>
      <c r="B167" s="93" t="s">
        <v>2572</v>
      </c>
      <c r="C167" s="94">
        <v>0.125</v>
      </c>
      <c r="D167" s="94">
        <v>0.125</v>
      </c>
      <c r="E167" s="94">
        <v>0.117</v>
      </c>
      <c r="F167" s="94">
        <v>0.13</v>
      </c>
      <c r="G167" s="95">
        <v>0.126</v>
      </c>
    </row>
    <row r="168" spans="1:7">
      <c r="A168" s="104" t="s">
        <v>275</v>
      </c>
      <c r="B168" s="93" t="s">
        <v>2576</v>
      </c>
      <c r="C168" s="94">
        <v>0.128</v>
      </c>
      <c r="D168" s="94">
        <v>0.128</v>
      </c>
      <c r="E168" s="94">
        <v>0.123</v>
      </c>
      <c r="F168" s="105"/>
      <c r="G168" s="95">
        <v>0.13</v>
      </c>
    </row>
    <row r="169" spans="1:7">
      <c r="A169" s="104" t="s">
        <v>275</v>
      </c>
      <c r="B169" s="93" t="s">
        <v>2580</v>
      </c>
      <c r="C169" s="110"/>
      <c r="D169" s="110"/>
      <c r="E169" s="110"/>
      <c r="F169" s="94">
        <v>0.05</v>
      </c>
      <c r="G169" s="106"/>
    </row>
    <row r="170" spans="1:7">
      <c r="A170" s="104" t="s">
        <v>275</v>
      </c>
      <c r="B170" s="93" t="s">
        <v>2584</v>
      </c>
      <c r="C170" s="110"/>
      <c r="D170" s="110"/>
      <c r="E170" s="110"/>
      <c r="F170" s="94">
        <v>0.05</v>
      </c>
      <c r="G170" s="106"/>
    </row>
    <row r="171" spans="1:7">
      <c r="A171" s="104" t="s">
        <v>275</v>
      </c>
      <c r="B171" s="93" t="s">
        <v>2587</v>
      </c>
      <c r="C171" s="110"/>
      <c r="D171" s="110"/>
      <c r="E171" s="110"/>
      <c r="F171" s="94">
        <v>0.05</v>
      </c>
      <c r="G171" s="111"/>
    </row>
    <row r="172" spans="1:7">
      <c r="A172" s="104" t="s">
        <v>275</v>
      </c>
      <c r="B172" s="93" t="s">
        <v>2589</v>
      </c>
      <c r="C172" s="110"/>
      <c r="D172" s="110"/>
      <c r="E172" s="110"/>
      <c r="F172" s="94">
        <v>0.05</v>
      </c>
      <c r="G172" s="111"/>
    </row>
    <row r="173" spans="1:7">
      <c r="A173" s="104" t="s">
        <v>275</v>
      </c>
      <c r="B173" s="93" t="s">
        <v>2591</v>
      </c>
      <c r="C173" s="110"/>
      <c r="D173" s="110"/>
      <c r="E173" s="110"/>
      <c r="F173" s="94">
        <v>0.05</v>
      </c>
      <c r="G173" s="106"/>
    </row>
    <row r="174" spans="1:7">
      <c r="A174" s="104" t="s">
        <v>275</v>
      </c>
      <c r="B174" s="93" t="s">
        <v>2593</v>
      </c>
      <c r="C174" s="110"/>
      <c r="D174" s="110"/>
      <c r="E174" s="110"/>
      <c r="F174" s="94">
        <v>0.05</v>
      </c>
      <c r="G174" s="106"/>
    </row>
    <row r="175" spans="1:7">
      <c r="A175" s="104" t="s">
        <v>275</v>
      </c>
      <c r="B175" s="93" t="s">
        <v>2595</v>
      </c>
      <c r="C175" s="110"/>
      <c r="D175" s="110"/>
      <c r="E175" s="110"/>
      <c r="F175" s="94">
        <v>0.05</v>
      </c>
      <c r="G175" s="106"/>
    </row>
    <row r="176" spans="1:7">
      <c r="A176" s="104" t="s">
        <v>275</v>
      </c>
      <c r="B176" s="93" t="s">
        <v>2597</v>
      </c>
      <c r="C176" s="110"/>
      <c r="D176" s="110"/>
      <c r="E176" s="110"/>
      <c r="F176" s="94">
        <v>0.05</v>
      </c>
      <c r="G176" s="106"/>
    </row>
    <row r="177" spans="1:7">
      <c r="A177" s="104" t="s">
        <v>275</v>
      </c>
      <c r="B177" s="93" t="s">
        <v>2599</v>
      </c>
      <c r="C177" s="105"/>
      <c r="D177" s="105"/>
      <c r="E177" s="105"/>
      <c r="F177" s="94">
        <v>0.05</v>
      </c>
      <c r="G177" s="111"/>
    </row>
    <row r="178" spans="1:7">
      <c r="A178" s="104" t="s">
        <v>275</v>
      </c>
      <c r="B178" s="93" t="s">
        <v>2600</v>
      </c>
      <c r="C178" s="105"/>
      <c r="D178" s="105"/>
      <c r="E178" s="105"/>
      <c r="F178" s="94">
        <v>0.05</v>
      </c>
      <c r="G178" s="111"/>
    </row>
    <row r="179" spans="1:7">
      <c r="A179" s="104" t="s">
        <v>275</v>
      </c>
      <c r="B179" s="93" t="s">
        <v>2601</v>
      </c>
      <c r="C179" s="105"/>
      <c r="D179" s="105"/>
      <c r="E179" s="105"/>
      <c r="F179" s="94">
        <v>0.05</v>
      </c>
      <c r="G179" s="111"/>
    </row>
    <row r="180" spans="1:7">
      <c r="A180" s="104" t="s">
        <v>275</v>
      </c>
      <c r="B180" s="93" t="s">
        <v>2602</v>
      </c>
      <c r="C180" s="105"/>
      <c r="D180" s="105"/>
      <c r="E180" s="105"/>
      <c r="F180" s="94">
        <v>0.05</v>
      </c>
      <c r="G180" s="111"/>
    </row>
    <row r="181" spans="1:7">
      <c r="A181" s="104" t="s">
        <v>275</v>
      </c>
      <c r="B181" s="93" t="s">
        <v>2603</v>
      </c>
      <c r="C181" s="105"/>
      <c r="D181" s="105"/>
      <c r="E181" s="105"/>
      <c r="F181" s="94">
        <v>0.05</v>
      </c>
      <c r="G181" s="111"/>
    </row>
    <row r="182" spans="1:7">
      <c r="A182" s="104" t="s">
        <v>275</v>
      </c>
      <c r="B182" s="93" t="s">
        <v>2604</v>
      </c>
      <c r="C182" s="105"/>
      <c r="D182" s="105"/>
      <c r="E182" s="105"/>
      <c r="F182" s="94">
        <v>0.05</v>
      </c>
      <c r="G182" s="111"/>
    </row>
    <row r="183" spans="1:7">
      <c r="A183" s="104" t="s">
        <v>275</v>
      </c>
      <c r="B183" s="93" t="s">
        <v>2605</v>
      </c>
      <c r="C183" s="105"/>
      <c r="D183" s="105"/>
      <c r="E183" s="105"/>
      <c r="F183" s="94">
        <v>0.05</v>
      </c>
      <c r="G183" s="111"/>
    </row>
    <row r="184" spans="1:7">
      <c r="A184" s="104" t="s">
        <v>275</v>
      </c>
      <c r="B184" s="93" t="s">
        <v>2606</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2297</v>
      </c>
      <c r="C195" s="94">
        <v>0.127</v>
      </c>
      <c r="D195" s="94">
        <v>0.127</v>
      </c>
      <c r="E195" s="94">
        <v>0.121</v>
      </c>
      <c r="F195" s="94">
        <v>0.129</v>
      </c>
      <c r="G195" s="95">
        <v>0.129</v>
      </c>
    </row>
    <row r="196" spans="1:7">
      <c r="A196" s="104" t="s">
        <v>281</v>
      </c>
      <c r="B196" s="93" t="s">
        <v>2308</v>
      </c>
      <c r="C196" s="94">
        <v>0.127</v>
      </c>
      <c r="D196" s="94">
        <v>0.128</v>
      </c>
      <c r="E196" s="94">
        <v>0.122</v>
      </c>
      <c r="F196" s="94">
        <v>0.13</v>
      </c>
      <c r="G196" s="95">
        <v>0.129</v>
      </c>
    </row>
    <row r="197" spans="1:7">
      <c r="A197" s="104" t="s">
        <v>281</v>
      </c>
      <c r="B197" s="93" t="s">
        <v>2319</v>
      </c>
      <c r="C197" s="94">
        <v>0.126</v>
      </c>
      <c r="D197" s="94">
        <v>0.126</v>
      </c>
      <c r="E197" s="94">
        <v>0.119</v>
      </c>
      <c r="F197" s="94">
        <v>0.13</v>
      </c>
      <c r="G197" s="95">
        <v>0.128</v>
      </c>
    </row>
    <row r="198" spans="1:7">
      <c r="A198" s="104" t="s">
        <v>281</v>
      </c>
      <c r="B198" s="93" t="s">
        <v>2329</v>
      </c>
      <c r="C198" s="94">
        <v>0.13</v>
      </c>
      <c r="D198" s="94">
        <v>0.13</v>
      </c>
      <c r="E198" s="94">
        <v>0.126</v>
      </c>
      <c r="F198" s="110"/>
      <c r="G198" s="95">
        <v>0.13</v>
      </c>
    </row>
    <row r="199" spans="1:7">
      <c r="A199" s="104" t="s">
        <v>281</v>
      </c>
      <c r="B199" s="93" t="s">
        <v>2339</v>
      </c>
      <c r="C199" s="94">
        <v>0.13</v>
      </c>
      <c r="D199" s="94">
        <v>0.13</v>
      </c>
      <c r="E199" s="94">
        <v>0.13</v>
      </c>
      <c r="F199" s="94">
        <v>0.13</v>
      </c>
      <c r="G199" s="95">
        <v>0.13</v>
      </c>
    </row>
    <row r="200" spans="1:7">
      <c r="A200" s="104" t="s">
        <v>281</v>
      </c>
      <c r="B200" s="93" t="s">
        <v>2349</v>
      </c>
      <c r="C200" s="110"/>
      <c r="D200" s="110"/>
      <c r="E200" s="110"/>
      <c r="F200" s="94">
        <v>0.13</v>
      </c>
      <c r="G200" s="106"/>
    </row>
    <row r="201" spans="1:7">
      <c r="A201" s="104" t="s">
        <v>281</v>
      </c>
      <c r="B201" s="93" t="s">
        <v>2359</v>
      </c>
      <c r="C201" s="94">
        <v>0.13</v>
      </c>
      <c r="D201" s="94">
        <v>0.13</v>
      </c>
      <c r="E201" s="94">
        <v>0.13</v>
      </c>
      <c r="F201" s="94">
        <v>0.129</v>
      </c>
      <c r="G201" s="95">
        <v>0.13</v>
      </c>
    </row>
    <row r="202" spans="1:7">
      <c r="A202" s="104" t="s">
        <v>281</v>
      </c>
      <c r="B202" s="93" t="s">
        <v>2369</v>
      </c>
      <c r="C202" s="94">
        <v>0.13</v>
      </c>
      <c r="D202" s="94">
        <v>0.13</v>
      </c>
      <c r="E202" s="94">
        <v>0.13</v>
      </c>
      <c r="F202" s="94">
        <v>0.13</v>
      </c>
      <c r="G202" s="95">
        <v>0.13</v>
      </c>
    </row>
    <row r="203" spans="1:7">
      <c r="A203" s="104" t="s">
        <v>281</v>
      </c>
      <c r="B203" s="93" t="s">
        <v>2379</v>
      </c>
      <c r="C203" s="94">
        <v>0.129</v>
      </c>
      <c r="D203" s="94">
        <v>0.129</v>
      </c>
      <c r="E203" s="94">
        <v>0.13</v>
      </c>
      <c r="F203" s="94">
        <v>0.13</v>
      </c>
      <c r="G203" s="95">
        <v>0.13</v>
      </c>
    </row>
    <row r="204" spans="1:7">
      <c r="A204" s="104" t="s">
        <v>281</v>
      </c>
      <c r="B204" s="93" t="s">
        <v>2389</v>
      </c>
      <c r="C204" s="94">
        <v>0.129</v>
      </c>
      <c r="D204" s="94">
        <v>0.129</v>
      </c>
      <c r="E204" s="94">
        <v>0.123</v>
      </c>
      <c r="F204" s="94">
        <v>0.13</v>
      </c>
      <c r="G204" s="95">
        <v>0.13</v>
      </c>
    </row>
    <row r="205" spans="1:7">
      <c r="A205" s="104" t="s">
        <v>281</v>
      </c>
      <c r="B205" s="93" t="s">
        <v>2399</v>
      </c>
      <c r="C205" s="94">
        <v>0.13</v>
      </c>
      <c r="D205" s="94">
        <v>0.13</v>
      </c>
      <c r="E205" s="94">
        <v>0.13</v>
      </c>
      <c r="F205" s="94">
        <v>0.13</v>
      </c>
      <c r="G205" s="95">
        <v>0.13</v>
      </c>
    </row>
    <row r="206" spans="1:7">
      <c r="A206" s="104" t="s">
        <v>281</v>
      </c>
      <c r="B206" s="93" t="s">
        <v>2409</v>
      </c>
      <c r="C206" s="94">
        <v>0.13</v>
      </c>
      <c r="D206" s="94">
        <v>0.13</v>
      </c>
      <c r="E206" s="94">
        <v>0.13</v>
      </c>
      <c r="F206" s="94">
        <v>0.128</v>
      </c>
      <c r="G206" s="95">
        <v>0.13</v>
      </c>
    </row>
    <row r="207" spans="1:7">
      <c r="A207" s="104" t="s">
        <v>281</v>
      </c>
      <c r="B207" s="93" t="s">
        <v>2419</v>
      </c>
      <c r="C207" s="94">
        <v>0.13</v>
      </c>
      <c r="D207" s="94">
        <v>0.13</v>
      </c>
      <c r="E207" s="94">
        <v>0.13</v>
      </c>
      <c r="F207" s="94">
        <v>0.13</v>
      </c>
      <c r="G207" s="95">
        <v>0.13</v>
      </c>
    </row>
    <row r="208" spans="1:7">
      <c r="A208" s="104" t="s">
        <v>281</v>
      </c>
      <c r="B208" s="93" t="s">
        <v>2429</v>
      </c>
      <c r="C208" s="94">
        <v>0.13</v>
      </c>
      <c r="D208" s="94">
        <v>0.13</v>
      </c>
      <c r="E208" s="94">
        <v>0.13</v>
      </c>
      <c r="F208" s="94">
        <v>0.13</v>
      </c>
      <c r="G208" s="95">
        <v>0.13</v>
      </c>
    </row>
    <row r="209" spans="1:7">
      <c r="A209" s="104" t="s">
        <v>281</v>
      </c>
      <c r="B209" s="93" t="s">
        <v>2439</v>
      </c>
      <c r="C209" s="94">
        <v>0.13</v>
      </c>
      <c r="D209" s="94">
        <v>0.13</v>
      </c>
      <c r="E209" s="94">
        <v>0.13</v>
      </c>
      <c r="F209" s="94">
        <v>0.13</v>
      </c>
      <c r="G209" s="95">
        <v>0.13</v>
      </c>
    </row>
    <row r="210" spans="1:7">
      <c r="A210" s="104" t="s">
        <v>281</v>
      </c>
      <c r="B210" s="93" t="s">
        <v>2448</v>
      </c>
      <c r="C210" s="94">
        <v>0.121</v>
      </c>
      <c r="D210" s="94">
        <v>0.121</v>
      </c>
      <c r="E210" s="94">
        <v>0.125</v>
      </c>
      <c r="F210" s="94">
        <v>0.13</v>
      </c>
      <c r="G210" s="95">
        <v>0.123</v>
      </c>
    </row>
    <row r="211" spans="1:7">
      <c r="A211" s="104" t="s">
        <v>281</v>
      </c>
      <c r="B211" s="93" t="s">
        <v>2456</v>
      </c>
      <c r="C211" s="94">
        <v>0.123</v>
      </c>
      <c r="D211" s="94">
        <v>0.123</v>
      </c>
      <c r="E211" s="94">
        <v>0.127</v>
      </c>
      <c r="F211" s="94">
        <v>0.115</v>
      </c>
      <c r="G211" s="95">
        <v>0.126</v>
      </c>
    </row>
    <row r="212" spans="1:7">
      <c r="A212" s="104" t="s">
        <v>281</v>
      </c>
      <c r="B212" s="93" t="s">
        <v>2464</v>
      </c>
      <c r="C212" s="94">
        <v>0.126</v>
      </c>
      <c r="D212" s="94">
        <v>0.126</v>
      </c>
      <c r="E212" s="94">
        <v>0.13</v>
      </c>
      <c r="F212" s="94">
        <v>0.13</v>
      </c>
      <c r="G212" s="95">
        <v>0.129</v>
      </c>
    </row>
    <row r="213" spans="1:7">
      <c r="A213" s="104" t="s">
        <v>281</v>
      </c>
      <c r="B213" s="93" t="s">
        <v>2472</v>
      </c>
      <c r="C213" s="94">
        <v>0.129</v>
      </c>
      <c r="D213" s="94">
        <v>0.13</v>
      </c>
      <c r="E213" s="94">
        <v>0.127</v>
      </c>
      <c r="F213" s="94">
        <v>0.13</v>
      </c>
      <c r="G213" s="95">
        <v>0.13</v>
      </c>
    </row>
    <row r="214" spans="1:7">
      <c r="A214" s="104" t="s">
        <v>281</v>
      </c>
      <c r="B214" s="93" t="s">
        <v>2480</v>
      </c>
      <c r="C214" s="94">
        <v>0.128</v>
      </c>
      <c r="D214" s="94">
        <v>0.128</v>
      </c>
      <c r="E214" s="94">
        <v>0.13</v>
      </c>
      <c r="F214" s="94">
        <v>0.13</v>
      </c>
      <c r="G214" s="95">
        <v>0.13</v>
      </c>
    </row>
    <row r="215" spans="1:7">
      <c r="A215" s="104" t="s">
        <v>281</v>
      </c>
      <c r="B215" s="93" t="s">
        <v>2487</v>
      </c>
      <c r="C215" s="94">
        <v>0.13</v>
      </c>
      <c r="D215" s="94">
        <v>0.13</v>
      </c>
      <c r="E215" s="94">
        <v>0.13</v>
      </c>
      <c r="F215" s="94">
        <v>0.129</v>
      </c>
      <c r="G215" s="95">
        <v>0.13</v>
      </c>
    </row>
    <row r="216" spans="1:7">
      <c r="A216" s="104" t="s">
        <v>281</v>
      </c>
      <c r="B216" s="93" t="s">
        <v>2494</v>
      </c>
      <c r="C216" s="94">
        <v>0.13</v>
      </c>
      <c r="D216" s="94">
        <v>0.13</v>
      </c>
      <c r="E216" s="94">
        <v>0.13</v>
      </c>
      <c r="F216" s="94">
        <v>0.13</v>
      </c>
      <c r="G216" s="95">
        <v>0.13</v>
      </c>
    </row>
    <row r="217" spans="1:7">
      <c r="A217" s="104" t="s">
        <v>281</v>
      </c>
      <c r="B217" s="93" t="s">
        <v>2501</v>
      </c>
      <c r="C217" s="94">
        <v>0.129</v>
      </c>
      <c r="D217" s="94">
        <v>0.129</v>
      </c>
      <c r="E217" s="94">
        <v>0.13</v>
      </c>
      <c r="F217" s="94">
        <v>0.13</v>
      </c>
      <c r="G217" s="95">
        <v>0.13</v>
      </c>
    </row>
    <row r="218" spans="1:7">
      <c r="A218" s="104" t="s">
        <v>281</v>
      </c>
      <c r="B218" s="93" t="s">
        <v>2508</v>
      </c>
      <c r="C218" s="105"/>
      <c r="D218" s="105"/>
      <c r="E218" s="105"/>
      <c r="F218" s="94">
        <v>0.05</v>
      </c>
      <c r="G218" s="111"/>
    </row>
    <row r="219" spans="1:7">
      <c r="A219" s="104" t="s">
        <v>281</v>
      </c>
      <c r="B219" s="93" t="s">
        <v>2515</v>
      </c>
      <c r="C219" s="105"/>
      <c r="D219" s="105"/>
      <c r="E219" s="105"/>
      <c r="F219" s="94">
        <v>0.05</v>
      </c>
      <c r="G219" s="111"/>
    </row>
    <row r="220" spans="1:7">
      <c r="A220" s="104" t="s">
        <v>281</v>
      </c>
      <c r="B220" s="93" t="s">
        <v>2522</v>
      </c>
      <c r="C220" s="105"/>
      <c r="D220" s="105"/>
      <c r="E220" s="105"/>
      <c r="F220" s="94">
        <v>0.05</v>
      </c>
      <c r="G220" s="111"/>
    </row>
    <row r="221" spans="1:7">
      <c r="A221" s="104" t="s">
        <v>281</v>
      </c>
      <c r="B221" s="93" t="s">
        <v>2529</v>
      </c>
      <c r="C221" s="105"/>
      <c r="D221" s="105"/>
      <c r="E221" s="105"/>
      <c r="F221" s="94">
        <v>0.05</v>
      </c>
      <c r="G221" s="111"/>
    </row>
    <row r="222" spans="1:7">
      <c r="A222" s="104" t="s">
        <v>281</v>
      </c>
      <c r="B222" s="93" t="s">
        <v>2534</v>
      </c>
      <c r="C222" s="105"/>
      <c r="D222" s="105"/>
      <c r="E222" s="105"/>
      <c r="F222" s="94">
        <v>0.05</v>
      </c>
      <c r="G222" s="111"/>
    </row>
    <row r="223" spans="1:7">
      <c r="A223" s="104" t="s">
        <v>281</v>
      </c>
      <c r="B223" s="93" t="s">
        <v>2539</v>
      </c>
      <c r="C223" s="105"/>
      <c r="D223" s="105"/>
      <c r="E223" s="105"/>
      <c r="F223" s="94">
        <v>0.05</v>
      </c>
      <c r="G223" s="111"/>
    </row>
    <row r="224" spans="1:7">
      <c r="A224" s="104" t="s">
        <v>281</v>
      </c>
      <c r="B224" s="93" t="s">
        <v>2544</v>
      </c>
      <c r="C224" s="105"/>
      <c r="D224" s="105"/>
      <c r="E224" s="105"/>
      <c r="F224" s="94">
        <v>0.05</v>
      </c>
      <c r="G224" s="111"/>
    </row>
    <row r="225" spans="1:7">
      <c r="A225" s="104" t="s">
        <v>281</v>
      </c>
      <c r="B225" s="93" t="s">
        <v>2549</v>
      </c>
      <c r="C225" s="105"/>
      <c r="D225" s="105"/>
      <c r="E225" s="105"/>
      <c r="F225" s="94">
        <v>0.05</v>
      </c>
      <c r="G225" s="111"/>
    </row>
    <row r="226" spans="1:7">
      <c r="A226" s="104" t="s">
        <v>281</v>
      </c>
      <c r="B226" s="93" t="s">
        <v>2554</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2573</v>
      </c>
      <c r="C230" s="105"/>
      <c r="D230" s="105"/>
      <c r="E230" s="105"/>
      <c r="F230" s="94">
        <v>0.05</v>
      </c>
      <c r="G230" s="111"/>
    </row>
    <row r="231" spans="1:7">
      <c r="A231" s="104" t="s">
        <v>281</v>
      </c>
      <c r="B231" s="93" t="s">
        <v>2577</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2585</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2298</v>
      </c>
      <c r="C239" s="94">
        <v>0.15</v>
      </c>
      <c r="D239" s="94">
        <v>0.15</v>
      </c>
      <c r="E239" s="94">
        <v>0.15</v>
      </c>
      <c r="F239" s="94">
        <v>0.15</v>
      </c>
      <c r="G239" s="95">
        <v>0.15</v>
      </c>
    </row>
    <row r="240" spans="1:7">
      <c r="A240" s="104" t="s">
        <v>287</v>
      </c>
      <c r="B240" s="93" t="s">
        <v>2309</v>
      </c>
      <c r="C240" s="94">
        <v>0.15</v>
      </c>
      <c r="D240" s="94">
        <v>0.15</v>
      </c>
      <c r="E240" s="94">
        <v>0.15</v>
      </c>
      <c r="F240" s="94">
        <v>0.15</v>
      </c>
      <c r="G240" s="95">
        <v>0.15</v>
      </c>
    </row>
    <row r="241" spans="1:7">
      <c r="A241" s="104" t="s">
        <v>287</v>
      </c>
      <c r="B241" s="93" t="s">
        <v>2320</v>
      </c>
      <c r="C241" s="94">
        <v>0.141</v>
      </c>
      <c r="D241" s="94">
        <v>0.142</v>
      </c>
      <c r="E241" s="94">
        <v>0.149</v>
      </c>
      <c r="F241" s="94">
        <v>0.15</v>
      </c>
      <c r="G241" s="95">
        <v>0.144</v>
      </c>
    </row>
    <row r="242" spans="1:7">
      <c r="A242" s="104" t="s">
        <v>287</v>
      </c>
      <c r="B242" s="93" t="s">
        <v>2330</v>
      </c>
      <c r="C242" s="94">
        <v>0.141</v>
      </c>
      <c r="D242" s="94">
        <v>0.142</v>
      </c>
      <c r="E242" s="94">
        <v>0.148</v>
      </c>
      <c r="F242" s="94">
        <v>0.127</v>
      </c>
      <c r="G242" s="95">
        <v>0.144</v>
      </c>
    </row>
    <row r="243" spans="1:7">
      <c r="A243" s="104" t="s">
        <v>287</v>
      </c>
      <c r="B243" s="93" t="s">
        <v>2340</v>
      </c>
      <c r="C243" s="94">
        <v>0.147</v>
      </c>
      <c r="D243" s="94">
        <v>0.147</v>
      </c>
      <c r="E243" s="94">
        <v>0.15</v>
      </c>
      <c r="F243" s="94">
        <v>0.15</v>
      </c>
      <c r="G243" s="95">
        <v>0.149</v>
      </c>
    </row>
    <row r="244" spans="1:7">
      <c r="A244" s="104" t="s">
        <v>287</v>
      </c>
      <c r="B244" s="93" t="s">
        <v>2350</v>
      </c>
      <c r="C244" s="94">
        <v>0.15</v>
      </c>
      <c r="D244" s="94">
        <v>0.15</v>
      </c>
      <c r="E244" s="94">
        <v>0.15</v>
      </c>
      <c r="F244" s="94">
        <v>0.15</v>
      </c>
      <c r="G244" s="95">
        <v>0.15</v>
      </c>
    </row>
    <row r="245" spans="1:7">
      <c r="A245" s="104" t="s">
        <v>287</v>
      </c>
      <c r="B245" s="93" t="s">
        <v>2360</v>
      </c>
      <c r="C245" s="94">
        <v>0.142</v>
      </c>
      <c r="D245" s="94">
        <v>0.142</v>
      </c>
      <c r="E245" s="94">
        <v>0.15</v>
      </c>
      <c r="F245" s="94">
        <v>0.15</v>
      </c>
      <c r="G245" s="95">
        <v>0.145</v>
      </c>
    </row>
    <row r="246" spans="1:7">
      <c r="A246" s="104" t="s">
        <v>287</v>
      </c>
      <c r="B246" s="93" t="s">
        <v>2370</v>
      </c>
      <c r="C246" s="94">
        <v>0.142</v>
      </c>
      <c r="D246" s="94">
        <v>0.143</v>
      </c>
      <c r="E246" s="94">
        <v>0.15</v>
      </c>
      <c r="F246" s="94">
        <v>0.142</v>
      </c>
      <c r="G246" s="95">
        <v>0.144</v>
      </c>
    </row>
    <row r="247" spans="1:7">
      <c r="A247" s="104" t="s">
        <v>287</v>
      </c>
      <c r="B247" s="93" t="s">
        <v>2380</v>
      </c>
      <c r="C247" s="94">
        <v>0.149</v>
      </c>
      <c r="D247" s="94">
        <v>0.149</v>
      </c>
      <c r="E247" s="94">
        <v>0.15</v>
      </c>
      <c r="F247" s="94">
        <v>0.15</v>
      </c>
      <c r="G247" s="95">
        <v>0.15</v>
      </c>
    </row>
    <row r="248" spans="1:7">
      <c r="A248" s="104" t="s">
        <v>287</v>
      </c>
      <c r="B248" s="93" t="s">
        <v>2390</v>
      </c>
      <c r="C248" s="94">
        <v>0.144</v>
      </c>
      <c r="D248" s="94">
        <v>0.144</v>
      </c>
      <c r="E248" s="94">
        <v>0.149</v>
      </c>
      <c r="F248" s="94">
        <v>0.148</v>
      </c>
      <c r="G248" s="95">
        <v>0.146</v>
      </c>
    </row>
    <row r="249" spans="1:7">
      <c r="A249" s="104" t="s">
        <v>287</v>
      </c>
      <c r="B249" s="93" t="s">
        <v>2400</v>
      </c>
      <c r="C249" s="94">
        <v>0.14</v>
      </c>
      <c r="D249" s="94">
        <v>0.14</v>
      </c>
      <c r="E249" s="94">
        <v>0.147</v>
      </c>
      <c r="F249" s="94">
        <v>0.149</v>
      </c>
      <c r="G249" s="95">
        <v>0.142</v>
      </c>
    </row>
    <row r="250" spans="1:7">
      <c r="A250" s="104" t="s">
        <v>287</v>
      </c>
      <c r="B250" s="93" t="s">
        <v>2410</v>
      </c>
      <c r="C250" s="94">
        <v>0.144</v>
      </c>
      <c r="D250" s="94">
        <v>0.143</v>
      </c>
      <c r="E250" s="94">
        <v>0.149</v>
      </c>
      <c r="F250" s="94">
        <v>0.15</v>
      </c>
      <c r="G250" s="95">
        <v>0.146</v>
      </c>
    </row>
    <row r="251" spans="1:7">
      <c r="A251" s="104" t="s">
        <v>287</v>
      </c>
      <c r="B251" s="93" t="s">
        <v>2420</v>
      </c>
      <c r="C251" s="110"/>
      <c r="D251" s="105"/>
      <c r="E251" s="105"/>
      <c r="F251" s="94">
        <v>0.1</v>
      </c>
      <c r="G251" s="111"/>
    </row>
    <row r="252" spans="1:7">
      <c r="A252" s="104" t="s">
        <v>287</v>
      </c>
      <c r="B252" s="93" t="s">
        <v>2430</v>
      </c>
      <c r="C252" s="94">
        <v>0.144</v>
      </c>
      <c r="D252" s="94">
        <v>0.144</v>
      </c>
      <c r="E252" s="94">
        <v>0.15</v>
      </c>
      <c r="F252" s="94">
        <v>0.149</v>
      </c>
      <c r="G252" s="95">
        <v>0.146</v>
      </c>
    </row>
    <row r="253" spans="1:7">
      <c r="A253" s="104" t="s">
        <v>287</v>
      </c>
      <c r="B253" s="93" t="s">
        <v>2440</v>
      </c>
      <c r="C253" s="94">
        <v>0.142</v>
      </c>
      <c r="D253" s="94">
        <v>0.142</v>
      </c>
      <c r="E253" s="94">
        <v>0.146</v>
      </c>
      <c r="F253" s="94">
        <v>0.148</v>
      </c>
      <c r="G253" s="95">
        <v>0.145</v>
      </c>
    </row>
    <row r="254" spans="1:7">
      <c r="A254" s="104" t="s">
        <v>287</v>
      </c>
      <c r="B254" s="93" t="s">
        <v>2449</v>
      </c>
      <c r="C254" s="94">
        <v>0.15</v>
      </c>
      <c r="D254" s="94">
        <v>0.15</v>
      </c>
      <c r="E254" s="94">
        <v>0.15</v>
      </c>
      <c r="F254" s="94">
        <v>0.15</v>
      </c>
      <c r="G254" s="95">
        <v>0.15</v>
      </c>
    </row>
    <row r="255" spans="1:7">
      <c r="A255" s="104" t="s">
        <v>287</v>
      </c>
      <c r="B255" s="93" t="s">
        <v>2457</v>
      </c>
      <c r="C255" s="94">
        <v>0.143</v>
      </c>
      <c r="D255" s="94">
        <v>0.143</v>
      </c>
      <c r="E255" s="94">
        <v>0.15</v>
      </c>
      <c r="F255" s="94">
        <v>0.15</v>
      </c>
      <c r="G255" s="95">
        <v>0.145</v>
      </c>
    </row>
    <row r="256" spans="1:7">
      <c r="A256" s="104" t="s">
        <v>287</v>
      </c>
      <c r="B256" s="93" t="s">
        <v>2465</v>
      </c>
      <c r="C256" s="94">
        <v>0.15</v>
      </c>
      <c r="D256" s="94">
        <v>0.15</v>
      </c>
      <c r="E256" s="94">
        <v>0.15</v>
      </c>
      <c r="F256" s="94">
        <v>0.146</v>
      </c>
      <c r="G256" s="95">
        <v>0.15</v>
      </c>
    </row>
    <row r="257" spans="1:7">
      <c r="A257" s="104" t="s">
        <v>287</v>
      </c>
      <c r="B257" s="93" t="s">
        <v>2473</v>
      </c>
      <c r="C257" s="94">
        <v>0.142</v>
      </c>
      <c r="D257" s="94">
        <v>0.143</v>
      </c>
      <c r="E257" s="94">
        <v>0.148</v>
      </c>
      <c r="F257" s="94">
        <v>0.15</v>
      </c>
      <c r="G257" s="95">
        <v>0.145</v>
      </c>
    </row>
    <row r="258" spans="1:7">
      <c r="A258" s="104" t="s">
        <v>287</v>
      </c>
      <c r="B258" s="93" t="s">
        <v>2481</v>
      </c>
      <c r="C258" s="94">
        <v>0.143</v>
      </c>
      <c r="D258" s="94">
        <v>0.143</v>
      </c>
      <c r="E258" s="94">
        <v>0.15</v>
      </c>
      <c r="F258" s="94">
        <v>0.148</v>
      </c>
      <c r="G258" s="95">
        <v>0.146</v>
      </c>
    </row>
    <row r="259" spans="1:7">
      <c r="A259" s="104" t="s">
        <v>287</v>
      </c>
      <c r="B259" s="93" t="s">
        <v>2488</v>
      </c>
      <c r="C259" s="94">
        <v>0.144</v>
      </c>
      <c r="D259" s="94">
        <v>0.144</v>
      </c>
      <c r="E259" s="94">
        <v>0.149</v>
      </c>
      <c r="F259" s="94">
        <v>0.147</v>
      </c>
      <c r="G259" s="95">
        <v>0.146</v>
      </c>
    </row>
    <row r="260" spans="1:7">
      <c r="A260" s="104" t="s">
        <v>287</v>
      </c>
      <c r="B260" s="93" t="s">
        <v>2495</v>
      </c>
      <c r="C260" s="94">
        <v>0.109</v>
      </c>
      <c r="D260" s="94">
        <v>0.111</v>
      </c>
      <c r="E260" s="94">
        <v>0.131</v>
      </c>
      <c r="F260" s="94">
        <v>0.126</v>
      </c>
      <c r="G260" s="95">
        <v>0.119</v>
      </c>
    </row>
    <row r="261" spans="1:7">
      <c r="A261" s="104" t="s">
        <v>287</v>
      </c>
      <c r="B261" s="93" t="s">
        <v>2502</v>
      </c>
      <c r="C261" s="94">
        <v>0.1</v>
      </c>
      <c r="D261" s="94">
        <v>0.1</v>
      </c>
      <c r="E261" s="94">
        <v>0.118</v>
      </c>
      <c r="F261" s="94">
        <v>0.108</v>
      </c>
      <c r="G261" s="95">
        <v>0.107</v>
      </c>
    </row>
    <row r="262" spans="1:7">
      <c r="A262" s="104" t="s">
        <v>287</v>
      </c>
      <c r="B262" s="93" t="s">
        <v>2509</v>
      </c>
      <c r="C262" s="94">
        <v>0.1</v>
      </c>
      <c r="D262" s="94">
        <v>0.1</v>
      </c>
      <c r="E262" s="94">
        <v>0.1</v>
      </c>
      <c r="F262" s="94">
        <v>0.141</v>
      </c>
      <c r="G262" s="95">
        <v>0.1</v>
      </c>
    </row>
    <row r="263" spans="1:7">
      <c r="A263" s="104" t="s">
        <v>287</v>
      </c>
      <c r="B263" s="93" t="s">
        <v>2516</v>
      </c>
      <c r="C263" s="94">
        <v>0.148</v>
      </c>
      <c r="D263" s="94">
        <v>0.148</v>
      </c>
      <c r="E263" s="94">
        <v>0.15</v>
      </c>
      <c r="F263" s="94">
        <v>0.147</v>
      </c>
      <c r="G263" s="95">
        <v>0.15</v>
      </c>
    </row>
    <row r="264" spans="1:7">
      <c r="A264" s="104" t="s">
        <v>287</v>
      </c>
      <c r="B264" s="93" t="s">
        <v>2523</v>
      </c>
      <c r="C264" s="94">
        <v>0.143</v>
      </c>
      <c r="D264" s="94">
        <v>0.143</v>
      </c>
      <c r="E264" s="94">
        <v>0.15</v>
      </c>
      <c r="F264" s="94">
        <v>0.149</v>
      </c>
      <c r="G264" s="95">
        <v>0.146</v>
      </c>
    </row>
    <row r="265" spans="1:7">
      <c r="A265" s="104" t="s">
        <v>287</v>
      </c>
      <c r="B265" s="93" t="s">
        <v>2530</v>
      </c>
      <c r="C265" s="105"/>
      <c r="D265" s="105"/>
      <c r="E265" s="105"/>
      <c r="F265" s="94">
        <v>0.05</v>
      </c>
      <c r="G265" s="111"/>
    </row>
    <row r="266" spans="1:7">
      <c r="A266" s="104" t="s">
        <v>287</v>
      </c>
      <c r="B266" s="93" t="s">
        <v>2535</v>
      </c>
      <c r="C266" s="105"/>
      <c r="D266" s="105"/>
      <c r="E266" s="105"/>
      <c r="F266" s="94">
        <v>0.05</v>
      </c>
      <c r="G266" s="111"/>
    </row>
    <row r="267" spans="1:7">
      <c r="A267" s="104" t="s">
        <v>287</v>
      </c>
      <c r="B267" s="93" t="s">
        <v>2540</v>
      </c>
      <c r="C267" s="105"/>
      <c r="D267" s="105"/>
      <c r="E267" s="105"/>
      <c r="F267" s="94">
        <v>0.05</v>
      </c>
      <c r="G267" s="111"/>
    </row>
    <row r="268" spans="1:7">
      <c r="A268" s="104" t="s">
        <v>287</v>
      </c>
      <c r="B268" s="93" t="s">
        <v>2545</v>
      </c>
      <c r="C268" s="105"/>
      <c r="D268" s="105"/>
      <c r="E268" s="105"/>
      <c r="F268" s="94">
        <v>0.05</v>
      </c>
      <c r="G268" s="111"/>
    </row>
    <row r="269" spans="1:7">
      <c r="A269" s="104" t="s">
        <v>287</v>
      </c>
      <c r="B269" s="93" t="s">
        <v>2550</v>
      </c>
      <c r="C269" s="105"/>
      <c r="D269" s="105"/>
      <c r="E269" s="105"/>
      <c r="F269" s="94">
        <v>0.05</v>
      </c>
      <c r="G269" s="111"/>
    </row>
    <row r="270" spans="1:7">
      <c r="A270" s="104" t="s">
        <v>287</v>
      </c>
      <c r="B270" s="93" t="s">
        <v>2555</v>
      </c>
      <c r="C270" s="105"/>
      <c r="D270" s="105"/>
      <c r="E270" s="105"/>
      <c r="F270" s="94">
        <v>0.05</v>
      </c>
      <c r="G270" s="111"/>
    </row>
    <row r="271" spans="1:7">
      <c r="A271" s="104" t="s">
        <v>287</v>
      </c>
      <c r="B271" s="93" t="s">
        <v>2560</v>
      </c>
      <c r="C271" s="105"/>
      <c r="D271" s="105"/>
      <c r="E271" s="105"/>
      <c r="F271" s="94">
        <v>0.05</v>
      </c>
      <c r="G271" s="111"/>
    </row>
    <row r="272" spans="1:7">
      <c r="A272" s="104" t="s">
        <v>287</v>
      </c>
      <c r="B272" s="93" t="s">
        <v>2565</v>
      </c>
      <c r="C272" s="105"/>
      <c r="D272" s="105"/>
      <c r="E272" s="105"/>
      <c r="F272" s="94">
        <v>0.05</v>
      </c>
      <c r="G272" s="111"/>
    </row>
    <row r="273" spans="1:7">
      <c r="A273" s="104" t="s">
        <v>287</v>
      </c>
      <c r="B273" s="93" t="s">
        <v>2570</v>
      </c>
      <c r="C273" s="105"/>
      <c r="D273" s="105"/>
      <c r="E273" s="105"/>
      <c r="F273" s="94">
        <v>0.05</v>
      </c>
      <c r="G273" s="111"/>
    </row>
    <row r="274" spans="1:7">
      <c r="A274" s="104" t="s">
        <v>287</v>
      </c>
      <c r="B274" s="93" t="s">
        <v>2574</v>
      </c>
      <c r="C274" s="105"/>
      <c r="D274" s="105"/>
      <c r="E274" s="105"/>
      <c r="F274" s="94">
        <v>0.05</v>
      </c>
      <c r="G274" s="111"/>
    </row>
    <row r="275" spans="1:7">
      <c r="A275" s="104" t="s">
        <v>287</v>
      </c>
      <c r="B275" s="93" t="s">
        <v>2578</v>
      </c>
      <c r="C275" s="105"/>
      <c r="D275" s="105"/>
      <c r="E275" s="105"/>
      <c r="F275" s="94">
        <v>0.05</v>
      </c>
      <c r="G275" s="111"/>
    </row>
    <row r="276" ht="15.15" spans="1:7">
      <c r="A276" s="107" t="s">
        <v>287</v>
      </c>
      <c r="B276" s="97" t="s">
        <v>2582</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2299</v>
      </c>
      <c r="C282" s="94">
        <v>0.15</v>
      </c>
      <c r="D282" s="94">
        <v>0.15</v>
      </c>
      <c r="E282" s="94">
        <v>0.15</v>
      </c>
      <c r="F282" s="94">
        <v>0.145</v>
      </c>
      <c r="G282" s="95">
        <v>0.15</v>
      </c>
    </row>
    <row r="283" spans="1:7">
      <c r="A283" s="104" t="s">
        <v>291</v>
      </c>
      <c r="B283" s="93" t="s">
        <v>2310</v>
      </c>
      <c r="C283" s="94">
        <v>0.15</v>
      </c>
      <c r="D283" s="94">
        <v>0.15</v>
      </c>
      <c r="E283" s="94">
        <v>0.15</v>
      </c>
      <c r="F283" s="94">
        <v>0.142</v>
      </c>
      <c r="G283" s="95">
        <v>0.15</v>
      </c>
    </row>
    <row r="284" spans="1:7">
      <c r="A284" s="104" t="s">
        <v>291</v>
      </c>
      <c r="B284" s="93" t="s">
        <v>2321</v>
      </c>
      <c r="C284" s="94">
        <v>0.15</v>
      </c>
      <c r="D284" s="94">
        <v>0.15</v>
      </c>
      <c r="E284" s="94">
        <v>0.15</v>
      </c>
      <c r="F284" s="94">
        <v>0.15</v>
      </c>
      <c r="G284" s="95">
        <v>0.15</v>
      </c>
    </row>
    <row r="285" spans="1:7">
      <c r="A285" s="104" t="s">
        <v>291</v>
      </c>
      <c r="B285" s="93" t="s">
        <v>2331</v>
      </c>
      <c r="C285" s="94">
        <v>0.15</v>
      </c>
      <c r="D285" s="94">
        <v>0.15</v>
      </c>
      <c r="E285" s="94">
        <v>0.15</v>
      </c>
      <c r="F285" s="94">
        <v>0.15</v>
      </c>
      <c r="G285" s="95">
        <v>0.15</v>
      </c>
    </row>
    <row r="286" spans="1:7">
      <c r="A286" s="104" t="s">
        <v>291</v>
      </c>
      <c r="B286" s="93" t="s">
        <v>2341</v>
      </c>
      <c r="C286" s="94">
        <v>0.145</v>
      </c>
      <c r="D286" s="94">
        <v>0.145</v>
      </c>
      <c r="E286" s="94">
        <v>0.15</v>
      </c>
      <c r="F286" s="94">
        <v>0.141</v>
      </c>
      <c r="G286" s="95">
        <v>0.145</v>
      </c>
    </row>
    <row r="287" spans="1:7">
      <c r="A287" s="104" t="s">
        <v>291</v>
      </c>
      <c r="B287" s="93" t="s">
        <v>2351</v>
      </c>
      <c r="C287" s="94">
        <v>0.11</v>
      </c>
      <c r="D287" s="94">
        <v>0.111</v>
      </c>
      <c r="E287" s="94">
        <v>0.141</v>
      </c>
      <c r="F287" s="94">
        <v>0.11</v>
      </c>
      <c r="G287" s="95">
        <v>0.12</v>
      </c>
    </row>
    <row r="288" spans="1:7">
      <c r="A288" s="104" t="s">
        <v>291</v>
      </c>
      <c r="B288" s="93" t="s">
        <v>2361</v>
      </c>
      <c r="C288" s="94">
        <v>0.142</v>
      </c>
      <c r="D288" s="94">
        <v>0.143</v>
      </c>
      <c r="E288" s="94">
        <v>0.15</v>
      </c>
      <c r="F288" s="94">
        <v>0.142</v>
      </c>
      <c r="G288" s="95">
        <v>0.144</v>
      </c>
    </row>
    <row r="289" spans="1:7">
      <c r="A289" s="104" t="s">
        <v>291</v>
      </c>
      <c r="B289" s="93" t="s">
        <v>2371</v>
      </c>
      <c r="C289" s="94">
        <v>0.143</v>
      </c>
      <c r="D289" s="94">
        <v>0.143</v>
      </c>
      <c r="E289" s="94">
        <v>0.148</v>
      </c>
      <c r="F289" s="94">
        <v>0.144</v>
      </c>
      <c r="G289" s="95">
        <v>0.144</v>
      </c>
    </row>
    <row r="290" spans="1:7">
      <c r="A290" s="104" t="s">
        <v>291</v>
      </c>
      <c r="B290" s="93" t="s">
        <v>2381</v>
      </c>
      <c r="C290" s="94">
        <v>0.148</v>
      </c>
      <c r="D290" s="94">
        <v>0.149</v>
      </c>
      <c r="E290" s="94">
        <v>0.15</v>
      </c>
      <c r="F290" s="94">
        <v>0.127</v>
      </c>
      <c r="G290" s="95">
        <v>0.15</v>
      </c>
    </row>
    <row r="291" spans="1:7">
      <c r="A291" s="104" t="s">
        <v>291</v>
      </c>
      <c r="B291" s="93" t="s">
        <v>2391</v>
      </c>
      <c r="C291" s="94">
        <v>0.15</v>
      </c>
      <c r="D291" s="94">
        <v>0.15</v>
      </c>
      <c r="E291" s="94">
        <v>0.15</v>
      </c>
      <c r="F291" s="94">
        <v>0.149</v>
      </c>
      <c r="G291" s="95">
        <v>0.15</v>
      </c>
    </row>
    <row r="292" spans="1:7">
      <c r="A292" s="104" t="s">
        <v>291</v>
      </c>
      <c r="B292" s="93" t="s">
        <v>2401</v>
      </c>
      <c r="C292" s="94">
        <v>0.15</v>
      </c>
      <c r="D292" s="94">
        <v>0.15</v>
      </c>
      <c r="E292" s="94">
        <v>0.15</v>
      </c>
      <c r="F292" s="94">
        <v>0.144</v>
      </c>
      <c r="G292" s="95">
        <v>0.15</v>
      </c>
    </row>
    <row r="293" spans="1:7">
      <c r="A293" s="104" t="s">
        <v>291</v>
      </c>
      <c r="B293" s="93" t="s">
        <v>2411</v>
      </c>
      <c r="C293" s="94">
        <v>0.15</v>
      </c>
      <c r="D293" s="94">
        <v>0.15</v>
      </c>
      <c r="E293" s="94">
        <v>0.15</v>
      </c>
      <c r="F293" s="94">
        <v>0.145</v>
      </c>
      <c r="G293" s="95">
        <v>0.15</v>
      </c>
    </row>
    <row r="294" spans="1:7">
      <c r="A294" s="104" t="s">
        <v>291</v>
      </c>
      <c r="B294" s="93" t="s">
        <v>2421</v>
      </c>
      <c r="C294" s="94">
        <v>0.15</v>
      </c>
      <c r="D294" s="94">
        <v>0.15</v>
      </c>
      <c r="E294" s="94">
        <v>0.15</v>
      </c>
      <c r="F294" s="94">
        <v>0.149</v>
      </c>
      <c r="G294" s="95">
        <v>0.15</v>
      </c>
    </row>
    <row r="295" spans="1:7">
      <c r="A295" s="104" t="s">
        <v>291</v>
      </c>
      <c r="B295" s="93" t="s">
        <v>2431</v>
      </c>
      <c r="C295" s="94">
        <v>0.15</v>
      </c>
      <c r="D295" s="94">
        <v>0.15</v>
      </c>
      <c r="E295" s="94">
        <v>0.15</v>
      </c>
      <c r="F295" s="94">
        <v>0.148</v>
      </c>
      <c r="G295" s="95">
        <v>0.15</v>
      </c>
    </row>
    <row r="296" spans="1:7">
      <c r="A296" s="104" t="s">
        <v>291</v>
      </c>
      <c r="B296" s="93" t="s">
        <v>2441</v>
      </c>
      <c r="C296" s="94">
        <v>0.15</v>
      </c>
      <c r="D296" s="94">
        <v>0.15</v>
      </c>
      <c r="E296" s="94">
        <v>0.15</v>
      </c>
      <c r="F296" s="94">
        <v>0.144</v>
      </c>
      <c r="G296" s="95">
        <v>0.15</v>
      </c>
    </row>
    <row r="297" spans="1:7">
      <c r="A297" s="104" t="s">
        <v>291</v>
      </c>
      <c r="B297" s="93" t="s">
        <v>2450</v>
      </c>
      <c r="C297" s="94">
        <v>0.15</v>
      </c>
      <c r="D297" s="94">
        <v>0.15</v>
      </c>
      <c r="E297" s="94">
        <v>0.15</v>
      </c>
      <c r="F297" s="94">
        <v>0.145</v>
      </c>
      <c r="G297" s="95">
        <v>0.15</v>
      </c>
    </row>
    <row r="298" spans="1:7">
      <c r="A298" s="104" t="s">
        <v>291</v>
      </c>
      <c r="B298" s="93" t="s">
        <v>2458</v>
      </c>
      <c r="C298" s="94">
        <v>0.15</v>
      </c>
      <c r="D298" s="94">
        <v>0.15</v>
      </c>
      <c r="E298" s="94">
        <v>0.15</v>
      </c>
      <c r="F298" s="94">
        <v>0.15</v>
      </c>
      <c r="G298" s="95">
        <v>0.15</v>
      </c>
    </row>
    <row r="299" spans="1:7">
      <c r="A299" s="104" t="s">
        <v>291</v>
      </c>
      <c r="B299" s="113" t="s">
        <v>2466</v>
      </c>
      <c r="C299" s="94">
        <v>0.15</v>
      </c>
      <c r="D299" s="94">
        <v>0.15</v>
      </c>
      <c r="E299" s="94">
        <v>0.15</v>
      </c>
      <c r="F299" s="94">
        <v>0.145</v>
      </c>
      <c r="G299" s="95">
        <v>0.15</v>
      </c>
    </row>
    <row r="300" spans="1:7">
      <c r="A300" s="104" t="s">
        <v>291</v>
      </c>
      <c r="B300" s="113" t="s">
        <v>2474</v>
      </c>
      <c r="C300" s="94">
        <v>0.15</v>
      </c>
      <c r="D300" s="94">
        <v>0.15</v>
      </c>
      <c r="E300" s="94">
        <v>0.15</v>
      </c>
      <c r="F300" s="94">
        <v>0.146</v>
      </c>
      <c r="G300" s="95">
        <v>0.15</v>
      </c>
    </row>
    <row r="301" spans="1:7">
      <c r="A301" s="104" t="s">
        <v>291</v>
      </c>
      <c r="B301" s="113" t="s">
        <v>2482</v>
      </c>
      <c r="C301" s="94">
        <v>0.126</v>
      </c>
      <c r="D301" s="94">
        <v>0.124</v>
      </c>
      <c r="E301" s="94">
        <v>0.141</v>
      </c>
      <c r="F301" s="94">
        <v>0.144</v>
      </c>
      <c r="G301" s="95">
        <v>0.13</v>
      </c>
    </row>
    <row r="302" spans="1:7">
      <c r="A302" s="104" t="s">
        <v>291</v>
      </c>
      <c r="B302" s="93" t="s">
        <v>2489</v>
      </c>
      <c r="C302" s="94">
        <v>0.15</v>
      </c>
      <c r="D302" s="94">
        <v>0.15</v>
      </c>
      <c r="E302" s="94">
        <v>0.15</v>
      </c>
      <c r="F302" s="94">
        <v>0.147</v>
      </c>
      <c r="G302" s="95">
        <v>0.15</v>
      </c>
    </row>
    <row r="303" spans="1:7">
      <c r="A303" s="104" t="s">
        <v>291</v>
      </c>
      <c r="B303" s="93" t="s">
        <v>2496</v>
      </c>
      <c r="C303" s="94">
        <v>0.15</v>
      </c>
      <c r="D303" s="94">
        <v>0.15</v>
      </c>
      <c r="E303" s="94">
        <v>0.15</v>
      </c>
      <c r="F303" s="94">
        <v>0.142</v>
      </c>
      <c r="G303" s="95">
        <v>0.15</v>
      </c>
    </row>
    <row r="304" spans="1:7">
      <c r="A304" s="104" t="s">
        <v>291</v>
      </c>
      <c r="B304" s="93" t="s">
        <v>2503</v>
      </c>
      <c r="C304" s="94">
        <v>0.15</v>
      </c>
      <c r="D304" s="94">
        <v>0.15</v>
      </c>
      <c r="E304" s="94">
        <v>0.15</v>
      </c>
      <c r="F304" s="94">
        <v>0.145</v>
      </c>
      <c r="G304" s="95">
        <v>0.15</v>
      </c>
    </row>
    <row r="305" spans="1:7">
      <c r="A305" s="104" t="s">
        <v>291</v>
      </c>
      <c r="B305" s="93" t="s">
        <v>2510</v>
      </c>
      <c r="C305" s="94">
        <v>0.15</v>
      </c>
      <c r="D305" s="94">
        <v>0.15</v>
      </c>
      <c r="E305" s="94">
        <v>0.15</v>
      </c>
      <c r="F305" s="94">
        <v>0.111</v>
      </c>
      <c r="G305" s="95">
        <v>0.15</v>
      </c>
    </row>
    <row r="306" spans="1:7">
      <c r="A306" s="104" t="s">
        <v>291</v>
      </c>
      <c r="B306" s="93" t="s">
        <v>2517</v>
      </c>
      <c r="C306" s="94">
        <v>0.15</v>
      </c>
      <c r="D306" s="94">
        <v>0.15</v>
      </c>
      <c r="E306" s="94">
        <v>0.15</v>
      </c>
      <c r="F306" s="94">
        <v>0.126</v>
      </c>
      <c r="G306" s="95">
        <v>0.15</v>
      </c>
    </row>
    <row r="307" spans="1:7">
      <c r="A307" s="104" t="s">
        <v>291</v>
      </c>
      <c r="B307" s="93" t="s">
        <v>2524</v>
      </c>
      <c r="C307" s="94">
        <v>0.15</v>
      </c>
      <c r="D307" s="94">
        <v>0.15</v>
      </c>
      <c r="E307" s="94">
        <v>0.15</v>
      </c>
      <c r="F307" s="94">
        <v>0.12</v>
      </c>
      <c r="G307" s="95">
        <v>0.15</v>
      </c>
    </row>
    <row r="308" spans="1:7">
      <c r="A308" s="104" t="s">
        <v>291</v>
      </c>
      <c r="B308" s="93" t="s">
        <v>2531</v>
      </c>
      <c r="C308" s="94">
        <v>0.15</v>
      </c>
      <c r="D308" s="94">
        <v>0.15</v>
      </c>
      <c r="E308" s="94">
        <v>0.15</v>
      </c>
      <c r="F308" s="94">
        <v>0.13</v>
      </c>
      <c r="G308" s="95">
        <v>0.15</v>
      </c>
    </row>
    <row r="309" spans="1:7">
      <c r="A309" s="104" t="s">
        <v>291</v>
      </c>
      <c r="B309" s="93" t="s">
        <v>2536</v>
      </c>
      <c r="C309" s="94">
        <v>0.15</v>
      </c>
      <c r="D309" s="94">
        <v>0.15</v>
      </c>
      <c r="E309" s="94">
        <v>0.15</v>
      </c>
      <c r="F309" s="94">
        <v>0.141</v>
      </c>
      <c r="G309" s="95">
        <v>0.15</v>
      </c>
    </row>
    <row r="310" spans="1:7">
      <c r="A310" s="104" t="s">
        <v>291</v>
      </c>
      <c r="B310" s="93" t="s">
        <v>2541</v>
      </c>
      <c r="C310" s="94">
        <v>0.15</v>
      </c>
      <c r="D310" s="94">
        <v>0.15</v>
      </c>
      <c r="E310" s="94">
        <v>0.15</v>
      </c>
      <c r="F310" s="94">
        <v>0.15</v>
      </c>
      <c r="G310" s="95">
        <v>0.15</v>
      </c>
    </row>
    <row r="311" spans="1:7">
      <c r="A311" s="104" t="s">
        <v>291</v>
      </c>
      <c r="B311" s="93" t="s">
        <v>2546</v>
      </c>
      <c r="C311" s="94">
        <v>0.132</v>
      </c>
      <c r="D311" s="94">
        <v>0.133</v>
      </c>
      <c r="E311" s="94">
        <v>0.145</v>
      </c>
      <c r="F311" s="94">
        <v>0.142</v>
      </c>
      <c r="G311" s="95">
        <v>0.14</v>
      </c>
    </row>
    <row r="312" spans="1:7">
      <c r="A312" s="104" t="s">
        <v>291</v>
      </c>
      <c r="B312" s="93" t="s">
        <v>2551</v>
      </c>
      <c r="C312" s="94">
        <v>0.138</v>
      </c>
      <c r="D312" s="94">
        <v>0.14</v>
      </c>
      <c r="E312" s="94">
        <v>0.146</v>
      </c>
      <c r="F312" s="94">
        <v>0.149</v>
      </c>
      <c r="G312" s="95">
        <v>0.142</v>
      </c>
    </row>
    <row r="313" spans="1:7">
      <c r="A313" s="104" t="s">
        <v>291</v>
      </c>
      <c r="B313" s="93" t="s">
        <v>2556</v>
      </c>
      <c r="C313" s="94">
        <v>0.125</v>
      </c>
      <c r="D313" s="94">
        <v>0.127</v>
      </c>
      <c r="E313" s="94">
        <v>0.144</v>
      </c>
      <c r="F313" s="94">
        <v>0.115</v>
      </c>
      <c r="G313" s="95">
        <v>0.136</v>
      </c>
    </row>
    <row r="314" spans="1:7">
      <c r="A314" s="104" t="s">
        <v>291</v>
      </c>
      <c r="B314" s="93" t="s">
        <v>2561</v>
      </c>
      <c r="C314" s="110"/>
      <c r="D314" s="110"/>
      <c r="E314" s="110"/>
      <c r="F314" s="94">
        <v>0.05</v>
      </c>
      <c r="G314" s="111"/>
    </row>
    <row r="315" spans="1:7">
      <c r="A315" s="104" t="s">
        <v>291</v>
      </c>
      <c r="B315" s="93" t="s">
        <v>2566</v>
      </c>
      <c r="C315" s="110"/>
      <c r="D315" s="110"/>
      <c r="E315" s="110"/>
      <c r="F315" s="94">
        <v>0.05</v>
      </c>
      <c r="G315" s="111"/>
    </row>
    <row r="316" spans="1:7">
      <c r="A316" s="104" t="s">
        <v>291</v>
      </c>
      <c r="B316" s="93" t="s">
        <v>2571</v>
      </c>
      <c r="C316" s="105"/>
      <c r="D316" s="105"/>
      <c r="E316" s="105"/>
      <c r="F316" s="94">
        <v>0.05</v>
      </c>
      <c r="G316" s="111"/>
    </row>
    <row r="317" spans="1:7">
      <c r="A317" s="104" t="s">
        <v>291</v>
      </c>
      <c r="B317" s="93" t="s">
        <v>2575</v>
      </c>
      <c r="C317" s="105"/>
      <c r="D317" s="105"/>
      <c r="E317" s="105"/>
      <c r="F317" s="94">
        <v>0.05</v>
      </c>
      <c r="G317" s="111"/>
    </row>
    <row r="318" spans="1:7">
      <c r="A318" s="104" t="s">
        <v>291</v>
      </c>
      <c r="B318" s="93" t="s">
        <v>2579</v>
      </c>
      <c r="C318" s="105"/>
      <c r="D318" s="105"/>
      <c r="E318" s="105"/>
      <c r="F318" s="94">
        <v>0.05</v>
      </c>
      <c r="G318" s="111"/>
    </row>
    <row r="319" spans="1:7">
      <c r="A319" s="104" t="s">
        <v>291</v>
      </c>
      <c r="B319" s="93" t="s">
        <v>2583</v>
      </c>
      <c r="C319" s="105"/>
      <c r="D319" s="105"/>
      <c r="E319" s="105"/>
      <c r="F319" s="94">
        <v>0.05</v>
      </c>
      <c r="G319" s="111"/>
    </row>
    <row r="320" spans="1:7">
      <c r="A320" s="104" t="s">
        <v>291</v>
      </c>
      <c r="B320" s="93" t="s">
        <v>2586</v>
      </c>
      <c r="C320" s="105"/>
      <c r="D320" s="105"/>
      <c r="E320" s="105"/>
      <c r="F320" s="94">
        <v>0.05</v>
      </c>
      <c r="G320" s="111"/>
    </row>
    <row r="321" spans="1:7">
      <c r="A321" s="104" t="s">
        <v>291</v>
      </c>
      <c r="B321" s="93" t="s">
        <v>2588</v>
      </c>
      <c r="C321" s="105"/>
      <c r="D321" s="105"/>
      <c r="E321" s="105"/>
      <c r="F321" s="94">
        <v>0.05</v>
      </c>
      <c r="G321" s="111"/>
    </row>
    <row r="322" spans="1:7">
      <c r="A322" s="104" t="s">
        <v>291</v>
      </c>
      <c r="B322" s="93" t="s">
        <v>2590</v>
      </c>
      <c r="C322" s="105"/>
      <c r="D322" s="105"/>
      <c r="E322" s="105"/>
      <c r="F322" s="94">
        <v>0.05</v>
      </c>
      <c r="G322" s="111"/>
    </row>
    <row r="323" spans="1:7">
      <c r="A323" s="104" t="s">
        <v>291</v>
      </c>
      <c r="B323" s="93" t="s">
        <v>2592</v>
      </c>
      <c r="C323" s="105"/>
      <c r="D323" s="105"/>
      <c r="E323" s="105"/>
      <c r="F323" s="94">
        <v>0.05</v>
      </c>
      <c r="G323" s="111"/>
    </row>
    <row r="324" spans="1:7">
      <c r="A324" s="104" t="s">
        <v>291</v>
      </c>
      <c r="B324" s="93" t="s">
        <v>2594</v>
      </c>
      <c r="C324" s="105"/>
      <c r="D324" s="105"/>
      <c r="E324" s="105"/>
      <c r="F324" s="94">
        <v>0.05</v>
      </c>
      <c r="G324" s="111"/>
    </row>
    <row r="325" spans="1:7">
      <c r="A325" s="104" t="s">
        <v>291</v>
      </c>
      <c r="B325" s="93" t="s">
        <v>2596</v>
      </c>
      <c r="C325" s="105"/>
      <c r="D325" s="105"/>
      <c r="E325" s="105"/>
      <c r="F325" s="94">
        <v>0.05</v>
      </c>
      <c r="G325" s="111"/>
    </row>
    <row r="326" ht="15.15" spans="1:7">
      <c r="A326" s="107" t="s">
        <v>291</v>
      </c>
      <c r="B326" s="97" t="s">
        <v>2598</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2300</v>
      </c>
      <c r="C332" s="94">
        <v>0.15</v>
      </c>
      <c r="D332" s="94">
        <v>0.15</v>
      </c>
      <c r="E332" s="94">
        <v>0.15</v>
      </c>
      <c r="F332" s="94">
        <v>0.15</v>
      </c>
      <c r="G332" s="95">
        <v>0.15</v>
      </c>
    </row>
    <row r="333" spans="1:7">
      <c r="A333" s="104" t="s">
        <v>294</v>
      </c>
      <c r="B333" s="93" t="s">
        <v>2311</v>
      </c>
      <c r="C333" s="94">
        <v>0.149</v>
      </c>
      <c r="D333" s="94">
        <v>0.149</v>
      </c>
      <c r="E333" s="94">
        <v>0.15</v>
      </c>
      <c r="F333" s="94">
        <v>0.116</v>
      </c>
      <c r="G333" s="95">
        <v>0.15</v>
      </c>
    </row>
    <row r="334" spans="1:7">
      <c r="A334" s="104" t="s">
        <v>294</v>
      </c>
      <c r="B334" s="93" t="s">
        <v>2322</v>
      </c>
      <c r="C334" s="94">
        <v>0.15</v>
      </c>
      <c r="D334" s="94">
        <v>0.15</v>
      </c>
      <c r="E334" s="94">
        <v>0.15</v>
      </c>
      <c r="F334" s="94">
        <v>0.13</v>
      </c>
      <c r="G334" s="95">
        <v>0.15</v>
      </c>
    </row>
    <row r="335" spans="1:7">
      <c r="A335" s="104" t="s">
        <v>294</v>
      </c>
      <c r="B335" s="93" t="s">
        <v>2332</v>
      </c>
      <c r="C335" s="94">
        <v>0.15</v>
      </c>
      <c r="D335" s="94">
        <v>0.15</v>
      </c>
      <c r="E335" s="94">
        <v>0.15</v>
      </c>
      <c r="F335" s="94">
        <v>0.144</v>
      </c>
      <c r="G335" s="95">
        <v>0.15</v>
      </c>
    </row>
    <row r="336" spans="1:7">
      <c r="A336" s="104" t="s">
        <v>294</v>
      </c>
      <c r="B336" s="93" t="s">
        <v>2342</v>
      </c>
      <c r="C336" s="94">
        <v>0.15</v>
      </c>
      <c r="D336" s="94">
        <v>0.15</v>
      </c>
      <c r="E336" s="94">
        <v>0.15</v>
      </c>
      <c r="F336" s="94">
        <v>0.142</v>
      </c>
      <c r="G336" s="95">
        <v>0.15</v>
      </c>
    </row>
    <row r="337" spans="1:7">
      <c r="A337" s="104" t="s">
        <v>294</v>
      </c>
      <c r="B337" s="93" t="s">
        <v>2352</v>
      </c>
      <c r="C337" s="94">
        <v>0.15</v>
      </c>
      <c r="D337" s="94">
        <v>0.15</v>
      </c>
      <c r="E337" s="94">
        <v>0.15</v>
      </c>
      <c r="F337" s="94">
        <v>0.145</v>
      </c>
      <c r="G337" s="95">
        <v>0.15</v>
      </c>
    </row>
    <row r="338" spans="1:7">
      <c r="A338" s="104" t="s">
        <v>294</v>
      </c>
      <c r="B338" s="93" t="s">
        <v>2362</v>
      </c>
      <c r="C338" s="94">
        <v>0.15</v>
      </c>
      <c r="D338" s="94">
        <v>0.15</v>
      </c>
      <c r="E338" s="94">
        <v>0.15</v>
      </c>
      <c r="F338" s="94">
        <v>0.15</v>
      </c>
      <c r="G338" s="95">
        <v>0.15</v>
      </c>
    </row>
    <row r="339" spans="1:7">
      <c r="A339" s="104" t="s">
        <v>294</v>
      </c>
      <c r="B339" s="93" t="s">
        <v>2372</v>
      </c>
      <c r="C339" s="94">
        <v>0.15</v>
      </c>
      <c r="D339" s="94">
        <v>0.15</v>
      </c>
      <c r="E339" s="94">
        <v>0.15</v>
      </c>
      <c r="F339" s="94">
        <v>0.147</v>
      </c>
      <c r="G339" s="95">
        <v>0.15</v>
      </c>
    </row>
    <row r="340" spans="1:7">
      <c r="A340" s="104" t="s">
        <v>294</v>
      </c>
      <c r="B340" s="93" t="s">
        <v>2382</v>
      </c>
      <c r="C340" s="94">
        <v>0.146</v>
      </c>
      <c r="D340" s="94">
        <v>0.146</v>
      </c>
      <c r="E340" s="94">
        <v>0.15</v>
      </c>
      <c r="F340" s="94">
        <v>0.141</v>
      </c>
      <c r="G340" s="95">
        <v>0.147</v>
      </c>
    </row>
    <row r="341" spans="1:7">
      <c r="A341" s="104" t="s">
        <v>294</v>
      </c>
      <c r="B341" s="93" t="s">
        <v>2392</v>
      </c>
      <c r="C341" s="94">
        <v>0.126</v>
      </c>
      <c r="D341" s="94">
        <v>0.124</v>
      </c>
      <c r="E341" s="94">
        <v>0.141</v>
      </c>
      <c r="F341" s="94">
        <v>0.144</v>
      </c>
      <c r="G341" s="95">
        <v>0.13</v>
      </c>
    </row>
    <row r="342" spans="1:7">
      <c r="A342" s="104" t="s">
        <v>294</v>
      </c>
      <c r="B342" s="93" t="s">
        <v>2402</v>
      </c>
      <c r="C342" s="94">
        <v>0.15</v>
      </c>
      <c r="D342" s="94">
        <v>0.15</v>
      </c>
      <c r="E342" s="94">
        <v>0.15</v>
      </c>
      <c r="F342" s="94">
        <v>0.144</v>
      </c>
      <c r="G342" s="95">
        <v>0.15</v>
      </c>
    </row>
    <row r="343" spans="1:7">
      <c r="A343" s="104" t="s">
        <v>294</v>
      </c>
      <c r="B343" s="93" t="s">
        <v>2412</v>
      </c>
      <c r="C343" s="94">
        <v>0.15</v>
      </c>
      <c r="D343" s="94">
        <v>0.15</v>
      </c>
      <c r="E343" s="94">
        <v>0.15</v>
      </c>
      <c r="F343" s="94">
        <v>0.128</v>
      </c>
      <c r="G343" s="95">
        <v>0.15</v>
      </c>
    </row>
    <row r="344" spans="1:7">
      <c r="A344" s="104" t="s">
        <v>294</v>
      </c>
      <c r="B344" s="93" t="s">
        <v>2422</v>
      </c>
      <c r="C344" s="94">
        <v>0.15</v>
      </c>
      <c r="D344" s="94">
        <v>0.15</v>
      </c>
      <c r="E344" s="94">
        <v>0.15</v>
      </c>
      <c r="F344" s="94">
        <v>0.148</v>
      </c>
      <c r="G344" s="95">
        <v>0.15</v>
      </c>
    </row>
    <row r="345" spans="1:7">
      <c r="A345" s="104" t="s">
        <v>294</v>
      </c>
      <c r="B345" s="93" t="s">
        <v>2432</v>
      </c>
      <c r="C345" s="94">
        <v>0.15</v>
      </c>
      <c r="D345" s="94">
        <v>0.15</v>
      </c>
      <c r="E345" s="94">
        <v>0.15</v>
      </c>
      <c r="F345" s="94">
        <v>0.138</v>
      </c>
      <c r="G345" s="95">
        <v>0.15</v>
      </c>
    </row>
    <row r="346" spans="1:7">
      <c r="A346" s="104" t="s">
        <v>294</v>
      </c>
      <c r="B346" s="93" t="s">
        <v>2442</v>
      </c>
      <c r="C346" s="94">
        <v>0.15</v>
      </c>
      <c r="D346" s="94">
        <v>0.15</v>
      </c>
      <c r="E346" s="94">
        <v>0.15</v>
      </c>
      <c r="F346" s="94">
        <v>0.144</v>
      </c>
      <c r="G346" s="95">
        <v>0.15</v>
      </c>
    </row>
    <row r="347" spans="1:7">
      <c r="A347" s="104" t="s">
        <v>294</v>
      </c>
      <c r="B347" s="93" t="s">
        <v>2451</v>
      </c>
      <c r="C347" s="94">
        <v>0.15</v>
      </c>
      <c r="D347" s="94">
        <v>0.15</v>
      </c>
      <c r="E347" s="94">
        <v>0.15</v>
      </c>
      <c r="F347" s="94">
        <v>0.146</v>
      </c>
      <c r="G347" s="95">
        <v>0.15</v>
      </c>
    </row>
    <row r="348" spans="1:7">
      <c r="A348" s="104" t="s">
        <v>294</v>
      </c>
      <c r="B348" s="93" t="s">
        <v>2459</v>
      </c>
      <c r="C348" s="94">
        <v>0.15</v>
      </c>
      <c r="D348" s="94">
        <v>0.15</v>
      </c>
      <c r="E348" s="94">
        <v>0.15</v>
      </c>
      <c r="F348" s="94">
        <v>0.144</v>
      </c>
      <c r="G348" s="95">
        <v>0.15</v>
      </c>
    </row>
    <row r="349" spans="1:7">
      <c r="A349" s="104" t="s">
        <v>294</v>
      </c>
      <c r="B349" s="93" t="s">
        <v>2467</v>
      </c>
      <c r="C349" s="94">
        <v>0.15</v>
      </c>
      <c r="D349" s="94">
        <v>0.15</v>
      </c>
      <c r="E349" s="94">
        <v>0.15</v>
      </c>
      <c r="F349" s="94">
        <v>0.15</v>
      </c>
      <c r="G349" s="95">
        <v>0.15</v>
      </c>
    </row>
    <row r="350" spans="1:7">
      <c r="A350" s="104" t="s">
        <v>294</v>
      </c>
      <c r="B350" s="93" t="s">
        <v>2475</v>
      </c>
      <c r="C350" s="94">
        <v>0.15</v>
      </c>
      <c r="D350" s="94">
        <v>0.15</v>
      </c>
      <c r="E350" s="94">
        <v>0.15</v>
      </c>
      <c r="F350" s="94">
        <v>0.147</v>
      </c>
      <c r="G350" s="95">
        <v>0.15</v>
      </c>
    </row>
    <row r="351" spans="1:7">
      <c r="A351" s="104" t="s">
        <v>294</v>
      </c>
      <c r="B351" s="93" t="s">
        <v>2483</v>
      </c>
      <c r="C351" s="94">
        <v>0.15</v>
      </c>
      <c r="D351" s="94">
        <v>0.15</v>
      </c>
      <c r="E351" s="94">
        <v>0.15</v>
      </c>
      <c r="F351" s="94">
        <v>0.13</v>
      </c>
      <c r="G351" s="95">
        <v>0.15</v>
      </c>
    </row>
    <row r="352" spans="1:7">
      <c r="A352" s="104" t="s">
        <v>294</v>
      </c>
      <c r="B352" s="93" t="s">
        <v>2490</v>
      </c>
      <c r="C352" s="94">
        <v>0.15</v>
      </c>
      <c r="D352" s="94">
        <v>0.15</v>
      </c>
      <c r="E352" s="94">
        <v>0.15</v>
      </c>
      <c r="F352" s="94">
        <v>0.146</v>
      </c>
      <c r="G352" s="95">
        <v>0.15</v>
      </c>
    </row>
    <row r="353" spans="1:7">
      <c r="A353" s="104" t="s">
        <v>294</v>
      </c>
      <c r="B353" s="93" t="s">
        <v>2497</v>
      </c>
      <c r="C353" s="94">
        <v>0.15</v>
      </c>
      <c r="D353" s="94">
        <v>0.15</v>
      </c>
      <c r="E353" s="94">
        <v>0.15</v>
      </c>
      <c r="F353" s="94">
        <v>0.145</v>
      </c>
      <c r="G353" s="95">
        <v>0.15</v>
      </c>
    </row>
    <row r="354" spans="1:7">
      <c r="A354" s="104" t="s">
        <v>294</v>
      </c>
      <c r="B354" s="93" t="s">
        <v>2504</v>
      </c>
      <c r="C354" s="94">
        <v>0.15</v>
      </c>
      <c r="D354" s="94">
        <v>0.15</v>
      </c>
      <c r="E354" s="94">
        <v>0.15</v>
      </c>
      <c r="F354" s="94">
        <v>0.141</v>
      </c>
      <c r="G354" s="95">
        <v>0.15</v>
      </c>
    </row>
    <row r="355" spans="1:7">
      <c r="A355" s="104" t="s">
        <v>294</v>
      </c>
      <c r="B355" s="93" t="s">
        <v>2511</v>
      </c>
      <c r="C355" s="94">
        <v>0.15</v>
      </c>
      <c r="D355" s="94">
        <v>0.15</v>
      </c>
      <c r="E355" s="94">
        <v>0.15</v>
      </c>
      <c r="F355" s="94">
        <v>0.15</v>
      </c>
      <c r="G355" s="95">
        <v>0.15</v>
      </c>
    </row>
    <row r="356" spans="1:7">
      <c r="A356" s="104" t="s">
        <v>294</v>
      </c>
      <c r="B356" s="93" t="s">
        <v>2518</v>
      </c>
      <c r="C356" s="94">
        <v>0.15</v>
      </c>
      <c r="D356" s="94">
        <v>0.15</v>
      </c>
      <c r="E356" s="94">
        <v>0.15</v>
      </c>
      <c r="F356" s="94">
        <v>0.15</v>
      </c>
      <c r="G356" s="95">
        <v>0.15</v>
      </c>
    </row>
    <row r="357" ht="15.15" spans="1:7">
      <c r="A357" s="107" t="s">
        <v>294</v>
      </c>
      <c r="B357" s="97" t="s">
        <v>2525</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2301</v>
      </c>
      <c r="C363" s="94">
        <v>0.15</v>
      </c>
      <c r="D363" s="94">
        <v>0.15</v>
      </c>
      <c r="E363" s="94">
        <v>0.15</v>
      </c>
      <c r="F363" s="94">
        <v>0.147</v>
      </c>
      <c r="G363" s="95">
        <v>0.15</v>
      </c>
    </row>
    <row r="364" spans="1:7">
      <c r="A364" s="104" t="s">
        <v>297</v>
      </c>
      <c r="B364" s="93" t="s">
        <v>2312</v>
      </c>
      <c r="C364" s="94">
        <v>0.15</v>
      </c>
      <c r="D364" s="94">
        <v>0.15</v>
      </c>
      <c r="E364" s="94">
        <v>0.15</v>
      </c>
      <c r="F364" s="94">
        <v>0.148</v>
      </c>
      <c r="G364" s="95">
        <v>0.15</v>
      </c>
    </row>
    <row r="365" spans="1:7">
      <c r="A365" s="104" t="s">
        <v>297</v>
      </c>
      <c r="B365" s="93" t="s">
        <v>2323</v>
      </c>
      <c r="C365" s="94">
        <v>0.15</v>
      </c>
      <c r="D365" s="94">
        <v>0.15</v>
      </c>
      <c r="E365" s="94">
        <v>0.15</v>
      </c>
      <c r="F365" s="94">
        <v>0.15</v>
      </c>
      <c r="G365" s="95">
        <v>0.15</v>
      </c>
    </row>
    <row r="366" spans="1:7">
      <c r="A366" s="104" t="s">
        <v>297</v>
      </c>
      <c r="B366" s="93" t="s">
        <v>2333</v>
      </c>
      <c r="C366" s="94">
        <v>0.15</v>
      </c>
      <c r="D366" s="94">
        <v>0.15</v>
      </c>
      <c r="E366" s="94">
        <v>0.15</v>
      </c>
      <c r="F366" s="94">
        <v>0.15</v>
      </c>
      <c r="G366" s="95">
        <v>0.15</v>
      </c>
    </row>
    <row r="367" spans="1:7">
      <c r="A367" s="104" t="s">
        <v>297</v>
      </c>
      <c r="B367" s="93" t="s">
        <v>2343</v>
      </c>
      <c r="C367" s="94">
        <v>0.15</v>
      </c>
      <c r="D367" s="94">
        <v>0.15</v>
      </c>
      <c r="E367" s="94">
        <v>0.15</v>
      </c>
      <c r="F367" s="94">
        <v>0.147</v>
      </c>
      <c r="G367" s="95">
        <v>0.15</v>
      </c>
    </row>
    <row r="368" spans="1:7">
      <c r="A368" s="104" t="s">
        <v>297</v>
      </c>
      <c r="B368" s="93" t="s">
        <v>2353</v>
      </c>
      <c r="C368" s="94">
        <v>0.15</v>
      </c>
      <c r="D368" s="94">
        <v>0.15</v>
      </c>
      <c r="E368" s="94">
        <v>0.15</v>
      </c>
      <c r="F368" s="94">
        <v>0.136</v>
      </c>
      <c r="G368" s="95">
        <v>0.15</v>
      </c>
    </row>
    <row r="369" spans="1:7">
      <c r="A369" s="104" t="s">
        <v>297</v>
      </c>
      <c r="B369" s="93" t="s">
        <v>2363</v>
      </c>
      <c r="C369" s="94">
        <v>0.15</v>
      </c>
      <c r="D369" s="94">
        <v>0.15</v>
      </c>
      <c r="E369" s="94">
        <v>0.15</v>
      </c>
      <c r="F369" s="94">
        <v>0.144</v>
      </c>
      <c r="G369" s="95">
        <v>0.15</v>
      </c>
    </row>
    <row r="370" spans="1:7">
      <c r="A370" s="104" t="s">
        <v>297</v>
      </c>
      <c r="B370" s="93" t="s">
        <v>2373</v>
      </c>
      <c r="C370" s="94">
        <v>0.15</v>
      </c>
      <c r="D370" s="94">
        <v>0.15</v>
      </c>
      <c r="E370" s="94">
        <v>0.15</v>
      </c>
      <c r="F370" s="94">
        <v>0.146</v>
      </c>
      <c r="G370" s="95">
        <v>0.15</v>
      </c>
    </row>
    <row r="371" spans="1:7">
      <c r="A371" s="104" t="s">
        <v>297</v>
      </c>
      <c r="B371" s="93" t="s">
        <v>2383</v>
      </c>
      <c r="C371" s="94">
        <v>0.15</v>
      </c>
      <c r="D371" s="94">
        <v>0.15</v>
      </c>
      <c r="E371" s="94">
        <v>0.15</v>
      </c>
      <c r="F371" s="94">
        <v>0.12</v>
      </c>
      <c r="G371" s="95">
        <v>0.15</v>
      </c>
    </row>
    <row r="372" spans="1:7">
      <c r="A372" s="104" t="s">
        <v>297</v>
      </c>
      <c r="B372" s="93" t="s">
        <v>2393</v>
      </c>
      <c r="C372" s="94">
        <v>0.15</v>
      </c>
      <c r="D372" s="94">
        <v>0.15</v>
      </c>
      <c r="E372" s="94">
        <v>0.15</v>
      </c>
      <c r="F372" s="94">
        <v>0.143</v>
      </c>
      <c r="G372" s="95">
        <v>0.15</v>
      </c>
    </row>
    <row r="373" spans="1:7">
      <c r="A373" s="104" t="s">
        <v>297</v>
      </c>
      <c r="B373" s="93" t="s">
        <v>2403</v>
      </c>
      <c r="C373" s="94">
        <v>0.15</v>
      </c>
      <c r="D373" s="94">
        <v>0.15</v>
      </c>
      <c r="E373" s="94">
        <v>0.15</v>
      </c>
      <c r="F373" s="94">
        <v>0.146</v>
      </c>
      <c r="G373" s="95">
        <v>0.15</v>
      </c>
    </row>
    <row r="374" spans="1:7">
      <c r="A374" s="104" t="s">
        <v>297</v>
      </c>
      <c r="B374" s="93" t="s">
        <v>2413</v>
      </c>
      <c r="C374" s="94">
        <v>0.15</v>
      </c>
      <c r="D374" s="94">
        <v>0.15</v>
      </c>
      <c r="E374" s="94">
        <v>0.15</v>
      </c>
      <c r="F374" s="94">
        <v>0.144</v>
      </c>
      <c r="G374" s="95">
        <v>0.15</v>
      </c>
    </row>
    <row r="375" spans="1:7">
      <c r="A375" s="104" t="s">
        <v>297</v>
      </c>
      <c r="B375" s="93" t="s">
        <v>2423</v>
      </c>
      <c r="C375" s="94">
        <v>0.15</v>
      </c>
      <c r="D375" s="94">
        <v>0.15</v>
      </c>
      <c r="E375" s="94">
        <v>0.15</v>
      </c>
      <c r="F375" s="94">
        <v>0.13</v>
      </c>
      <c r="G375" s="95">
        <v>0.15</v>
      </c>
    </row>
    <row r="376" spans="1:7">
      <c r="A376" s="104" t="s">
        <v>297</v>
      </c>
      <c r="B376" s="93" t="s">
        <v>2433</v>
      </c>
      <c r="C376" s="94">
        <v>0.15</v>
      </c>
      <c r="D376" s="94">
        <v>0.15</v>
      </c>
      <c r="E376" s="94">
        <v>0.15</v>
      </c>
      <c r="F376" s="94">
        <v>0.142</v>
      </c>
      <c r="G376" s="95">
        <v>0.15</v>
      </c>
    </row>
    <row r="377" ht="15.15" spans="1:7">
      <c r="A377" s="107" t="s">
        <v>297</v>
      </c>
      <c r="B377" s="97" t="s">
        <v>2443</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2302</v>
      </c>
      <c r="C383" s="94">
        <v>0.15</v>
      </c>
      <c r="D383" s="94">
        <v>0.15</v>
      </c>
      <c r="E383" s="94">
        <v>0.15</v>
      </c>
      <c r="F383" s="94">
        <v>0.147</v>
      </c>
      <c r="G383" s="95">
        <v>0.15</v>
      </c>
    </row>
    <row r="384" ht="15.15" spans="1:7">
      <c r="A384" s="114" t="s">
        <v>300</v>
      </c>
      <c r="B384" s="115" t="s">
        <v>2313</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2617</v>
      </c>
      <c r="C1" s="18">
        <f>项目基本情况!D3</f>
        <v>44771</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222222222222" defaultRowHeight="14.4" outlineLevelCol="5"/>
  <cols>
    <col min="1" max="16384" width="13.2222222222222"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1763</v>
      </c>
      <c r="C4" s="7" t="s">
        <v>1563</v>
      </c>
      <c r="D4" s="7" t="s">
        <v>2652</v>
      </c>
      <c r="E4" s="7" t="s">
        <v>1765</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2022-09-20T07:13:43Z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B67C483C9E58428FBC3E947E11D745DA</vt:lpwstr>
  </property>
  <property fmtid="{D5CDD505-2E9C-101B-9397-08002B2CF9AE}" pid="3" name="KSOProductBuildVer">
    <vt:lpwstr>2052-11.1.0.11636</vt:lpwstr>
  </property>
</Properties>
</file>