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<sst xmlns="http://schemas.openxmlformats.org/spreadsheetml/2006/main" count="4701" uniqueCount="1091">
  <si>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</si>
  <si>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</si>
  <si>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</si>
  <si>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</si>
  <si>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</si>
  <si>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</si>
  <si>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</si>
  <si>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</si>
  <si>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</si>
  <si>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</si>
  <si>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</si>
  <si>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</si>
  <si>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</si>
  <si>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</si>
  <si>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</si>
  <si>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</si>
  <si>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</si>
  <si>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</si>
  <si>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</si>
  <si>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</si>
  <si>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</si>
  <si>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</si>
  <si>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</si>
  <si>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</si>
  <si>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</si>
  <si>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</si>
  <si>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</si>
  <si>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</si>
  <si>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</si>
  <si>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</si>
  <si>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</si>
  <si>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</si>
  <si>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</si>
  <si>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</si>
  <si>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</si>
  <si>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</si>
  <si>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</si>
  <si>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</si>
  <si>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</si>
  <si>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</si>
  <si>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</si>
  <si>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</si>
  <si>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</si>
  <si>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</si>
  <si>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</si>
  <si>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</si>
  <si>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</si>
  <si>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</si>
  <si>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</si>
  <si>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</si>
  <si>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</si>
  <si>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</si>
  <si>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</si>
  <si>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</si>
  <si>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</si>
  <si>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</si>
  <si>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</si>
  <si>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</si>
  <si>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</si>
  <si>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</si>
  <si>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</si>
  <si>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</si>
  <si>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</si>
  <si>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</si>
  <si>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</si>
  <si>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</si>
  <si>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</si>
  <si>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</si>
  <si>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</si>
  <si>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</si>
  <si>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</si>
  <si>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</si>
  <si>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</si>
  <si>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</si>
  <si>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</si>
  <si>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</si>
  <si>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</si>
  <si>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</si>
  <si>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</si>
  <si>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</si>
  <si>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</si>
  <si>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</si>
  <si>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</si>
  <si>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</si>
  <si>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</si>
  <si>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</si>
  <si>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</si>
  <si>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</si>
  <si>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</si>
  <si>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</si>
  <si>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</si>
  <si>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</si>
  <si>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</si>
  <si>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</si>
  <si>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</si>
  <si>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</si>
  <si>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</si>
  <si>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</si>
  <si>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</si>
  <si>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</si>
  <si>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</si>
  <si>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</si>
  <si>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</si>
  <si>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</si>
  <si>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</si>
  <si>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</si>
  <si>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</si>
  <si>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</si>
  <si>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</si>
  <si>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</si>
  <si>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</si>
  <si>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</si>
  <si>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</si>
  <si>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</si>
  <si>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</si>
  <si>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</si>
  <si>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</si>
  <si>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</si>
  <si>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</si>
  <si>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</si>
  <si>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</si>
  <si>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</si>
  <si>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</si>
  <si>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</si>
  <si>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</si>
  <si>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</si>
  <si>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</si>
  <si>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</si>
  <si>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</si>
  <si>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</si>
  <si>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</si>
  <si>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</si>
  <si>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</si>
  <si>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</si>
  <si>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</si>
  <si>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</si>
  <si>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</si>
  <si>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</si>
  <si>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</si>
  <si>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</si>
  <si>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</si>
  <si>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</si>
  <si>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</si>
  <si>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</si>
  <si>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</si>
  <si>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</si>
  <si>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</si>
  <si>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</si>
  <si>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</si>
  <si>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</si>
  <si>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</si>
  <si>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</si>
  <si>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</si>
  <si>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</si>
  <si>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</si>
  <si>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</si>
  <si>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</si>
  <si>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</si>
  <si>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</si>
  <si>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</si>
  <si>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</si>
  <si>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</si>
  <si>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</si>
  <si>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</si>
  <si>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</si>
  <si>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</si>
  <si>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</si>
  <si>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</si>
  <si>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</si>
  <si>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</si>
  <si>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</si>
  <si>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</si>
  <si>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</si>
  <si>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</si>
  <si>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</si>
  <si>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</si>
  <si>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</si>
  <si>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</si>
  <si>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</si>
  <si>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</si>
  <si>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</si>
  <si>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</si>
  <si>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</si>
  <si>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</si>
  <si>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</si>
  <si>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</si>
  <si>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</si>
  <si>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</si>
  <si>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</si>
  <si>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</si>
  <si>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</si>
  <si>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</si>
  <si>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</si>
  <si>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</si>
  <si>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</si>
  <si>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</si>
  <si>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</si>
  <si>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</si>
  <si>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</si>
  <si>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</si>
  <si>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</si>
  <si>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</si>
  <si>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</si>
  <si>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</si>
  <si>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</si>
  <si>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</si>
  <si>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</si>
  <si>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</si>
  <si>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</si>
  <si>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</si>
  <si>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</si>
  <si>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</si>
  <si>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</si>
  <si>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</si>
  <si>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</si>
  <si>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</si>
  <si>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</si>
  <si>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</si>
  <si>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</si>
  <si>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</si>
  <si>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</si>
  <si>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</si>
  <si>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</si>
  <si>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</si>
  <si>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</si>
  <si>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</si>
  <si>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</si>
  <si>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</si>
  <si>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</si>
  <si>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</si>
  <si>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</si>
  <si>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</si>
  <si>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</si>
  <si>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</si>
  <si>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</si>
  <si>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</si>
  <si>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</si>
  <si>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</si>
  <si>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</si>
  <si>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</si>
  <si>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</si>
  <si>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</si>
  <si>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</si>
  <si>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</si>
  <si>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</si>
  <si>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</si>
  <si>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</si>
  <si>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</si>
  <si>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</si>
  <si>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</si>
  <si>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</si>
  <si>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</si>
  <si>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</si>
  <si>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</si>
  <si>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</si>
  <si>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</si>
  <si>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</si>
  <si>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</si>
  <si>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</si>
  <si>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</si>
  <si>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</si>
  <si>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</si>
  <si>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</si>
  <si>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</si>
  <si>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</si>
  <si>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</si>
  <si>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</si>
  <si>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</si>
  <si>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</si>
  <si>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</si>
  <si>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</si>
  <si>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</si>
  <si>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</si>
  <si>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</si>
  <si>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</si>
  <si>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</si>
  <si>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</si>
  <si>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</si>
  <si>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</si>
  <si>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</si>
  <si>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</si>
  <si>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</si>
  <si>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</si>
  <si>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</si>
  <si>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</si>
  <si>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</si>
  <si>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</si>
  <si>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</si>
  <si>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</si>
  <si>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</si>
  <si>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</si>
  <si>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</si>
  <si>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</si>
  <si>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</si>
  <si>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</si>
  <si>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</si>
  <si>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</si>
  <si>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</si>
  <si>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</si>
  <si>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</si>
  <si>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</si>
  <si>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</si>
  <si>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</si>
  <si>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</si>
  <si>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</si>
  <si>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</si>
  <si>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</si>
  <si>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</si>
  <si>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</si>
  <si>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</si>
  <si>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</si>
  <si>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</si>
  <si>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</si>
  <si>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</si>
  <si>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</si>
  <si>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</si>
  <si>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</si>
  <si>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</si>
  <si>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</si>
  <si>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</si>
  <si>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</si>
  <si>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</si>
  <si>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</si>
  <si>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</si>
  <si>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</si>
  <si>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</si>
  <si>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</si>
  <si>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</si>
  <si>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</si>
  <si>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</si>
  <si>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</si>
  <si>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</si>
  <si>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</si>
  <si>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</si>
  <si>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</si>
  <si>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</si>
  <si>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</si>
  <si>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</si>
  <si>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</si>
  <si>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</si>
  <si>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</si>
  <si>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</si>
  <si>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</si>
  <si>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</si>
  <si>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</si>
  <si>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</si>
  <si>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</si>
  <si>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</si>
  <si>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</si>
  <si>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</si>
  <si>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</si>
  <si>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</si>
  <si>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</si>
  <si>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</si>
  <si>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</si>
  <si>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</si>
  <si>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</si>
  <si>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</si>
  <si>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</si>
  <si>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</si>
  <si>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</si>
  <si>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</si>
  <si>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</si>
  <si>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</si>
  <si>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</si>
  <si>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</si>
  <si>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</si>
  <si>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</si>
  <si>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</si>
  <si>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</si>
  <si>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</si>
  <si>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</si>
  <si>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</si>
  <si>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</si>
  <si>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</si>
  <si>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</si>
  <si>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</si>
  <si>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</si>
  <si>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</si>
  <si>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</si>
  <si>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</si>
  <si>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</si>
  <si>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</si>
  <si>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</si>
  <si>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</si>
  <si>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</si>
  <si>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</si>
  <si>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</si>
  <si>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</si>
  <si>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</si>
  <si>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</si>
  <si>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</si>
  <si>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</si>
  <si>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</si>
  <si>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</si>
  <si>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</si>
  <si>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</si>
  <si>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</si>
  <si>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</si>
  <si>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</si>
  <si>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</si>
  <si>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</si>
  <si>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</si>
  <si>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</si>
  <si>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</si>
  <si>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</si>
  <si>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</si>
  <si>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</si>
  <si>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</si>
  <si>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</si>
  <si>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</si>
  <si>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</si>
  <si>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</si>
  <si>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</si>
  <si>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</si>
  <si>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</si>
  <si>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</si>
  <si>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</si>
  <si>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</si>
  <si>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</si>
  <si>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</si>
  <si>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</si>
  <si>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</si>
  <si>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</si>
  <si>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</si>
  <si>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</si>
  <si>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</si>
  <si>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</si>
  <si>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</si>
  <si>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</si>
  <si>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</si>
  <si>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</si>
  <si>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</si>
  <si>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</si>
  <si>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</si>
  <si>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</si>
  <si>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</si>
  <si>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</si>
  <si>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</si>
  <si>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</si>
  <si>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</si>
  <si>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</si>
  <si>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</si>
  <si>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</si>
  <si>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</si>
  <si>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</si>
  <si>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</si>
  <si>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</si>
  <si>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</si>
  <si>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</si>
  <si>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</si>
  <si>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</si>
  <si>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</si>
  <si>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</si>
  <si>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</si>
  <si>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</si>
  <si>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</si>
  <si>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</si>
  <si>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</si>
  <si>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</si>
  <si>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</si>
  <si>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</si>
  <si>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</si>
  <si>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</si>
  <si>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</si>
  <si>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</si>
  <si>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</si>
  <si>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</si>
  <si>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</si>
  <si>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</si>
  <si>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</si>
  <si>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</si>
  <si>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</si>
  <si>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</si>
  <si>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</si>
  <si>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</si>
  <si>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</si>
  <si>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</si>
  <si>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</si>
  <si>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</si>
  <si>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</si>
  <si>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</si>
  <si>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</si>
  <si>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</si>
  <si>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</si>
  <si>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</si>
  <si>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</si>
  <si>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</si>
  <si>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</si>
  <si>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</si>
  <si>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</si>
  <si>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</si>
  <si>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</si>
  <si>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</si>
  <si>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</si>
  <si>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</si>
  <si>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</si>
  <si>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</si>
  <si>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</si>
  <si>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</si>
  <si>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</si>
  <si>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</si>
  <si>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</si>
  <si>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</si>
  <si>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</si>
  <si>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</si>
  <si>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</si>
  <si>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</si>
  <si>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</si>
  <si>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</si>
  <si>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</si>
  <si>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</si>
  <si>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</si>
  <si>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</si>
  <si>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</si>
  <si>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</si>
  <si>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</si>
  <si>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</si>
  <si>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</si>
  <si>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</si>
  <si>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</si>
  <si>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</si>
  <si>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</si>
  <si>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</si>
  <si>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</si>
  <si>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</si>
  <si>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</si>
  <si>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</si>
  <si>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</si>
  <si>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</si>
  <si>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</si>
  <si>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</si>
  <si>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</si>
  <si>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</si>
  <si>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</si>
  <si>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</si>
  <si>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</si>
  <si>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</si>
  <si>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</si>
  <si>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</si>
  <si>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</si>
  <si>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</si>
  <si>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</si>
  <si>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</si>
  <si>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</si>
  <si>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</si>
  <si>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</si>
  <si>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</si>
  <si>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</si>
  <si>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</si>
  <si>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</si>
  <si>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</si>
  <si>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</si>
  <si>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</si>
  <si>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</si>
  <si>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</si>
  <si>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</si>
  <si>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</si>
  <si>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</si>
  <si>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</si>
  <si>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</si>
  <si>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</si>
  <si>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</si>
  <si>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</si>
  <si>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</si>
  <si>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</si>
  <si>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</si>
  <si>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</si>
  <si>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</si>
  <si>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</si>
  <si>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</si>
  <si>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</si>
  <si>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</si>
  <si>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</si>
  <si>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</si>
  <si>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</si>
  <si>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</si>
  <si>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</si>
  <si>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</si>
  <si>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</si>
  <si>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</si>
  <si>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</si>
  <si>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</si>
  <si>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</si>
  <si>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</si>
  <si>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</si>
  <si>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</si>
  <si>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</si>
  <si>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</si>
  <si>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</si>
  <si>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</si>
  <si>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</si>
  <si>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</si>
  <si>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</si>
  <si>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</si>
  <si>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</si>
  <si>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</si>
  <si>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</si>
  <si>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</si>
  <si>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</si>
  <si>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</si>
  <si>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</si>
  <si>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</si>
  <si>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</si>
  <si>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</si>
  <si>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</si>
  <si>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</si>
  <si>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</si>
  <si>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</si>
  <si>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</si>
  <si>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</si>
  <si>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</si>
  <si>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</si>
  <si>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</si>
  <si>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</si>
  <si>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</si>
  <si>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</si>
  <si>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</si>
  <si>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</si>
  <si>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</si>
  <si>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</si>
  <si>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</si>
  <si>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</si>
  <si>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</si>
  <si>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</si>
  <si>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</si>
  <si>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</si>
  <si>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</si>
  <si>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</si>
  <si>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</si>
  <si>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</si>
  <si>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</si>
  <si>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</si>
  <si>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</si>
  <si>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</si>
  <si>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</si>
  <si>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</si>
  <si>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</si>
  <si>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</si>
  <si>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</si>
  <si>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</si>
  <si>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</si>
  <si>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</si>
  <si>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</si>
  <si>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</si>
  <si>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</si>
  <si>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</si>
  <si>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</si>
  <si>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</si>
  <si>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</si>
  <si>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</si>
  <si>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</si>
  <si>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</si>
  <si>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</si>
  <si>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</si>
  <si>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</si>
  <si>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</si>
  <si>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</si>
  <si>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</si>
  <si>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</si>
  <si>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</si>
  <si>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</si>
  <si>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</si>
  <si>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</si>
  <si>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</si>
  <si>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</si>
  <si>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</si>
  <si>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</si>
  <si>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</si>
  <si>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</si>
  <si>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</si>
  <si>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</si>
  <si>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</si>
  <si>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</si>
  <si>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</si>
  <si>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</si>
  <si>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</si>
  <si>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</si>
  <si>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</si>
  <si>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</si>
  <si>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</si>
  <si>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</si>
  <si>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</si>
  <si>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</si>
  <si>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</si>
  <si>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</si>
  <si>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</si>
  <si>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</si>
  <si>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</si>
  <si>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</si>
  <si>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</si>
  <si>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</si>
  <si>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</si>
  <si>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</si>
  <si>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</si>
  <si>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</si>
  <si>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</si>
  <si>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</si>
  <si>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</si>
  <si>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</si>
  <si>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</si>
  <si>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</si>
  <si>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</si>
  <si>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</si>
  <si>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</si>
  <si>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</si>
  <si>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</si>
  <si>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</si>
  <si>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</si>
  <si>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</si>
  <si>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</si>
  <si>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</si>
  <si>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</si>
  <si>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</si>
  <si>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</si>
  <si>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</si>
  <si>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</si>
  <si>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</si>
  <si>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</si>
  <si>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</si>
  <si>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</si>
  <si>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</si>
  <si>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</si>
  <si>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</si>
  <si>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</si>
  <si>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</si>
  <si>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</si>
  <si>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</si>
  <si>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</si>
  <si>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</si>
  <si>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</si>
  <si>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</si>
  <si>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</si>
  <si>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</si>
  <si>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</si>
  <si>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</si>
  <si>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</si>
  <si>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</si>
  <si>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</si>
  <si>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</si>
  <si>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</si>
  <si>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</si>
  <si>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</si>
  <si>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</si>
  <si>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</si>
  <si>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</si>
  <si>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</si>
  <si>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</si>
  <si>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</si>
  <si>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</si>
  <si>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</si>
  <si>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</si>
  <si>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</si>
  <si>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</si>
  <si>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</si>
  <si>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</si>
  <si>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</si>
  <si>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</si>
  <si>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</si>
  <si>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</si>
  <si>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</si>
  <si>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</si>
  <si>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</si>
  <si>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</si>
  <si>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</si>
  <si>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</si>
  <si>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</si>
  <si>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</si>
  <si>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</si>
  <si>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</si>
  <si>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</si>
  <si>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</si>
  <si>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</si>
  <si>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</si>
  <si>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</si>
  <si>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</si>
  <si>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</si>
  <si>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</si>
  <si>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</si>
  <si>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</si>
  <si>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</si>
  <si>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</si>
  <si>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</si>
  <si>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</si>
  <si>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</si>
  <si>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</si>
  <si>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</si>
  <si>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</si>
  <si>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</si>
  <si>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</si>
  <si>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</si>
  <si>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</si>
  <si>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</si>
  <si>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</si>
  <si>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</si>
  <si>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阴文正</t>
  </si>
  <si>
    <t>坐落：</t>
  </si>
  <si>
    <t>容城县东牛北庄村</t>
  </si>
  <si>
    <t>调查编号：</t>
  </si>
  <si>
    <t>0201019-05-17-0022-Z1</t>
  </si>
  <si>
    <t>价值时点：</t>
  </si>
  <si>
    <t>2023年9月22日</t>
  </si>
  <si>
    <t>报告编号：</t>
  </si>
  <si>
    <t>康正（容城县）2024评字第7号-东牛北庄村</t>
  </si>
  <si>
    <t>17-18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</si>
  <si>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</si>
  <si>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</si>
  <si>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</si>
  <si>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</si>
  <si>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</si>
  <si>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</si>
  <si>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</si>
  <si>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</si>
  <si>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</si>
  <si>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</si>
  <si>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</si>
  <si>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</si>
  <si>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</si>
  <si>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</si>
  <si>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</si>
  <si>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</si>
  <si>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</si>
  <si>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</si>
  <si>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</si>
  <si>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</si>
  <si>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</si>
  <si>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</si>
  <si>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</si>
  <si>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</si>
  <si>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</si>
  <si>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</si>
  <si>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</si>
  <si>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</si>
  <si>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</si>
  <si>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</si>
  <si>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</si>
  <si>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</si>
  <si>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</si>
  <si>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</si>
  <si>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</si>
  <si>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</si>
  <si>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</si>
  <si>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</si>
  <si>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</si>
  <si>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</si>
  <si>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</si>
  <si>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</si>
  <si>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</si>
  <si>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</si>
  <si>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</si>
  <si>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</si>
  <si>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</si>
  <si>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</si>
  <si>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</si>
  <si>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</si>
  <si>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</si>
  <si>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</si>
  <si>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</si>
  <si>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</si>
  <si>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</si>
  <si>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</si>
  <si>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</si>
  <si>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</si>
  <si>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</si>
  <si>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</si>
  <si>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</si>
  <si>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</si>
  <si>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</si>
  <si>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</si>
  <si>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</si>
  <si>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</si>
  <si>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</si>
  <si>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</si>
  <si>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</si>
  <si>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</si>
  <si>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</si>
  <si>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</si>
  <si>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</si>
  <si>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</si>
  <si>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</si>
  <si>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</si>
  <si>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</si>
  <si>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</si>
  <si>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</si>
  <si>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</si>
  <si>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</si>
  <si>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</si>
  <si>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</si>
  <si>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</si>
  <si>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</si>
  <si>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</si>
  <si>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</si>
  <si>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</si>
  <si>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</si>
  <si>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</si>
  <si>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</si>
  <si>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</si>
  <si>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</si>
  <si>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</si>
  <si>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</si>
  <si>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</si>
  <si>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</si>
  <si>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</si>
  <si>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</si>
  <si>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</si>
  <si>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</si>
  <si>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</si>
  <si>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</si>
  <si>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</si>
  <si>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</si>
  <si>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</si>
  <si>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</si>
  <si>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</si>
  <si>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</si>
  <si>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</si>
  <si>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</si>
  <si>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</si>
  <si>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</si>
  <si>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</si>
  <si>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</si>
  <si>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</si>
  <si>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</si>
  <si>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</si>
  <si>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</si>
  <si>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</si>
  <si>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</si>
  <si>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</si>
  <si>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</si>
  <si>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</si>
  <si>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</si>
  <si>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</si>
  <si>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</si>
  <si>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</si>
  <si>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</si>
  <si>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</si>
  <si>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</si>
  <si>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</si>
  <si>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</si>
  <si>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</si>
  <si>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</si>
  <si>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</si>
  <si>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</si>
  <si>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</si>
  <si>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</si>
  <si>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</si>
  <si>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</si>
  <si>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</si>
  <si>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</si>
  <si>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</si>
  <si>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</si>
  <si>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</si>
  <si>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</si>
  <si>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</si>
  <si>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</si>
  <si>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</si>
  <si>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</si>
  <si>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</si>
  <si>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</si>
  <si>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</si>
  <si>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</si>
  <si>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</si>
  <si>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</si>
  <si>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</si>
  <si>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</si>
  <si>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</si>
  <si>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</si>
  <si>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</si>
  <si>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</si>
  <si>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</si>
  <si>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</si>
  <si>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</si>
  <si>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</si>
  <si>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</si>
  <si>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</si>
  <si>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</si>
  <si>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</si>
  <si>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</si>
  <si>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</si>
  <si>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</si>
  <si>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</si>
  <si>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</si>
  <si>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</si>
  <si>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</si>
  <si>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</si>
  <si>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</si>
  <si>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</si>
  <si>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</si>
  <si>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</si>
  <si>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</si>
  <si>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</si>
  <si>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</si>
  <si>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</si>
  <si>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</si>
  <si>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</si>
  <si>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</si>
  <si>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</si>
  <si>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</si>
  <si>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</si>
  <si>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</si>
  <si>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</si>
  <si>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</si>
  <si>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</si>
  <si>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</si>
  <si>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</si>
  <si>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</si>
  <si>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</si>
  <si>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</si>
  <si>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</si>
  <si>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</si>
  <si>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</si>
  <si>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</si>
  <si>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</si>
  <si>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</si>
  <si>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</si>
  <si>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</si>
  <si>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</si>
  <si>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</si>
  <si>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</si>
  <si>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</si>
  <si>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</si>
  <si>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</si>
  <si>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</si>
  <si>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</si>
  <si>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</si>
  <si>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</si>
  <si>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</si>
  <si>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</si>
  <si>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</si>
  <si>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</si>
  <si>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</si>
  <si>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</si>
  <si>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</si>
  <si>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</si>
  <si>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</si>
  <si>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</si>
  <si>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</si>
  <si>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</si>
  <si>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</si>
  <si>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</si>
  <si>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</si>
  <si>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</si>
  <si>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</si>
  <si>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</si>
  <si>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</si>
  <si>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</si>
  <si>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</si>
  <si>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</si>
  <si>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</si>
  <si>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</si>
  <si>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</si>
  <si>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</si>
  <si>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单板顶</t>
  </si>
  <si>
    <t>单彩板围挡</t>
  </si>
  <si>
    <t>P2</t>
  </si>
  <si>
    <t>广场砖地面</t>
  </si>
  <si>
    <t>S1</t>
  </si>
  <si>
    <t>S2</t>
  </si>
  <si>
    <t>S6</t>
  </si>
  <si>
    <t>S7</t>
  </si>
  <si>
    <t>S3</t>
  </si>
  <si>
    <t>S4</t>
  </si>
  <si>
    <t>S5</t>
  </si>
  <si>
    <t>P3</t>
  </si>
  <si>
    <t>阳光板棚</t>
  </si>
  <si>
    <t>单彩围挡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</si>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</sst>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9886950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0201019-05-17-0022-Z1</v>
      </c>
      <c r="C2" s="335">
        <f>输机表!P2</f>
        <v>0</v>
      </c>
      <c r="D2" s="335" t="str">
        <f>输机表!U2&amp;输机表!Y2</f>
        <v>康正（容城县）2024评字第7号-东牛北庄村17-18</v>
      </c>
      <c r="E2" s="335" t="str">
        <f>输机表!D2</f>
        <v>阴文正</v>
      </c>
      <c r="F2" s="335" t="str">
        <f>输机表!F2</f>
        <v>容城县东牛北庄村</v>
      </c>
      <c r="G2" s="335">
        <f ca="1">结果通知单!C12</f>
        <v>289.16</v>
      </c>
      <c r="H2" s="335">
        <f ca="1">结果通知单!N7</f>
        <v>289.16</v>
      </c>
      <c r="I2" s="335">
        <f ca="1">结果通知单!O7</f>
        <v>0</v>
      </c>
      <c r="J2" s="335">
        <f ca="1">结果通知单!P7</f>
        <v>0</v>
      </c>
      <c r="K2" s="335">
        <f ca="1">结果通知单!G12</f>
        <v>386029</v>
      </c>
      <c r="L2" s="335">
        <f ca="1">结果通知单!G41</f>
        <v>235695</v>
      </c>
      <c r="M2" s="335">
        <f ca="1">IF(K2+L2=结果通知单!C42,K2+L2,"请检查")</f>
        <v>621724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L179" workbookViewId="0">
      <selection activeCell="T191" sqref="T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customWidth="1"/>
    <col min="35" max="40" width="5" style="76" customWidth="1"/>
    <col min="41" max="41" width="20.1" style="76" customWidth="1"/>
    <col min="42" max="42" width="5" style="76" customWidth="1"/>
    <col min="43" max="43" width="6.75" style="76" customWidth="1"/>
    <col min="44" max="44" width="6.25" style="76" customWidth="1"/>
    <col min="45" max="47" width="5" style="76" customWidth="1"/>
    <col min="48" max="48" width="5.6" style="76" customWidth="1"/>
    <col min="49" max="52" width="5" style="76" customWidth="1"/>
    <col min="53" max="53" width="6.25" style="76" customWidth="1"/>
    <col min="54" max="54" width="9.35" style="76" customWidth="1"/>
    <col min="55" max="55" width="6" style="76" customWidth="1"/>
    <col min="56" max="57" width="5" style="76" customWidth="1"/>
    <col min="58" max="58" width="5" style="77" customWidth="1"/>
    <col min="59" max="59" width="12" style="76" customWidth="1"/>
    <col min="60" max="60" width="8.6" style="76" customWidth="1"/>
    <col min="61" max="61" width="5" style="76" customWidth="1"/>
    <col min="62" max="62" width="9.5" style="76" customWidth="1"/>
    <col min="63" max="63" width="5" style="77" customWidth="1"/>
    <col min="64" max="64" width="4.5" style="76" customWidth="1"/>
    <col min="65" max="71" width="5" style="76" customWidth="1"/>
    <col min="72" max="72" width="7.5" style="78" customWidth="1"/>
    <col min="73" max="73" width="7.25" style="76" customWidth="1"/>
    <col min="74" max="75" width="5" style="76" customWidth="1"/>
    <col min="76" max="76" width="5.35" style="76" customWidth="1"/>
    <col min="77" max="78" width="5" style="76" customWidth="1"/>
    <col min="79" max="79" width="12.6" style="76" customWidth="1"/>
    <col min="80" max="80" width="5.75" style="76" customWidth="1"/>
    <col min="81" max="87" width="11.25" style="76" customWidth="1"/>
    <col min="88" max="88" width="21.6" style="76" customWidth="1"/>
    <col min="89" max="90" width="11.25" style="76" customWidth="1"/>
    <col min="91" max="110" width="5" style="76"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45547</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7</v>
      </c>
      <c r="E4" s="87">
        <v>3.8</v>
      </c>
      <c r="F4" s="87" t="s">
        <v>899</v>
      </c>
      <c r="G4" s="87" t="s">
        <v>900</v>
      </c>
      <c r="H4" s="87" t="s">
        <v>901</v>
      </c>
      <c r="I4" s="87">
        <v>37</v>
      </c>
      <c r="J4" s="87">
        <v>6</v>
      </c>
      <c r="K4" s="87" t="s">
        <v>902</v>
      </c>
      <c r="L4" s="87" t="s">
        <v>903</v>
      </c>
      <c r="M4" s="87">
        <v>0.3</v>
      </c>
      <c r="N4" s="87">
        <v>0.2</v>
      </c>
      <c r="O4" s="87" t="s">
        <v>904</v>
      </c>
      <c r="P4" s="87" t="s">
        <v>904</v>
      </c>
      <c r="Q4" s="87" t="s">
        <v>905</v>
      </c>
      <c r="R4" s="87" t="s">
        <v>904</v>
      </c>
      <c r="S4" s="124">
        <v>289.16</v>
      </c>
      <c r="T4" s="124" t="s">
        <v>906</v>
      </c>
      <c r="U4" s="124"/>
      <c r="V4" s="125"/>
      <c r="W4" s="91">
        <f>ROUND(F5*ROUND(E5+G5+H5+I5+J5+K5+L5+M5+N5+O5+P5+Q5+R5+U5+T5+1,3)*V5,0)</f>
        <v>1127</v>
      </c>
      <c r="X4" s="126">
        <f>ROUND(L60/S4,0)</f>
        <v>208</v>
      </c>
      <c r="Y4" s="126">
        <f>W4+X4</f>
        <v>1335</v>
      </c>
      <c r="Z4" s="143">
        <f>ROUND(Y4*S4,0)</f>
        <v>386029</v>
      </c>
      <c r="AA4" s="144">
        <f>IF(Q4="无",0,IF(Q4="地暖",0,S4))</f>
        <v>289.16</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t="s">
        <v>904</v>
      </c>
      <c r="P6" s="87" t="s">
        <v>904</v>
      </c>
      <c r="Q6" s="87" t="s">
        <v>905</v>
      </c>
      <c r="R6" s="87" t="s">
        <v>904</v>
      </c>
      <c r="S6" s="124"/>
      <c r="T6" s="124" t="s">
        <v>906</v>
      </c>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v>0.8</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8"/>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9"/>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60</v>
      </c>
      <c r="D30" s="103" t="s">
        <v>66</v>
      </c>
      <c r="E30" s="103"/>
      <c r="F30" s="104" t="str">
        <f>+D30</f>
        <v>普通石膏板灯池吊顶</v>
      </c>
      <c r="G30" s="105">
        <f>+S4/7*2</f>
        <v>82.6171428571429</v>
      </c>
      <c r="H30" s="105"/>
      <c r="I30" s="117" t="str">
        <f t="shared" ref="I30:I59" si="48">VLOOKUP(F30,价格表,2,0)</f>
        <v>㎡</v>
      </c>
      <c r="J30" s="104">
        <f t="shared" ref="J30:J59" si="49">VLOOKUP(F30,价格表,5,0)</f>
        <v>45</v>
      </c>
      <c r="K30" s="118">
        <f>$V$5</f>
        <v>0.9</v>
      </c>
      <c r="L30" s="104">
        <f>ROUND(IFERROR(ROUND(G30,2)*J30*K30,),0)</f>
        <v>3346</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+S4/7*2</f>
        <v>82.6171428571429</v>
      </c>
      <c r="H31" s="105"/>
      <c r="I31" s="117" t="str">
        <f t="shared" si="48"/>
        <v>㎡</v>
      </c>
      <c r="J31" s="104">
        <f t="shared" si="49"/>
        <v>30</v>
      </c>
      <c r="K31" s="118">
        <f t="shared" ref="K31:K59" si="53">$V$5</f>
        <v>0.9</v>
      </c>
      <c r="L31" s="104">
        <f t="shared" ref="L31:L59" si="54">ROUND(IFERROR(ROUND(G31,2)*J31*K31,),0)</f>
        <v>2231</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报告编号：康正（容城县）2024评字第7号-东牛北庄村17-18</v>
      </c>
      <c r="EZ31" s="263"/>
      <c r="FA31" s="263"/>
      <c r="FB31" s="263"/>
      <c r="FC31" s="263"/>
    </row>
    <row r="32" ht="22.15" customHeight="1" spans="1:159">
      <c r="A32" s="101"/>
      <c r="B32" s="102">
        <v>3</v>
      </c>
      <c r="C32" s="103" t="s">
        <v>60</v>
      </c>
      <c r="D32" s="103" t="s">
        <v>62</v>
      </c>
      <c r="E32" s="103"/>
      <c r="F32" s="104" t="str">
        <f t="shared" si="52"/>
        <v>PVC吊顶</v>
      </c>
      <c r="G32" s="105">
        <f>+S4/7*1</f>
        <v>41.3085714285714</v>
      </c>
      <c r="H32" s="105"/>
      <c r="I32" s="117" t="str">
        <f t="shared" si="48"/>
        <v>㎡</v>
      </c>
      <c r="J32" s="104">
        <f t="shared" si="49"/>
        <v>60</v>
      </c>
      <c r="K32" s="118">
        <f t="shared" si="53"/>
        <v>0.9</v>
      </c>
      <c r="L32" s="104">
        <f t="shared" si="54"/>
        <v>2231</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977</v>
      </c>
      <c r="EW32" s="39" t="str">
        <f>D2</f>
        <v>阴文正</v>
      </c>
      <c r="EX32" s="40"/>
      <c r="EY32" s="41" t="s">
        <v>978</v>
      </c>
      <c r="EZ32" s="42"/>
      <c r="FA32" s="39">
        <f>G2</f>
        <v>0</v>
      </c>
      <c r="FB32" s="43"/>
      <c r="FC32" s="40"/>
    </row>
    <row r="33" ht="21.6" customHeight="1" spans="1:159">
      <c r="A33" s="101"/>
      <c r="B33" s="102">
        <v>4</v>
      </c>
      <c r="C33" s="103" t="s">
        <v>30</v>
      </c>
      <c r="D33" s="103" t="s">
        <v>40</v>
      </c>
      <c r="E33" s="103"/>
      <c r="F33" s="104" t="str">
        <f t="shared" si="52"/>
        <v>60地砖</v>
      </c>
      <c r="G33" s="105">
        <f>+S4/7*4</f>
        <v>165.234285714286</v>
      </c>
      <c r="H33" s="105"/>
      <c r="I33" s="117" t="str">
        <f t="shared" si="48"/>
        <v>㎡</v>
      </c>
      <c r="J33" s="104">
        <f t="shared" si="49"/>
        <v>80</v>
      </c>
      <c r="K33" s="118">
        <f t="shared" si="53"/>
        <v>0.9</v>
      </c>
      <c r="L33" s="104">
        <f t="shared" si="54"/>
        <v>11897</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30</v>
      </c>
      <c r="D34" s="103" t="s">
        <v>42</v>
      </c>
      <c r="E34" s="103"/>
      <c r="F34" s="104" t="str">
        <f t="shared" si="52"/>
        <v>80地砖</v>
      </c>
      <c r="G34" s="105">
        <f>+S4/7*1</f>
        <v>41.3085714285714</v>
      </c>
      <c r="H34" s="105"/>
      <c r="I34" s="117" t="str">
        <f t="shared" si="48"/>
        <v>㎡</v>
      </c>
      <c r="J34" s="104">
        <f t="shared" si="49"/>
        <v>110</v>
      </c>
      <c r="K34" s="118">
        <f t="shared" si="53"/>
        <v>0.9</v>
      </c>
      <c r="L34" s="104">
        <f t="shared" si="54"/>
        <v>4090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167</v>
      </c>
      <c r="D35" s="103" t="s">
        <v>174</v>
      </c>
      <c r="E35" s="103"/>
      <c r="F35" s="104" t="str">
        <f t="shared" si="52"/>
        <v>立柱洗手盆</v>
      </c>
      <c r="G35" s="105">
        <v>3</v>
      </c>
      <c r="H35" s="105"/>
      <c r="I35" s="117" t="str">
        <f t="shared" si="48"/>
        <v>个</v>
      </c>
      <c r="J35" s="104">
        <f t="shared" si="49"/>
        <v>200</v>
      </c>
      <c r="K35" s="118">
        <f t="shared" si="53"/>
        <v>0.9</v>
      </c>
      <c r="L35" s="104">
        <f t="shared" si="54"/>
        <v>540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85</v>
      </c>
      <c r="E36" s="103"/>
      <c r="F36" s="104" t="str">
        <f t="shared" si="52"/>
        <v>大理石窗台</v>
      </c>
      <c r="G36" s="105">
        <v>12</v>
      </c>
      <c r="H36" s="105"/>
      <c r="I36" s="117" t="str">
        <f t="shared" si="48"/>
        <v>m</v>
      </c>
      <c r="J36" s="104">
        <f t="shared" si="49"/>
        <v>120</v>
      </c>
      <c r="K36" s="118">
        <f t="shared" si="53"/>
        <v>0.9</v>
      </c>
      <c r="L36" s="104">
        <f t="shared" si="54"/>
        <v>1296</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116</v>
      </c>
      <c r="E37" s="103"/>
      <c r="F37" s="104" t="str">
        <f t="shared" si="52"/>
        <v>普通影视墙</v>
      </c>
      <c r="G37" s="105">
        <f>3*2.5</f>
        <v>7.5</v>
      </c>
      <c r="H37" s="105"/>
      <c r="I37" s="117" t="str">
        <f t="shared" si="48"/>
        <v>㎡</v>
      </c>
      <c r="J37" s="104">
        <f t="shared" si="49"/>
        <v>200</v>
      </c>
      <c r="K37" s="118">
        <f t="shared" si="53"/>
        <v>0.9</v>
      </c>
      <c r="L37" s="104">
        <f t="shared" si="54"/>
        <v>1350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98</v>
      </c>
      <c r="E38" s="103"/>
      <c r="F38" s="104" t="str">
        <f t="shared" si="52"/>
        <v>不锈钢、铁艺防盗网</v>
      </c>
      <c r="G38" s="105">
        <f>1*1*4+1*1*3</f>
        <v>7</v>
      </c>
      <c r="H38" s="105"/>
      <c r="I38" s="117" t="str">
        <f t="shared" si="48"/>
        <v>㎡</v>
      </c>
      <c r="J38" s="104">
        <f t="shared" si="49"/>
        <v>150</v>
      </c>
      <c r="K38" s="118">
        <f t="shared" si="53"/>
        <v>0.9</v>
      </c>
      <c r="L38" s="104">
        <f t="shared" si="54"/>
        <v>945</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14.26</v>
      </c>
      <c r="BI38" s="172" t="str">
        <f t="shared" ref="BI38:BI51" si="67">I186</f>
        <v>㎡</v>
      </c>
      <c r="BJ38" s="172">
        <f ca="1" t="shared" ref="BJ38:BJ51" si="68">L186</f>
        <v>2567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133</v>
      </c>
      <c r="E39" s="103"/>
      <c r="F39" s="104" t="str">
        <f t="shared" si="52"/>
        <v>普通壁柜</v>
      </c>
      <c r="G39" s="105">
        <f>2.7*1.9</f>
        <v>5.13</v>
      </c>
      <c r="H39" s="105"/>
      <c r="I39" s="117" t="str">
        <f t="shared" si="48"/>
        <v>㎡</v>
      </c>
      <c r="J39" s="104">
        <f t="shared" si="49"/>
        <v>300</v>
      </c>
      <c r="K39" s="118">
        <f t="shared" si="53"/>
        <v>0.9</v>
      </c>
      <c r="L39" s="104">
        <f t="shared" si="54"/>
        <v>1385</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36.57</v>
      </c>
      <c r="BI39" s="172" t="str">
        <f t="shared" si="67"/>
        <v>㎡</v>
      </c>
      <c r="BJ39" s="172">
        <f ca="1" t="shared" si="68"/>
        <v>6583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+(30*4.5-3*2*7)</f>
        <v>93</v>
      </c>
      <c r="H40" s="105"/>
      <c r="I40" s="117" t="str">
        <f t="shared" si="48"/>
        <v>㎡</v>
      </c>
      <c r="J40" s="104">
        <f t="shared" si="49"/>
        <v>85</v>
      </c>
      <c r="K40" s="118">
        <f t="shared" si="53"/>
        <v>0.9</v>
      </c>
      <c r="L40" s="104">
        <f t="shared" si="54"/>
        <v>7115</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平砖地面</v>
      </c>
      <c r="BH40" s="220">
        <f t="shared" si="69"/>
        <v>285.64</v>
      </c>
      <c r="BI40" s="172" t="str">
        <f t="shared" si="67"/>
        <v>㎡</v>
      </c>
      <c r="BJ40" s="172">
        <f ca="1" t="shared" si="68"/>
        <v>7141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102</v>
      </c>
      <c r="E41" s="103"/>
      <c r="F41" s="104" t="str">
        <f t="shared" si="52"/>
        <v>PVC墙面</v>
      </c>
      <c r="G41" s="105">
        <f>3.1*2.1</f>
        <v>6.51</v>
      </c>
      <c r="H41" s="105"/>
      <c r="I41" s="117" t="str">
        <f t="shared" si="48"/>
        <v>㎡</v>
      </c>
      <c r="J41" s="104">
        <f t="shared" si="49"/>
        <v>60</v>
      </c>
      <c r="K41" s="118">
        <f t="shared" si="53"/>
        <v>0.9</v>
      </c>
      <c r="L41" s="104">
        <f t="shared" si="54"/>
        <v>352</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87</v>
      </c>
      <c r="E42" s="103"/>
      <c r="F42" s="104" t="str">
        <f t="shared" si="52"/>
        <v>普通标准门（套装门(钢木门、生态门)）</v>
      </c>
      <c r="G42" s="105">
        <v>9</v>
      </c>
      <c r="H42" s="105"/>
      <c r="I42" s="117" t="str">
        <f t="shared" si="48"/>
        <v>个</v>
      </c>
      <c r="J42" s="104">
        <f t="shared" si="49"/>
        <v>500</v>
      </c>
      <c r="K42" s="118">
        <f t="shared" si="53"/>
        <v>0.9</v>
      </c>
      <c r="L42" s="104">
        <f t="shared" si="54"/>
        <v>4050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167</v>
      </c>
      <c r="D43" s="103" t="s">
        <v>168</v>
      </c>
      <c r="E43" s="103"/>
      <c r="F43" s="104" t="str">
        <f t="shared" si="52"/>
        <v>普通坐便器</v>
      </c>
      <c r="G43" s="105">
        <v>1</v>
      </c>
      <c r="H43" s="105"/>
      <c r="I43" s="117" t="str">
        <f t="shared" si="48"/>
        <v>个</v>
      </c>
      <c r="J43" s="104">
        <f t="shared" si="49"/>
        <v>500</v>
      </c>
      <c r="K43" s="118">
        <f t="shared" si="53"/>
        <v>0.9</v>
      </c>
      <c r="L43" s="104">
        <f t="shared" si="54"/>
        <v>450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空调</v>
      </c>
      <c r="BH43" s="220">
        <f t="shared" si="69"/>
        <v>4</v>
      </c>
      <c r="BI43" s="172" t="str">
        <f t="shared" si="67"/>
        <v>台</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t="s">
        <v>80</v>
      </c>
      <c r="D44" s="103" t="s">
        <v>95</v>
      </c>
      <c r="E44" s="103"/>
      <c r="F44" s="104" t="str">
        <f t="shared" si="52"/>
        <v>窗帘附件</v>
      </c>
      <c r="G44" s="105">
        <v>3</v>
      </c>
      <c r="H44" s="105"/>
      <c r="I44" s="117" t="str">
        <f t="shared" si="48"/>
        <v>套</v>
      </c>
      <c r="J44" s="104">
        <f t="shared" si="49"/>
        <v>200</v>
      </c>
      <c r="K44" s="118">
        <f t="shared" si="53"/>
        <v>0.9</v>
      </c>
      <c r="L44" s="104">
        <f t="shared" si="54"/>
        <v>540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t="s">
        <v>101</v>
      </c>
      <c r="D45" s="103" t="s">
        <v>110</v>
      </c>
      <c r="E45" s="103"/>
      <c r="F45" s="104" t="str">
        <f t="shared" si="52"/>
        <v>普通内墙贴砖</v>
      </c>
      <c r="G45" s="105">
        <f>6.8*2*3-0.8*2-0.8*0.8+2.2*2*2</f>
        <v>47.36</v>
      </c>
      <c r="H45" s="105"/>
      <c r="I45" s="117" t="str">
        <f t="shared" si="48"/>
        <v>㎡</v>
      </c>
      <c r="J45" s="104">
        <f t="shared" si="49"/>
        <v>80</v>
      </c>
      <c r="K45" s="118">
        <f t="shared" si="53"/>
        <v>0.9</v>
      </c>
      <c r="L45" s="104">
        <f t="shared" si="54"/>
        <v>3410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监控摄像头</v>
      </c>
      <c r="BH45" s="220">
        <f t="shared" si="69"/>
        <v>11</v>
      </c>
      <c r="BI45" s="172" t="str">
        <f t="shared" si="67"/>
        <v>个</v>
      </c>
      <c r="BJ45" s="172">
        <f ca="1" t="shared" si="68"/>
        <v>2200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t="s">
        <v>132</v>
      </c>
      <c r="D46" s="103" t="s">
        <v>133</v>
      </c>
      <c r="E46" s="103"/>
      <c r="F46" s="104" t="str">
        <f t="shared" si="52"/>
        <v>普通壁柜</v>
      </c>
      <c r="G46" s="105">
        <f>3.7*0.6</f>
        <v>2.22</v>
      </c>
      <c r="H46" s="105"/>
      <c r="I46" s="117" t="str">
        <f t="shared" si="48"/>
        <v>㎡</v>
      </c>
      <c r="J46" s="104">
        <f t="shared" si="49"/>
        <v>300</v>
      </c>
      <c r="K46" s="118">
        <f t="shared" si="53"/>
        <v>0.9</v>
      </c>
      <c r="L46" s="104">
        <f t="shared" si="54"/>
        <v>599</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台阶</v>
      </c>
      <c r="BH46" s="220">
        <f t="shared" si="69"/>
        <v>15.75</v>
      </c>
      <c r="BI46" s="172" t="str">
        <f t="shared" si="67"/>
        <v>㎡</v>
      </c>
      <c r="BJ46" s="172">
        <f ca="1" t="shared" si="68"/>
        <v>5513</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平砖地面</v>
      </c>
      <c r="EW46" s="58">
        <f ca="1">IF(EV46="","",SUMIF($BG$38:$BG$107,EV46,$BH$38:$BH$107))</f>
        <v>285.64</v>
      </c>
      <c r="EX46" s="58" t="str">
        <f ca="1">IFERROR(VLOOKUP(FE46,$BD$38:$BJ$92,6,0),"")</f>
        <v>㎡</v>
      </c>
      <c r="EY46" s="59">
        <f ca="1">IF(EV46="","",SUMIF($BG$38:$BG$107,EV46,$BJ$38:$BJ$107))</f>
        <v>7141</v>
      </c>
      <c r="EZ46" s="59" t="str">
        <f ca="1">IFERROR(VLOOKUP(FF46,$BD$38:$BJ$92,4,0),"")</f>
        <v>太阳能</v>
      </c>
      <c r="FA46" s="58">
        <f ca="1">IF(EZ46="","",SUMIF($BG$38:$BG$107,EZ46,$BH$38:$BH$107))</f>
        <v>1</v>
      </c>
      <c r="FB46" s="58" t="str">
        <f ca="1">IFERROR(VLOOKUP(FF46,$BD$38:$BJ$92,6,0),"")</f>
        <v>台</v>
      </c>
      <c r="FC46" s="59">
        <f ca="1">IF(EZ46="","",SUMIF($BG$38:$BG$107,EZ46,$BJ$38:$BJ$107))</f>
        <v>1000</v>
      </c>
      <c r="FE46" s="274">
        <v>1</v>
      </c>
      <c r="FF46" s="274">
        <v>2</v>
      </c>
    </row>
    <row r="47" ht="20.25" customHeight="1" spans="1:162">
      <c r="A47" s="101"/>
      <c r="B47" s="102">
        <v>18</v>
      </c>
      <c r="C47" s="103" t="s">
        <v>101</v>
      </c>
      <c r="D47" s="103" t="s">
        <v>108</v>
      </c>
      <c r="E47" s="103"/>
      <c r="F47" s="104" t="str">
        <f t="shared" si="52"/>
        <v>普通壁纸</v>
      </c>
      <c r="G47" s="105">
        <f>11.7*4*3.15-2.6*1.6*3-0.8*2*6-0.8*0.8*4+8.4*4*3.15-0.8*0.8*4+(3.1+3.7)*2*3+7.75*2*3.1-2.6*1.6-2.7*2.7-0.8*2+5.85*2*3.1-0.8*2*2+4.45*2*3.1-0.8*2+(3.75+3.8*2)*3.1-0.8*0.8-0.8*2</f>
        <v>393.865</v>
      </c>
      <c r="H47" s="105"/>
      <c r="I47" s="117" t="str">
        <f t="shared" si="48"/>
        <v>㎡</v>
      </c>
      <c r="J47" s="104">
        <f t="shared" si="49"/>
        <v>40</v>
      </c>
      <c r="K47" s="118">
        <f t="shared" si="53"/>
        <v>0.9</v>
      </c>
      <c r="L47" s="104">
        <f t="shared" si="54"/>
        <v>14179</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4</v>
      </c>
      <c r="EX47" s="58" t="str">
        <f ca="1">IFERROR(VLOOKUP(FE47,$BD$38:$BJ$92,6,0),"")</f>
        <v>台</v>
      </c>
      <c r="EY47" s="59">
        <f ca="1">IF(EV47="","",SUMIF($BG$38:$BG$107,EV47,$BJ$38:$BJ$107))</f>
        <v>1600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11</v>
      </c>
      <c r="EX48" s="58" t="str">
        <f ca="1">IFERROR(VLOOKUP(FE48,$BD$38:$BJ$92,6,0),"")</f>
        <v>个</v>
      </c>
      <c r="EY48" s="59">
        <f ca="1">IF(EV48="","",SUMIF($BG$38:$BG$107,EV48,$BJ$38:$BJ$107))</f>
        <v>2200</v>
      </c>
      <c r="EZ48" s="59" t="str">
        <f ca="1">IFERROR(VLOOKUP(FF48,$BD$38:$BJ$92,4,0),"")</f>
        <v>台阶</v>
      </c>
      <c r="FA48" s="58">
        <f ca="1">IF(EZ48="","",SUMIF($BG$38:$BG$107,EZ48,$BH$38:$BH$107))</f>
        <v>15.75</v>
      </c>
      <c r="FB48" s="58" t="str">
        <f ca="1">IFERROR(VLOOKUP(FF48,$BD$38:$BJ$92,6,0),"")</f>
        <v>㎡</v>
      </c>
      <c r="FC48" s="59">
        <f ca="1">IF(EZ48="","",SUMIF($BG$38:$BG$107,EZ48,$BJ$38:$BJ$107))</f>
        <v>5513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火炕</v>
      </c>
      <c r="FA49" s="58">
        <f ca="1">IF(EZ49="","",SUMIF($BG$38:$BG$107,EZ49,$BH$38:$BH$107))</f>
        <v>1</v>
      </c>
      <c r="FB49" s="58" t="str">
        <f ca="1">IFERROR(VLOOKUP(FF49,$BD$38:$BJ$92,6,0),"")</f>
        <v>个</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水泥、水磨石平台</v>
      </c>
      <c r="BH50" s="220">
        <f t="shared" si="69"/>
        <v>88.2</v>
      </c>
      <c r="BI50" s="172" t="str">
        <f t="shared" si="67"/>
        <v>㎡</v>
      </c>
      <c r="BJ50" s="172">
        <f ca="1" t="shared" si="68"/>
        <v>15876</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水泥、水磨石平台</v>
      </c>
      <c r="FA50" s="58">
        <f ca="1">IF(EZ50="","",SUMIF($BG$38:$BG$107,EZ50,$BH$38:$BH$107))</f>
        <v>88.2</v>
      </c>
      <c r="FB50" s="58" t="str">
        <f ca="1">IFERROR(VLOOKUP(FF50,$BD$38:$BJ$92,6,0),"")</f>
        <v>㎡</v>
      </c>
      <c r="FC50" s="59">
        <f ca="1">IF(EZ50="","",SUMIF($BG$38:$BG$107,EZ50,$BJ$38:$BJ$107))</f>
        <v>15876</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不锈钢水箱</v>
      </c>
      <c r="BH52" s="220">
        <f t="shared" si="69"/>
        <v>2</v>
      </c>
      <c r="BI52" s="172" t="str">
        <f t="shared" ref="BI52:BI71" si="72">I200</f>
        <v>个</v>
      </c>
      <c r="BJ52" s="172">
        <f ca="1" t="shared" ref="BJ52:BJ71" si="73">L200</f>
        <v>1200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窝</v>
      </c>
      <c r="BH53" s="220">
        <f t="shared" si="69"/>
        <v>1</v>
      </c>
      <c r="BI53" s="172" t="str">
        <f t="shared" si="72"/>
        <v>个</v>
      </c>
      <c r="BJ53" s="172">
        <f ca="1" t="shared" si="73"/>
        <v>150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70</v>
      </c>
      <c r="BI54" s="172" t="str">
        <f t="shared" si="72"/>
        <v>棵</v>
      </c>
      <c r="BJ54" s="172">
        <f ca="1" t="shared" si="73"/>
        <v>1400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4</v>
      </c>
      <c r="BI55" s="172" t="str">
        <f t="shared" si="72"/>
        <v>棵</v>
      </c>
      <c r="BJ55" s="172">
        <f ca="1" t="shared" si="73"/>
        <v>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14</v>
      </c>
      <c r="BE56" s="172">
        <f ca="1">IF(BJ56=0,0,IF(COUNTIF($BG56:$BG$107,BG56)&lt;2,1,0))</f>
        <v>1</v>
      </c>
      <c r="BF56" s="172">
        <v>19</v>
      </c>
      <c r="BG56" s="172" t="str">
        <f t="shared" si="71"/>
        <v>砖墙</v>
      </c>
      <c r="BH56" s="220">
        <f t="shared" si="69"/>
        <v>121.78</v>
      </c>
      <c r="BI56" s="172" t="str">
        <f t="shared" si="72"/>
        <v>㎡</v>
      </c>
      <c r="BJ56" s="172">
        <f ca="1" t="shared" si="73"/>
        <v>17049</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简易厕所</v>
      </c>
      <c r="BH57" s="220">
        <f t="shared" si="69"/>
        <v>1</v>
      </c>
      <c r="BI57" s="172" t="str">
        <f t="shared" si="72"/>
        <v>个</v>
      </c>
      <c r="BJ57" s="172">
        <f ca="1" t="shared" si="73"/>
        <v>600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15</v>
      </c>
      <c r="BE58" s="172">
        <f ca="1">IF(BJ58=0,0,IF(COUNTIF($BG58:$BG$107,BG58)&lt;2,1,0))</f>
        <v>1</v>
      </c>
      <c r="BF58" s="172">
        <v>21</v>
      </c>
      <c r="BG58" s="172" t="str">
        <f t="shared" si="71"/>
        <v>化粪池</v>
      </c>
      <c r="BH58" s="220">
        <f t="shared" si="69"/>
        <v>1</v>
      </c>
      <c r="BI58" s="172" t="str">
        <f t="shared" si="72"/>
        <v>个</v>
      </c>
      <c r="BJ58" s="172">
        <f ca="1" t="shared" si="73"/>
        <v>400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36</v>
      </c>
      <c r="BI59" s="172" t="str">
        <f t="shared" si="72"/>
        <v>棵</v>
      </c>
      <c r="BJ59" s="172">
        <f ca="1" t="shared" si="73"/>
        <v>720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60006</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28</v>
      </c>
      <c r="BI60" s="172" t="str">
        <f t="shared" si="72"/>
        <v>棵</v>
      </c>
      <c r="BJ60" s="172">
        <f ca="1" t="shared" si="73"/>
        <v>2240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不锈钢水箱</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24</v>
      </c>
      <c r="BI61" s="172" t="str">
        <f t="shared" si="72"/>
        <v>棵</v>
      </c>
      <c r="BJ61" s="172">
        <f ca="1" t="shared" si="73"/>
        <v>3600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砖墙</v>
      </c>
      <c r="FA61" s="58">
        <f ca="1" t="shared" si="80"/>
        <v>158.35</v>
      </c>
      <c r="FB61" s="58" t="str">
        <f ca="1" t="shared" si="81"/>
        <v>㎡</v>
      </c>
      <c r="FC61" s="59">
        <f ca="1" t="shared" si="82"/>
        <v>23632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9</v>
      </c>
      <c r="BI62" s="172" t="str">
        <f t="shared" si="72"/>
        <v>棵</v>
      </c>
      <c r="BJ62" s="172">
        <f ca="1" t="shared" si="73"/>
        <v>1800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1</v>
      </c>
      <c r="EX62" s="58" t="str">
        <f ca="1" t="shared" si="77"/>
        <v>个</v>
      </c>
      <c r="EY62" s="59">
        <f ca="1" t="shared" si="78"/>
        <v>400</v>
      </c>
      <c r="EZ62" s="59" t="str">
        <f ca="1" t="shared" si="79"/>
        <v>果树</v>
      </c>
      <c r="FA62" s="58">
        <f ca="1" t="shared" si="80"/>
        <v>7</v>
      </c>
      <c r="FB62" s="58" t="str">
        <f ca="1" t="shared" si="81"/>
        <v>棵</v>
      </c>
      <c r="FC62" s="59">
        <f ca="1" t="shared" si="82"/>
        <v>1200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200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彩钢单板围挡</v>
      </c>
      <c r="EW63" s="58">
        <f ca="1" t="shared" si="76"/>
        <v>15.73</v>
      </c>
      <c r="EX63" s="58" t="str">
        <f ca="1" t="shared" si="77"/>
        <v>㎡</v>
      </c>
      <c r="EY63" s="59">
        <f ca="1" t="shared" si="78"/>
        <v>551</v>
      </c>
      <c r="EZ63" s="59" t="str">
        <f ca="1" t="shared" si="79"/>
        <v>简易厕所</v>
      </c>
      <c r="FA63" s="58">
        <f ca="1" t="shared" si="80"/>
        <v>2</v>
      </c>
      <c r="FB63" s="58" t="str">
        <f ca="1" t="shared" si="81"/>
        <v>个</v>
      </c>
      <c r="FC63" s="59">
        <f ca="1" t="shared" si="82"/>
        <v>1200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16</v>
      </c>
      <c r="BE64" s="172">
        <f ca="1">IF(BJ64=0,0,IF(COUNTIF($BG64:$BG$107,BG64)&lt;2,1,0))</f>
        <v>1</v>
      </c>
      <c r="BF64" s="172">
        <v>27</v>
      </c>
      <c r="BG64" s="172" t="str">
        <f t="shared" si="71"/>
        <v>果树</v>
      </c>
      <c r="BH64" s="220">
        <f t="shared" si="69"/>
        <v>2</v>
      </c>
      <c r="BI64" s="172" t="str">
        <f t="shared" si="72"/>
        <v>棵</v>
      </c>
      <c r="BJ64" s="172">
        <f ca="1" t="shared" si="73"/>
        <v>800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182</v>
      </c>
      <c r="EX64" s="58" t="str">
        <f ca="1" t="shared" si="77"/>
        <v>棵</v>
      </c>
      <c r="EY64" s="59">
        <f ca="1" t="shared" si="78"/>
        <v>14510</v>
      </c>
      <c r="EZ64" s="59" t="str">
        <f ca="1" t="shared" si="79"/>
        <v>香椿树</v>
      </c>
      <c r="FA64" s="58">
        <f ca="1" t="shared" si="80"/>
        <v>2</v>
      </c>
      <c r="FB64" s="58" t="str">
        <f ca="1" t="shared" si="81"/>
        <v>棵</v>
      </c>
      <c r="FC64" s="59">
        <f ca="1" t="shared" si="82"/>
        <v>300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17</v>
      </c>
      <c r="BE65" s="172">
        <f ca="1">IF(BJ65=0,0,IF(COUNTIF($BG65:$BG$107,BG65)&lt;2,1,0))</f>
        <v>1</v>
      </c>
      <c r="BF65" s="172">
        <v>28</v>
      </c>
      <c r="BG65" s="172" t="str">
        <f t="shared" si="71"/>
        <v>彩钢单板围挡</v>
      </c>
      <c r="BH65" s="220">
        <f t="shared" si="69"/>
        <v>15.73</v>
      </c>
      <c r="BI65" s="172" t="str">
        <f t="shared" si="72"/>
        <v>㎡</v>
      </c>
      <c r="BJ65" s="172">
        <f ca="1" t="shared" si="73"/>
        <v>551</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广场砖、彩砖地面</v>
      </c>
      <c r="EW65" s="58">
        <f ca="1" t="shared" si="76"/>
        <v>31.57</v>
      </c>
      <c r="EX65" s="58" t="str">
        <f ca="1" t="shared" si="77"/>
        <v>㎡</v>
      </c>
      <c r="EY65" s="59">
        <f ca="1" t="shared" si="78"/>
        <v>1894</v>
      </c>
      <c r="EZ65" s="59" t="str">
        <f ca="1" t="shared" si="79"/>
        <v>P1</v>
      </c>
      <c r="FA65" s="58">
        <f ca="1" t="shared" si="80"/>
        <v>27.15</v>
      </c>
      <c r="FB65" s="58" t="str">
        <f ca="1" t="shared" si="81"/>
        <v>㎡</v>
      </c>
      <c r="FC65" s="59">
        <f ca="1" t="shared" si="82"/>
        <v>2230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18</v>
      </c>
      <c r="BE66" s="172">
        <f ca="1">IF(BJ66=0,0,IF(COUNTIF($BG66:$BG$107,BG66)&lt;2,1,0))</f>
        <v>1</v>
      </c>
      <c r="BF66" s="172">
        <v>29</v>
      </c>
      <c r="BG66" s="172" t="str">
        <f t="shared" si="71"/>
        <v>简易厕所</v>
      </c>
      <c r="BH66" s="220">
        <f t="shared" si="69"/>
        <v>1</v>
      </c>
      <c r="BI66" s="172" t="str">
        <f t="shared" si="72"/>
        <v>个</v>
      </c>
      <c r="BJ66" s="172">
        <f ca="1" t="shared" si="73"/>
        <v>600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门垛</v>
      </c>
      <c r="EW66" s="58">
        <f ca="1" t="shared" si="76"/>
        <v>1</v>
      </c>
      <c r="EX66" s="58" t="str">
        <f ca="1" t="shared" si="77"/>
        <v>对</v>
      </c>
      <c r="EY66" s="59">
        <f ca="1" t="shared" si="78"/>
        <v>2296</v>
      </c>
      <c r="EZ66" s="59" t="str">
        <f ca="1" t="shared" si="79"/>
        <v>P2</v>
      </c>
      <c r="FA66" s="58">
        <f ca="1" t="shared" si="80"/>
        <v>29.5</v>
      </c>
      <c r="FB66" s="58" t="str">
        <f ca="1" t="shared" si="81"/>
        <v>㎡</v>
      </c>
      <c r="FC66" s="59">
        <f ca="1" t="shared" si="82"/>
        <v>1770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材树</v>
      </c>
      <c r="BH67" s="220">
        <f t="shared" si="69"/>
        <v>5</v>
      </c>
      <c r="BI67" s="172" t="str">
        <f t="shared" si="72"/>
        <v>棵</v>
      </c>
      <c r="BJ67" s="172">
        <f ca="1" t="shared" si="73"/>
        <v>1250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S1</v>
      </c>
      <c r="EW67" s="58">
        <f ca="1" t="shared" si="76"/>
        <v>57.63</v>
      </c>
      <c r="EX67" s="58" t="str">
        <f ca="1" t="shared" si="77"/>
        <v>㎡</v>
      </c>
      <c r="EY67" s="59">
        <f ca="1" t="shared" si="78"/>
        <v>13339</v>
      </c>
      <c r="EZ67" s="59" t="str">
        <f ca="1" t="shared" si="79"/>
        <v>S2</v>
      </c>
      <c r="FA67" s="58">
        <f ca="1" t="shared" si="80"/>
        <v>84.9</v>
      </c>
      <c r="FB67" s="58" t="str">
        <f ca="1" t="shared" si="81"/>
        <v>㎡</v>
      </c>
      <c r="FC67" s="59">
        <f ca="1" t="shared" si="82"/>
        <v>16741</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19</v>
      </c>
      <c r="BE68" s="172">
        <f ca="1">IF(BJ68=0,0,IF(COUNTIF($BG68:$BG$107,BG68)&lt;2,1,0))</f>
        <v>1</v>
      </c>
      <c r="BF68" s="172">
        <v>31</v>
      </c>
      <c r="BG68" s="172" t="str">
        <f t="shared" si="71"/>
        <v>材树</v>
      </c>
      <c r="BH68" s="220">
        <f t="shared" si="69"/>
        <v>10</v>
      </c>
      <c r="BI68" s="172" t="str">
        <f t="shared" si="72"/>
        <v>棵</v>
      </c>
      <c r="BJ68" s="172">
        <f ca="1" t="shared" si="73"/>
        <v>3500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S6</v>
      </c>
      <c r="EW68" s="58">
        <f ca="1" t="shared" si="76"/>
        <v>26.72</v>
      </c>
      <c r="EX68" s="58" t="str">
        <f ca="1" t="shared" si="77"/>
        <v>㎡</v>
      </c>
      <c r="EY68" s="59">
        <f ca="1" t="shared" si="78"/>
        <v>8776</v>
      </c>
      <c r="EZ68" s="59" t="str">
        <f ca="1" t="shared" si="79"/>
        <v>S7</v>
      </c>
      <c r="FA68" s="58">
        <f ca="1" t="shared" si="80"/>
        <v>32.69</v>
      </c>
      <c r="FB68" s="58" t="str">
        <f ca="1" t="shared" si="81"/>
        <v>㎡</v>
      </c>
      <c r="FC68" s="59">
        <f ca="1" t="shared" si="82"/>
        <v>8104</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20</v>
      </c>
      <c r="BE69" s="172">
        <f ca="1">IF(BJ69=0,0,IF(COUNTIF($BG69:$BG$107,BG69)&lt;2,1,0))</f>
        <v>1</v>
      </c>
      <c r="BF69" s="172">
        <v>32</v>
      </c>
      <c r="BG69" s="172" t="str">
        <f t="shared" si="71"/>
        <v>香椿树</v>
      </c>
      <c r="BH69" s="220">
        <f t="shared" si="69"/>
        <v>2</v>
      </c>
      <c r="BI69" s="172" t="str">
        <f t="shared" si="72"/>
        <v>棵</v>
      </c>
      <c r="BJ69" s="172">
        <f ca="1" t="shared" si="73"/>
        <v>300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S3</v>
      </c>
      <c r="EW69" s="58">
        <f ca="1" t="shared" si="76"/>
        <v>84.49</v>
      </c>
      <c r="EX69" s="58" t="str">
        <f ca="1" t="shared" si="77"/>
        <v>㎡</v>
      </c>
      <c r="EY69" s="59">
        <f ca="1" t="shared" si="78"/>
        <v>24831</v>
      </c>
      <c r="EZ69" s="59" t="str">
        <f ca="1" t="shared" si="79"/>
        <v>S4</v>
      </c>
      <c r="FA69" s="58">
        <f ca="1" t="shared" si="80"/>
        <v>106.97</v>
      </c>
      <c r="FB69" s="58" t="str">
        <f ca="1" t="shared" si="81"/>
        <v>㎡</v>
      </c>
      <c r="FC69" s="59">
        <f ca="1" t="shared" si="82"/>
        <v>21155</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21</v>
      </c>
      <c r="BE70" s="172">
        <f ca="1">IF(BJ70=0,0,IF(COUNTIF($BG70:$BG$107,BG70)&lt;2,1,0))</f>
        <v>1</v>
      </c>
      <c r="BF70" s="172">
        <v>33</v>
      </c>
      <c r="BG70" s="172" t="str">
        <f t="shared" si="71"/>
        <v>广场砖、彩砖地面</v>
      </c>
      <c r="BH70" s="220">
        <f t="shared" si="69"/>
        <v>31.57</v>
      </c>
      <c r="BI70" s="172" t="str">
        <f t="shared" si="72"/>
        <v>㎡</v>
      </c>
      <c r="BJ70" s="172">
        <f ca="1" t="shared" si="73"/>
        <v>1894</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S5</v>
      </c>
      <c r="EW70" s="58">
        <f ca="1" t="shared" si="76"/>
        <v>164.65</v>
      </c>
      <c r="EX70" s="58" t="str">
        <f ca="1" t="shared" si="77"/>
        <v>㎡</v>
      </c>
      <c r="EY70" s="59">
        <f ca="1" t="shared" si="78"/>
        <v>37539</v>
      </c>
      <c r="EZ70" s="59" t="str">
        <f ca="1" t="shared" si="79"/>
        <v>P3</v>
      </c>
      <c r="FA70" s="58">
        <f ca="1" t="shared" si="80"/>
        <v>60.15</v>
      </c>
      <c r="FB70" s="58" t="str">
        <f ca="1" t="shared" si="81"/>
        <v>㎡</v>
      </c>
      <c r="FC70" s="59">
        <f ca="1" t="shared" si="82"/>
        <v>7733</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阳光板棚</v>
      </c>
      <c r="EW71" s="58">
        <f ca="1" t="shared" si="76"/>
        <v>14.4</v>
      </c>
      <c r="EX71" s="58" t="str">
        <f ca="1" t="shared" si="77"/>
        <v>㎡</v>
      </c>
      <c r="EY71" s="59">
        <f ca="1" t="shared" si="78"/>
        <v>576</v>
      </c>
      <c r="EZ71" s="60" t="s">
        <v>995</v>
      </c>
      <c r="FA71" s="61"/>
      <c r="FB71" s="60">
        <f ca="1">SUM(EY46:EY71)+SUM(FC46:FC70)</f>
        <v>225957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P1</v>
      </c>
      <c r="BH72" s="220">
        <f>ROUND(T186,2)</f>
        <v>27.15</v>
      </c>
      <c r="BI72" s="172" t="str">
        <f>U186</f>
        <v>㎡</v>
      </c>
      <c r="BJ72" s="172">
        <f>X186</f>
        <v>2230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225957</v>
      </c>
      <c r="EY72" s="61"/>
      <c r="EZ72" s="63" t="s">
        <v>997</v>
      </c>
      <c r="FA72" s="64" t="str">
        <f ca="1">TEXT(EX72,"[DBnum2]")&amp;"元整"</f>
        <v>贰拾贰万伍仟玖佰伍拾柒元整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门垛</v>
      </c>
      <c r="BH73" s="220">
        <f t="shared" ref="BH73:BH85" si="93">ROUND(T187,2)</f>
        <v>1</v>
      </c>
      <c r="BI73" s="172" t="str">
        <f>U187</f>
        <v>对</v>
      </c>
      <c r="BJ73" s="172">
        <f>X187</f>
        <v>2296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P2</v>
      </c>
      <c r="BH74" s="220">
        <f t="shared" si="93"/>
        <v>29.5</v>
      </c>
      <c r="BI74" s="172" t="str">
        <f t="shared" ref="BI74:BI104" si="95">U188</f>
        <v>㎡</v>
      </c>
      <c r="BJ74" s="172">
        <f t="shared" ref="BJ74:BJ104" si="96">X188</f>
        <v>1770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S1</v>
      </c>
      <c r="BH75" s="220">
        <f t="shared" si="93"/>
        <v>57.63</v>
      </c>
      <c r="BI75" s="172" t="str">
        <f t="shared" si="95"/>
        <v>㎡</v>
      </c>
      <c r="BJ75" s="172">
        <f t="shared" si="96"/>
        <v>13339</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26</v>
      </c>
      <c r="BE76" s="172">
        <f>IF(BJ76=0,0,IF(COUNTIF($BG76:$BG$107,BG76)&lt;2,1,0))</f>
        <v>1</v>
      </c>
      <c r="BF76" s="172">
        <v>39</v>
      </c>
      <c r="BG76" s="172" t="str">
        <f t="shared" si="94"/>
        <v>S2</v>
      </c>
      <c r="BH76" s="220">
        <f t="shared" si="93"/>
        <v>84.9</v>
      </c>
      <c r="BI76" s="172" t="str">
        <f t="shared" si="95"/>
        <v>㎡</v>
      </c>
      <c r="BJ76" s="172">
        <f t="shared" si="96"/>
        <v>16741</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27</v>
      </c>
      <c r="BE77" s="172">
        <f>IF(BJ77=0,0,IF(COUNTIF($BG77:$BG$107,BG77)&lt;2,1,0))</f>
        <v>1</v>
      </c>
      <c r="BF77" s="172">
        <v>40</v>
      </c>
      <c r="BG77" s="172" t="str">
        <f t="shared" si="94"/>
        <v>S6</v>
      </c>
      <c r="BH77" s="220">
        <f t="shared" si="93"/>
        <v>26.72</v>
      </c>
      <c r="BI77" s="172" t="str">
        <f t="shared" si="95"/>
        <v>㎡</v>
      </c>
      <c r="BJ77" s="172">
        <f t="shared" si="96"/>
        <v>8776</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28</v>
      </c>
      <c r="BE78" s="172">
        <f>IF(BJ78=0,0,IF(COUNTIF($BG78:$BG$107,BG78)&lt;2,1,0))</f>
        <v>1</v>
      </c>
      <c r="BF78" s="172">
        <v>41</v>
      </c>
      <c r="BG78" s="172" t="str">
        <f t="shared" si="94"/>
        <v>S7</v>
      </c>
      <c r="BH78" s="220">
        <f t="shared" si="93"/>
        <v>32.69</v>
      </c>
      <c r="BI78" s="172" t="str">
        <f t="shared" si="95"/>
        <v>㎡</v>
      </c>
      <c r="BJ78" s="172">
        <f t="shared" si="96"/>
        <v>8104</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29</v>
      </c>
      <c r="BE79" s="172">
        <f>IF(BJ79=0,0,IF(COUNTIF($BG79:$BG$107,BG79)&lt;2,1,0))</f>
        <v>1</v>
      </c>
      <c r="BF79" s="172">
        <v>42</v>
      </c>
      <c r="BG79" s="172" t="str">
        <f t="shared" si="94"/>
        <v>S3</v>
      </c>
      <c r="BH79" s="220">
        <f t="shared" si="93"/>
        <v>84.49</v>
      </c>
      <c r="BI79" s="172" t="str">
        <f t="shared" si="95"/>
        <v>㎡</v>
      </c>
      <c r="BJ79" s="172">
        <f t="shared" si="96"/>
        <v>24831</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30</v>
      </c>
      <c r="BE80" s="172">
        <f>IF(BJ80=0,0,IF(COUNTIF($BG80:$BG$107,BG80)&lt;2,1,0))</f>
        <v>1</v>
      </c>
      <c r="BF80" s="172">
        <v>43</v>
      </c>
      <c r="BG80" s="172" t="str">
        <f t="shared" si="94"/>
        <v>S4</v>
      </c>
      <c r="BH80" s="220">
        <f t="shared" si="93"/>
        <v>106.97</v>
      </c>
      <c r="BI80" s="172" t="str">
        <f t="shared" si="95"/>
        <v>㎡</v>
      </c>
      <c r="BJ80" s="172">
        <f t="shared" si="96"/>
        <v>21155</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报告编号：康正（容城县）2024评字第7号-东牛北庄村17-18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31</v>
      </c>
      <c r="BE81" s="172">
        <f>IF(BJ81=0,0,IF(COUNTIF($BG81:$BG$107,BG81)&lt;2,1,0))</f>
        <v>1</v>
      </c>
      <c r="BF81" s="172">
        <v>44</v>
      </c>
      <c r="BG81" s="172" t="str">
        <f t="shared" si="94"/>
        <v>S5</v>
      </c>
      <c r="BH81" s="220">
        <f t="shared" si="93"/>
        <v>164.65</v>
      </c>
      <c r="BI81" s="172" t="str">
        <f t="shared" si="95"/>
        <v>㎡</v>
      </c>
      <c r="BJ81" s="172">
        <f t="shared" si="96"/>
        <v>37539</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32</v>
      </c>
      <c r="BE82" s="172">
        <f>IF(BJ82=0,0,IF(COUNTIF($BG82:$BG$107,BG82)&lt;2,1,0))</f>
        <v>1</v>
      </c>
      <c r="BF82" s="172">
        <v>45</v>
      </c>
      <c r="BG82" s="172" t="str">
        <f t="shared" si="94"/>
        <v>P3</v>
      </c>
      <c r="BH82" s="220">
        <f t="shared" si="93"/>
        <v>60.15</v>
      </c>
      <c r="BI82" s="172" t="str">
        <f t="shared" si="95"/>
        <v>㎡</v>
      </c>
      <c r="BJ82" s="172">
        <f t="shared" si="96"/>
        <v>7733</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33</v>
      </c>
      <c r="BE83" s="172">
        <f>IF(BJ83=0,0,IF(COUNTIF($BG83:$BG$107,BG83)&lt;2,1,0))</f>
        <v>1</v>
      </c>
      <c r="BF83" s="172">
        <v>46</v>
      </c>
      <c r="BG83" s="172" t="str">
        <f t="shared" si="94"/>
        <v>阳光板棚</v>
      </c>
      <c r="BH83" s="220">
        <f t="shared" si="93"/>
        <v>14.4</v>
      </c>
      <c r="BI83" s="172" t="str">
        <f t="shared" si="95"/>
        <v>㎡</v>
      </c>
      <c r="BJ83" s="172">
        <f t="shared" si="96"/>
        <v>576</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34</v>
      </c>
      <c r="BE84" s="172">
        <f>IF(BJ84=0,0,IF(COUNTIF($BG84:$BG$107,BG84)&lt;2,1,0))</f>
        <v>1</v>
      </c>
      <c r="BF84" s="172">
        <v>47</v>
      </c>
      <c r="BG84" s="172" t="str">
        <f t="shared" si="94"/>
        <v>单彩围挡</v>
      </c>
      <c r="BH84" s="220">
        <f t="shared" si="93"/>
        <v>15.73</v>
      </c>
      <c r="BI84" s="172" t="str">
        <f t="shared" si="95"/>
        <v>㎡</v>
      </c>
      <c r="BJ84" s="172">
        <f t="shared" si="96"/>
        <v>551</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35</v>
      </c>
      <c r="BE85" s="172">
        <f ca="1">IF(BJ85=0,0,IF(COUNTIF($BG85:$BG$107,BG85)&lt;2,1,0))</f>
        <v>1</v>
      </c>
      <c r="BF85" s="172">
        <v>48</v>
      </c>
      <c r="BG85" s="172" t="str">
        <f t="shared" si="94"/>
        <v>水井</v>
      </c>
      <c r="BH85" s="220">
        <f t="shared" si="93"/>
        <v>1</v>
      </c>
      <c r="BI85" s="172" t="str">
        <f t="shared" si="95"/>
        <v>眼</v>
      </c>
      <c r="BJ85" s="172">
        <f ca="1" t="shared" si="96"/>
        <v>4000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36</v>
      </c>
      <c r="BE86" s="172">
        <f ca="1">IF(BJ86=0,0,IF(COUNTIF($BG86:$BG$107,BG86)&lt;2,1,0))</f>
        <v>1</v>
      </c>
      <c r="BF86" s="172">
        <v>49</v>
      </c>
      <c r="BG86" s="172" t="str">
        <f t="shared" si="94"/>
        <v>有线电视</v>
      </c>
      <c r="BH86" s="220">
        <f t="shared" ref="BH73:BH104" si="101">ROUND(T200,2)</f>
        <v>1</v>
      </c>
      <c r="BI86" s="172" t="str">
        <f t="shared" si="95"/>
        <v>条</v>
      </c>
      <c r="BJ86" s="172">
        <f ca="1" t="shared" si="96"/>
        <v>100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37</v>
      </c>
      <c r="BE87" s="172">
        <f ca="1">IF(BJ87=0,0,IF(COUNTIF($BG87:$BG$107,BG87)&lt;2,1,0))</f>
        <v>1</v>
      </c>
      <c r="BF87" s="172">
        <v>50</v>
      </c>
      <c r="BG87" s="172" t="str">
        <f t="shared" si="94"/>
        <v>大门</v>
      </c>
      <c r="BH87" s="220">
        <f t="shared" si="101"/>
        <v>14</v>
      </c>
      <c r="BI87" s="172" t="str">
        <f t="shared" si="95"/>
        <v>㎡</v>
      </c>
      <c r="BJ87" s="172">
        <f ca="1" t="shared" si="96"/>
        <v>2520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101"/>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101"/>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101"/>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101"/>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101"/>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101"/>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2">+D94</f>
        <v>0</v>
      </c>
      <c r="G94" s="105"/>
      <c r="H94" s="105"/>
      <c r="I94" s="117" t="e">
        <f t="shared" ref="I94:I114" si="103">VLOOKUP(F94,价格表,2,0)</f>
        <v>#N/A</v>
      </c>
      <c r="J94" s="104" t="e">
        <f t="shared" ref="J94:J112" si="104">VLOOKUP(F94,价格表,5,0)</f>
        <v>#N/A</v>
      </c>
      <c r="K94" s="118" t="e">
        <f>$V$13</f>
        <v>#N/A</v>
      </c>
      <c r="L94" s="104">
        <f>ROUND(IFERROR(ROUND(G94,2)*J94*K94,),0)</f>
        <v>0</v>
      </c>
      <c r="M94" s="110"/>
      <c r="N94" s="102">
        <v>1</v>
      </c>
      <c r="O94" s="103"/>
      <c r="P94" s="103"/>
      <c r="Q94" s="103"/>
      <c r="R94" s="135">
        <f>+P94</f>
        <v>0</v>
      </c>
      <c r="S94" s="136"/>
      <c r="T94" s="105"/>
      <c r="U94" s="117" t="e">
        <f t="shared" ref="U94:U114" si="105">VLOOKUP(R94,价格表,2,0)</f>
        <v>#N/A</v>
      </c>
      <c r="V94" s="104" t="e">
        <f t="shared" ref="V94:V114" si="106">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101"/>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2"/>
        <v>0</v>
      </c>
      <c r="G95" s="105"/>
      <c r="H95" s="105"/>
      <c r="I95" s="117" t="e">
        <f t="shared" si="103"/>
        <v>#N/A</v>
      </c>
      <c r="J95" s="104" t="e">
        <f t="shared" si="104"/>
        <v>#N/A</v>
      </c>
      <c r="K95" s="118" t="e">
        <f t="shared" ref="K95:K114" si="107">$V$13</f>
        <v>#N/A</v>
      </c>
      <c r="L95" s="104">
        <f t="shared" ref="L95:L114" si="108">ROUND(IFERROR(ROUND(G95,2)*J95*K95,),0)</f>
        <v>0</v>
      </c>
      <c r="M95" s="110"/>
      <c r="N95" s="102">
        <v>2</v>
      </c>
      <c r="O95" s="103"/>
      <c r="P95" s="103"/>
      <c r="Q95" s="103"/>
      <c r="R95" s="135">
        <f t="shared" ref="R95:R114" si="109">+P95</f>
        <v>0</v>
      </c>
      <c r="S95" s="136"/>
      <c r="T95" s="105"/>
      <c r="U95" s="117" t="e">
        <f t="shared" si="105"/>
        <v>#N/A</v>
      </c>
      <c r="V95" s="104" t="e">
        <f t="shared" si="106"/>
        <v>#N/A</v>
      </c>
      <c r="W95" s="118" t="e">
        <f t="shared" ref="W95:W114" si="110">$V$15</f>
        <v>#N/A</v>
      </c>
      <c r="X95" s="104">
        <f t="shared" ref="X95:X114" si="111">ROUND(IFERROR(ROUND(T95,2)*V95*W95,),0)</f>
        <v>0</v>
      </c>
      <c r="AR95" s="239"/>
      <c r="BD95" s="172">
        <f ca="1">SUM($BE$38:BE95)*BE95</f>
        <v>0</v>
      </c>
      <c r="BE95" s="172">
        <f ca="1">IF(BJ95=0,0,IF(COUNTIF($BG95:$BG$107,BG95)&lt;2,1,0))</f>
        <v>0</v>
      </c>
      <c r="BF95" s="172">
        <v>58</v>
      </c>
      <c r="BG95" s="172">
        <f t="shared" si="94"/>
        <v>0</v>
      </c>
      <c r="BH95" s="220">
        <f t="shared" si="101"/>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2"/>
        <v>0</v>
      </c>
      <c r="G96" s="105"/>
      <c r="H96" s="105"/>
      <c r="I96" s="117" t="e">
        <f t="shared" si="103"/>
        <v>#N/A</v>
      </c>
      <c r="J96" s="104" t="e">
        <f t="shared" si="104"/>
        <v>#N/A</v>
      </c>
      <c r="K96" s="118" t="e">
        <f t="shared" si="107"/>
        <v>#N/A</v>
      </c>
      <c r="L96" s="104">
        <f t="shared" si="108"/>
        <v>0</v>
      </c>
      <c r="M96" s="110"/>
      <c r="N96" s="102">
        <v>3</v>
      </c>
      <c r="O96" s="103"/>
      <c r="P96" s="103"/>
      <c r="Q96" s="103"/>
      <c r="R96" s="135">
        <f t="shared" si="109"/>
        <v>0</v>
      </c>
      <c r="S96" s="136"/>
      <c r="T96" s="105"/>
      <c r="U96" s="117" t="e">
        <f t="shared" si="105"/>
        <v>#N/A</v>
      </c>
      <c r="V96" s="104" t="e">
        <f t="shared" si="106"/>
        <v>#N/A</v>
      </c>
      <c r="W96" s="118" t="e">
        <f t="shared" si="110"/>
        <v>#N/A</v>
      </c>
      <c r="X96" s="104">
        <f t="shared" si="111"/>
        <v>0</v>
      </c>
      <c r="AR96" s="239"/>
      <c r="BD96" s="172">
        <f ca="1">SUM($BE$38:BE96)*BE96</f>
        <v>0</v>
      </c>
      <c r="BE96" s="172">
        <f ca="1">IF(BJ96=0,0,IF(COUNTIF($BG96:$BG$107,BG96)&lt;2,1,0))</f>
        <v>0</v>
      </c>
      <c r="BF96" s="172">
        <v>59</v>
      </c>
      <c r="BG96" s="172">
        <f t="shared" si="94"/>
        <v>0</v>
      </c>
      <c r="BH96" s="220">
        <f t="shared" si="101"/>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阴文正</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2"/>
        <v>0</v>
      </c>
      <c r="G97" s="105"/>
      <c r="H97" s="105"/>
      <c r="I97" s="117" t="e">
        <f t="shared" si="103"/>
        <v>#N/A</v>
      </c>
      <c r="J97" s="104" t="e">
        <f t="shared" si="104"/>
        <v>#N/A</v>
      </c>
      <c r="K97" s="118" t="e">
        <f t="shared" si="107"/>
        <v>#N/A</v>
      </c>
      <c r="L97" s="104">
        <f t="shared" si="108"/>
        <v>0</v>
      </c>
      <c r="M97" s="110"/>
      <c r="N97" s="102">
        <v>4</v>
      </c>
      <c r="O97" s="103"/>
      <c r="P97" s="103"/>
      <c r="Q97" s="103"/>
      <c r="R97" s="135">
        <f t="shared" si="109"/>
        <v>0</v>
      </c>
      <c r="S97" s="136"/>
      <c r="T97" s="105"/>
      <c r="U97" s="117" t="e">
        <f t="shared" si="105"/>
        <v>#N/A</v>
      </c>
      <c r="V97" s="104" t="e">
        <f t="shared" si="106"/>
        <v>#N/A</v>
      </c>
      <c r="W97" s="118" t="e">
        <f t="shared" si="110"/>
        <v>#N/A</v>
      </c>
      <c r="X97" s="104">
        <f t="shared" si="111"/>
        <v>0</v>
      </c>
      <c r="AR97" s="239"/>
      <c r="BD97" s="172">
        <f ca="1">SUM($BE$38:BE97)*BE97</f>
        <v>0</v>
      </c>
      <c r="BE97" s="172">
        <f ca="1">IF(BJ97=0,0,IF(COUNTIF($BG97:$BG$107,BG97)&lt;2,1,0))</f>
        <v>0</v>
      </c>
      <c r="BF97" s="172">
        <v>60</v>
      </c>
      <c r="BG97" s="172">
        <f t="shared" si="94"/>
        <v>0</v>
      </c>
      <c r="BH97" s="220">
        <f t="shared" si="101"/>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2"/>
        <v>0</v>
      </c>
      <c r="G98" s="105"/>
      <c r="H98" s="105"/>
      <c r="I98" s="117" t="e">
        <f t="shared" si="103"/>
        <v>#N/A</v>
      </c>
      <c r="J98" s="104" t="e">
        <f t="shared" si="104"/>
        <v>#N/A</v>
      </c>
      <c r="K98" s="118" t="e">
        <f t="shared" si="107"/>
        <v>#N/A</v>
      </c>
      <c r="L98" s="104">
        <f t="shared" si="108"/>
        <v>0</v>
      </c>
      <c r="M98" s="110"/>
      <c r="N98" s="102">
        <v>5</v>
      </c>
      <c r="O98" s="103"/>
      <c r="P98" s="103"/>
      <c r="Q98" s="103"/>
      <c r="R98" s="135">
        <f t="shared" si="109"/>
        <v>0</v>
      </c>
      <c r="S98" s="136"/>
      <c r="T98" s="105"/>
      <c r="U98" s="117" t="e">
        <f t="shared" si="105"/>
        <v>#N/A</v>
      </c>
      <c r="V98" s="104" t="e">
        <f t="shared" si="106"/>
        <v>#N/A</v>
      </c>
      <c r="W98" s="118" t="e">
        <f t="shared" si="110"/>
        <v>#N/A</v>
      </c>
      <c r="X98" s="104">
        <f t="shared" si="111"/>
        <v>0</v>
      </c>
      <c r="AR98" s="239"/>
      <c r="BD98" s="172">
        <f ca="1">SUM($BE$38:BE98)*BE98</f>
        <v>0</v>
      </c>
      <c r="BE98" s="172">
        <f ca="1">IF(BJ98=0,0,IF(COUNTIF($BG98:$BG$107,BG98)&lt;2,1,0))</f>
        <v>0</v>
      </c>
      <c r="BF98" s="172">
        <v>61</v>
      </c>
      <c r="BG98" s="172">
        <f t="shared" si="94"/>
        <v>0</v>
      </c>
      <c r="BH98" s="220">
        <f t="shared" si="101"/>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2"/>
        <v>0</v>
      </c>
      <c r="G99" s="105"/>
      <c r="H99" s="105"/>
      <c r="I99" s="117" t="e">
        <f t="shared" si="103"/>
        <v>#N/A</v>
      </c>
      <c r="J99" s="104" t="e">
        <f t="shared" si="104"/>
        <v>#N/A</v>
      </c>
      <c r="K99" s="118" t="e">
        <f t="shared" si="107"/>
        <v>#N/A</v>
      </c>
      <c r="L99" s="104">
        <f t="shared" si="108"/>
        <v>0</v>
      </c>
      <c r="M99" s="110"/>
      <c r="N99" s="102">
        <v>6</v>
      </c>
      <c r="O99" s="103"/>
      <c r="P99" s="103"/>
      <c r="Q99" s="103"/>
      <c r="R99" s="135">
        <f t="shared" si="109"/>
        <v>0</v>
      </c>
      <c r="S99" s="136"/>
      <c r="T99" s="105"/>
      <c r="U99" s="117" t="e">
        <f t="shared" si="105"/>
        <v>#N/A</v>
      </c>
      <c r="V99" s="104" t="e">
        <f t="shared" si="106"/>
        <v>#N/A</v>
      </c>
      <c r="W99" s="118" t="e">
        <f t="shared" si="110"/>
        <v>#N/A</v>
      </c>
      <c r="X99" s="104">
        <f t="shared" si="111"/>
        <v>0</v>
      </c>
      <c r="AR99" s="239"/>
      <c r="BD99" s="172">
        <f ca="1">SUM($BE$38:BE99)*BE99</f>
        <v>0</v>
      </c>
      <c r="BE99" s="172">
        <f ca="1">IF(BJ99=0,0,IF(COUNTIF($BG99:$BG$107,BG99)&lt;2,1,0))</f>
        <v>0</v>
      </c>
      <c r="BF99" s="172">
        <v>62</v>
      </c>
      <c r="BG99" s="172">
        <f t="shared" si="94"/>
        <v>0</v>
      </c>
      <c r="BH99" s="220">
        <f t="shared" si="101"/>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2"/>
        <v>0</v>
      </c>
      <c r="G100" s="105"/>
      <c r="H100" s="105"/>
      <c r="I100" s="117" t="e">
        <f t="shared" si="103"/>
        <v>#N/A</v>
      </c>
      <c r="J100" s="104" t="e">
        <f t="shared" si="104"/>
        <v>#N/A</v>
      </c>
      <c r="K100" s="118" t="e">
        <f t="shared" si="107"/>
        <v>#N/A</v>
      </c>
      <c r="L100" s="104">
        <f t="shared" si="108"/>
        <v>0</v>
      </c>
      <c r="M100" s="110"/>
      <c r="N100" s="102">
        <v>7</v>
      </c>
      <c r="O100" s="103"/>
      <c r="P100" s="103"/>
      <c r="Q100" s="103"/>
      <c r="R100" s="135">
        <f t="shared" si="109"/>
        <v>0</v>
      </c>
      <c r="S100" s="136"/>
      <c r="T100" s="105"/>
      <c r="U100" s="117" t="e">
        <f t="shared" si="105"/>
        <v>#N/A</v>
      </c>
      <c r="V100" s="104" t="e">
        <f t="shared" si="106"/>
        <v>#N/A</v>
      </c>
      <c r="W100" s="118" t="e">
        <f t="shared" si="110"/>
        <v>#N/A</v>
      </c>
      <c r="X100" s="104">
        <f t="shared" si="111"/>
        <v>0</v>
      </c>
      <c r="AR100" s="239"/>
      <c r="BD100" s="172">
        <f ca="1">SUM($BE$38:BE100)*BE100</f>
        <v>0</v>
      </c>
      <c r="BE100" s="172">
        <f ca="1">IF(BJ100=0,0,IF(COUNTIF($BG100:$BG$107,BG100)&lt;2,1,0))</f>
        <v>0</v>
      </c>
      <c r="BF100" s="172">
        <v>63</v>
      </c>
      <c r="BG100" s="172">
        <f t="shared" si="94"/>
        <v>0</v>
      </c>
      <c r="BH100" s="220">
        <f t="shared" si="101"/>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2"/>
        <v>0</v>
      </c>
      <c r="G101" s="105"/>
      <c r="H101" s="105"/>
      <c r="I101" s="117" t="e">
        <f t="shared" si="103"/>
        <v>#N/A</v>
      </c>
      <c r="J101" s="104" t="e">
        <f t="shared" si="104"/>
        <v>#N/A</v>
      </c>
      <c r="K101" s="118" t="e">
        <f t="shared" si="107"/>
        <v>#N/A</v>
      </c>
      <c r="L101" s="104">
        <f t="shared" si="108"/>
        <v>0</v>
      </c>
      <c r="M101" s="110"/>
      <c r="N101" s="102">
        <v>8</v>
      </c>
      <c r="O101" s="103"/>
      <c r="P101" s="103"/>
      <c r="Q101" s="103"/>
      <c r="R101" s="135">
        <f t="shared" si="109"/>
        <v>0</v>
      </c>
      <c r="S101" s="136"/>
      <c r="T101" s="105"/>
      <c r="U101" s="117" t="e">
        <f t="shared" si="105"/>
        <v>#N/A</v>
      </c>
      <c r="V101" s="104" t="e">
        <f t="shared" si="106"/>
        <v>#N/A</v>
      </c>
      <c r="W101" s="118" t="e">
        <f t="shared" si="110"/>
        <v>#N/A</v>
      </c>
      <c r="X101" s="104">
        <f t="shared" si="111"/>
        <v>0</v>
      </c>
      <c r="AR101" s="239"/>
      <c r="BD101" s="172">
        <f ca="1">SUM($BE$38:BE101)*BE101</f>
        <v>0</v>
      </c>
      <c r="BE101" s="172">
        <f ca="1">IF(BJ101=0,0,IF(COUNTIF($BG101:$BG$107,BG101)&lt;2,1,0))</f>
        <v>0</v>
      </c>
      <c r="BF101" s="172">
        <v>64</v>
      </c>
      <c r="BG101" s="172">
        <f t="shared" si="94"/>
        <v>0</v>
      </c>
      <c r="BH101" s="220">
        <f t="shared" si="101"/>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2"/>
        <v>0</v>
      </c>
      <c r="G102" s="105"/>
      <c r="H102" s="105"/>
      <c r="I102" s="117" t="e">
        <f t="shared" si="103"/>
        <v>#N/A</v>
      </c>
      <c r="J102" s="104" t="e">
        <f t="shared" si="104"/>
        <v>#N/A</v>
      </c>
      <c r="K102" s="118" t="e">
        <f t="shared" si="107"/>
        <v>#N/A</v>
      </c>
      <c r="L102" s="104">
        <f t="shared" si="108"/>
        <v>0</v>
      </c>
      <c r="M102" s="110"/>
      <c r="N102" s="102">
        <v>9</v>
      </c>
      <c r="O102" s="103"/>
      <c r="P102" s="103"/>
      <c r="Q102" s="103"/>
      <c r="R102" s="135">
        <f t="shared" si="109"/>
        <v>0</v>
      </c>
      <c r="S102" s="136"/>
      <c r="T102" s="105"/>
      <c r="U102" s="117" t="e">
        <f t="shared" si="105"/>
        <v>#N/A</v>
      </c>
      <c r="V102" s="104" t="e">
        <f t="shared" si="106"/>
        <v>#N/A</v>
      </c>
      <c r="W102" s="118" t="e">
        <f t="shared" si="110"/>
        <v>#N/A</v>
      </c>
      <c r="X102" s="104">
        <f t="shared" si="111"/>
        <v>0</v>
      </c>
      <c r="AR102" s="239"/>
      <c r="BD102" s="172">
        <f ca="1">SUM($BE$38:BE102)*BE102</f>
        <v>0</v>
      </c>
      <c r="BE102" s="172">
        <f ca="1">IF(BJ102=0,0,IF(COUNTIF($BG102:$BG$107,BG102)&lt;2,1,0))</f>
        <v>0</v>
      </c>
      <c r="BF102" s="172">
        <v>65</v>
      </c>
      <c r="BG102" s="172">
        <f t="shared" si="94"/>
        <v>0</v>
      </c>
      <c r="BH102" s="220">
        <f t="shared" si="101"/>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2"/>
        <v>0</v>
      </c>
      <c r="G103" s="105"/>
      <c r="H103" s="105"/>
      <c r="I103" s="117" t="e">
        <f t="shared" si="103"/>
        <v>#N/A</v>
      </c>
      <c r="J103" s="104" t="e">
        <f t="shared" si="104"/>
        <v>#N/A</v>
      </c>
      <c r="K103" s="118" t="e">
        <f t="shared" si="107"/>
        <v>#N/A</v>
      </c>
      <c r="L103" s="104">
        <f t="shared" si="108"/>
        <v>0</v>
      </c>
      <c r="M103" s="110"/>
      <c r="N103" s="102">
        <v>10</v>
      </c>
      <c r="O103" s="103"/>
      <c r="P103" s="103"/>
      <c r="Q103" s="103"/>
      <c r="R103" s="135">
        <f t="shared" si="109"/>
        <v>0</v>
      </c>
      <c r="S103" s="136"/>
      <c r="T103" s="105"/>
      <c r="U103" s="117" t="e">
        <f t="shared" si="105"/>
        <v>#N/A</v>
      </c>
      <c r="V103" s="104" t="e">
        <f t="shared" si="106"/>
        <v>#N/A</v>
      </c>
      <c r="W103" s="118" t="e">
        <f t="shared" si="110"/>
        <v>#N/A</v>
      </c>
      <c r="X103" s="104">
        <f t="shared" si="111"/>
        <v>0</v>
      </c>
      <c r="AR103" s="239"/>
      <c r="BD103" s="172">
        <f ca="1">SUM($BE$38:BE103)*BE103</f>
        <v>0</v>
      </c>
      <c r="BE103" s="172">
        <f ca="1">IF(BJ103=0,0,IF(COUNTIF($BG103:$BG$107,BG103)&lt;2,1,0))</f>
        <v>0</v>
      </c>
      <c r="BF103" s="172">
        <v>66</v>
      </c>
      <c r="BG103" s="172">
        <f t="shared" si="94"/>
        <v>0</v>
      </c>
      <c r="BH103" s="220">
        <f t="shared" si="101"/>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2"/>
        <v>0</v>
      </c>
      <c r="G104" s="105"/>
      <c r="H104" s="105"/>
      <c r="I104" s="117" t="e">
        <f t="shared" si="103"/>
        <v>#N/A</v>
      </c>
      <c r="J104" s="104" t="e">
        <f t="shared" si="104"/>
        <v>#N/A</v>
      </c>
      <c r="K104" s="118" t="e">
        <f t="shared" si="107"/>
        <v>#N/A</v>
      </c>
      <c r="L104" s="104">
        <f t="shared" si="108"/>
        <v>0</v>
      </c>
      <c r="M104" s="110"/>
      <c r="N104" s="102">
        <v>11</v>
      </c>
      <c r="O104" s="103"/>
      <c r="P104" s="103"/>
      <c r="Q104" s="103"/>
      <c r="R104" s="135">
        <f t="shared" si="109"/>
        <v>0</v>
      </c>
      <c r="S104" s="136"/>
      <c r="T104" s="105"/>
      <c r="U104" s="117" t="e">
        <f t="shared" si="105"/>
        <v>#N/A</v>
      </c>
      <c r="V104" s="104" t="e">
        <f t="shared" si="106"/>
        <v>#N/A</v>
      </c>
      <c r="W104" s="118" t="e">
        <f t="shared" si="110"/>
        <v>#N/A</v>
      </c>
      <c r="X104" s="104">
        <f t="shared" si="111"/>
        <v>0</v>
      </c>
      <c r="BD104" s="172">
        <f ca="1">SUM($BE$38:BE104)*BE104</f>
        <v>0</v>
      </c>
      <c r="BE104" s="172">
        <f ca="1">IF(BJ104=0,0,IF(COUNTIF($BG104:$BG$107,BG104)&lt;2,1,0))</f>
        <v>0</v>
      </c>
      <c r="BF104" s="172">
        <v>67</v>
      </c>
      <c r="BG104" s="172">
        <f t="shared" si="94"/>
        <v>0</v>
      </c>
      <c r="BH104" s="220">
        <f t="shared" si="101"/>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2"/>
        <v>0</v>
      </c>
      <c r="G105" s="105"/>
      <c r="H105" s="105"/>
      <c r="I105" s="117" t="e">
        <f t="shared" si="103"/>
        <v>#N/A</v>
      </c>
      <c r="J105" s="104" t="e">
        <f t="shared" si="104"/>
        <v>#N/A</v>
      </c>
      <c r="K105" s="118" t="e">
        <f t="shared" si="107"/>
        <v>#N/A</v>
      </c>
      <c r="L105" s="104">
        <f t="shared" si="108"/>
        <v>0</v>
      </c>
      <c r="M105" s="110"/>
      <c r="N105" s="102">
        <v>12</v>
      </c>
      <c r="O105" s="103"/>
      <c r="P105" s="103"/>
      <c r="Q105" s="103"/>
      <c r="R105" s="135">
        <f t="shared" si="109"/>
        <v>0</v>
      </c>
      <c r="S105" s="136"/>
      <c r="T105" s="105"/>
      <c r="U105" s="117" t="e">
        <f t="shared" si="105"/>
        <v>#N/A</v>
      </c>
      <c r="V105" s="104" t="e">
        <f t="shared" si="106"/>
        <v>#N/A</v>
      </c>
      <c r="W105" s="118" t="e">
        <f t="shared" si="110"/>
        <v>#N/A</v>
      </c>
      <c r="X105" s="104">
        <f t="shared" si="111"/>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2"/>
        <v>0</v>
      </c>
      <c r="G106" s="105"/>
      <c r="H106" s="105"/>
      <c r="I106" s="117" t="e">
        <f t="shared" si="103"/>
        <v>#N/A</v>
      </c>
      <c r="J106" s="104" t="e">
        <f t="shared" si="104"/>
        <v>#N/A</v>
      </c>
      <c r="K106" s="118" t="e">
        <f t="shared" si="107"/>
        <v>#N/A</v>
      </c>
      <c r="L106" s="104">
        <f t="shared" si="108"/>
        <v>0</v>
      </c>
      <c r="M106" s="110"/>
      <c r="N106" s="102">
        <v>13</v>
      </c>
      <c r="O106" s="103"/>
      <c r="P106" s="103"/>
      <c r="Q106" s="103"/>
      <c r="R106" s="135">
        <f t="shared" si="109"/>
        <v>0</v>
      </c>
      <c r="S106" s="136"/>
      <c r="T106" s="105"/>
      <c r="U106" s="117" t="e">
        <f t="shared" si="105"/>
        <v>#N/A</v>
      </c>
      <c r="V106" s="104" t="e">
        <f t="shared" si="106"/>
        <v>#N/A</v>
      </c>
      <c r="W106" s="118" t="e">
        <f t="shared" si="110"/>
        <v>#N/A</v>
      </c>
      <c r="X106" s="104">
        <f t="shared" si="111"/>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2"/>
        <v>0</v>
      </c>
      <c r="G107" s="105"/>
      <c r="H107" s="105"/>
      <c r="I107" s="117" t="e">
        <f t="shared" si="103"/>
        <v>#N/A</v>
      </c>
      <c r="J107" s="104" t="e">
        <f t="shared" si="104"/>
        <v>#N/A</v>
      </c>
      <c r="K107" s="118" t="e">
        <f t="shared" si="107"/>
        <v>#N/A</v>
      </c>
      <c r="L107" s="104">
        <f t="shared" si="108"/>
        <v>0</v>
      </c>
      <c r="M107" s="110"/>
      <c r="N107" s="102">
        <v>14</v>
      </c>
      <c r="O107" s="103"/>
      <c r="P107" s="103"/>
      <c r="Q107" s="103"/>
      <c r="R107" s="135">
        <f t="shared" si="109"/>
        <v>0</v>
      </c>
      <c r="S107" s="136"/>
      <c r="T107" s="105"/>
      <c r="U107" s="117" t="e">
        <f t="shared" si="105"/>
        <v>#N/A</v>
      </c>
      <c r="V107" s="104" t="e">
        <f t="shared" si="106"/>
        <v>#N/A</v>
      </c>
      <c r="W107" s="118" t="e">
        <f t="shared" si="110"/>
        <v>#N/A</v>
      </c>
      <c r="X107" s="104">
        <f t="shared" si="111"/>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2"/>
        <v>0</v>
      </c>
      <c r="G108" s="105"/>
      <c r="H108" s="105"/>
      <c r="I108" s="117" t="e">
        <f t="shared" si="103"/>
        <v>#N/A</v>
      </c>
      <c r="J108" s="104" t="e">
        <f t="shared" si="104"/>
        <v>#N/A</v>
      </c>
      <c r="K108" s="118" t="e">
        <f t="shared" si="107"/>
        <v>#N/A</v>
      </c>
      <c r="L108" s="104">
        <f t="shared" si="108"/>
        <v>0</v>
      </c>
      <c r="M108" s="110"/>
      <c r="N108" s="102">
        <v>15</v>
      </c>
      <c r="O108" s="103"/>
      <c r="P108" s="103"/>
      <c r="Q108" s="103"/>
      <c r="R108" s="135">
        <f t="shared" si="109"/>
        <v>0</v>
      </c>
      <c r="S108" s="136"/>
      <c r="T108" s="105"/>
      <c r="U108" s="117" t="e">
        <f t="shared" si="105"/>
        <v>#N/A</v>
      </c>
      <c r="V108" s="104" t="e">
        <f t="shared" si="106"/>
        <v>#N/A</v>
      </c>
      <c r="W108" s="118" t="e">
        <f t="shared" si="110"/>
        <v>#N/A</v>
      </c>
      <c r="X108" s="104">
        <f t="shared" si="111"/>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2"/>
        <v>0</v>
      </c>
      <c r="G109" s="105"/>
      <c r="H109" s="105"/>
      <c r="I109" s="117" t="e">
        <f t="shared" si="103"/>
        <v>#N/A</v>
      </c>
      <c r="J109" s="104" t="e">
        <f t="shared" si="104"/>
        <v>#N/A</v>
      </c>
      <c r="K109" s="118" t="e">
        <f t="shared" si="107"/>
        <v>#N/A</v>
      </c>
      <c r="L109" s="104">
        <f t="shared" si="108"/>
        <v>0</v>
      </c>
      <c r="M109" s="110"/>
      <c r="N109" s="102">
        <v>16</v>
      </c>
      <c r="O109" s="103"/>
      <c r="P109" s="103"/>
      <c r="Q109" s="103"/>
      <c r="R109" s="135">
        <f t="shared" si="109"/>
        <v>0</v>
      </c>
      <c r="S109" s="136"/>
      <c r="T109" s="105"/>
      <c r="U109" s="117" t="e">
        <f t="shared" si="105"/>
        <v>#N/A</v>
      </c>
      <c r="V109" s="104" t="e">
        <f t="shared" si="106"/>
        <v>#N/A</v>
      </c>
      <c r="W109" s="118" t="e">
        <f t="shared" si="110"/>
        <v>#N/A</v>
      </c>
      <c r="X109" s="104">
        <f t="shared" si="111"/>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2"/>
        <v>0</v>
      </c>
      <c r="G110" s="105"/>
      <c r="H110" s="105"/>
      <c r="I110" s="117" t="e">
        <f t="shared" si="103"/>
        <v>#N/A</v>
      </c>
      <c r="J110" s="104" t="e">
        <f t="shared" si="104"/>
        <v>#N/A</v>
      </c>
      <c r="K110" s="118" t="e">
        <f t="shared" si="107"/>
        <v>#N/A</v>
      </c>
      <c r="L110" s="104">
        <f t="shared" si="108"/>
        <v>0</v>
      </c>
      <c r="M110" s="110"/>
      <c r="N110" s="102">
        <v>17</v>
      </c>
      <c r="O110" s="103"/>
      <c r="P110" s="103"/>
      <c r="Q110" s="103"/>
      <c r="R110" s="135">
        <f t="shared" si="109"/>
        <v>0</v>
      </c>
      <c r="S110" s="136"/>
      <c r="T110" s="105"/>
      <c r="U110" s="117" t="e">
        <f t="shared" si="105"/>
        <v>#N/A</v>
      </c>
      <c r="V110" s="104" t="e">
        <f t="shared" si="106"/>
        <v>#N/A</v>
      </c>
      <c r="W110" s="118" t="e">
        <f t="shared" si="110"/>
        <v>#N/A</v>
      </c>
      <c r="X110" s="104">
        <f t="shared" si="111"/>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2"/>
        <v>0</v>
      </c>
      <c r="G111" s="105"/>
      <c r="H111" s="105"/>
      <c r="I111" s="117" t="e">
        <f t="shared" si="103"/>
        <v>#N/A</v>
      </c>
      <c r="J111" s="104" t="e">
        <f t="shared" si="104"/>
        <v>#N/A</v>
      </c>
      <c r="K111" s="118" t="e">
        <f t="shared" si="107"/>
        <v>#N/A</v>
      </c>
      <c r="L111" s="104">
        <f t="shared" si="108"/>
        <v>0</v>
      </c>
      <c r="M111" s="110"/>
      <c r="N111" s="102">
        <v>18</v>
      </c>
      <c r="O111" s="103"/>
      <c r="P111" s="103"/>
      <c r="Q111" s="103"/>
      <c r="R111" s="135">
        <f t="shared" si="109"/>
        <v>0</v>
      </c>
      <c r="S111" s="136"/>
      <c r="T111" s="105"/>
      <c r="U111" s="117" t="e">
        <f t="shared" si="105"/>
        <v>#N/A</v>
      </c>
      <c r="V111" s="104" t="e">
        <f t="shared" si="106"/>
        <v>#N/A</v>
      </c>
      <c r="W111" s="118" t="e">
        <f t="shared" si="110"/>
        <v>#N/A</v>
      </c>
      <c r="X111" s="104">
        <f t="shared" si="111"/>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2"/>
        <v>0</v>
      </c>
      <c r="G112" s="105"/>
      <c r="H112" s="105"/>
      <c r="I112" s="117" t="e">
        <f t="shared" si="103"/>
        <v>#N/A</v>
      </c>
      <c r="J112" s="104" t="e">
        <f t="shared" si="104"/>
        <v>#N/A</v>
      </c>
      <c r="K112" s="118" t="e">
        <f t="shared" si="107"/>
        <v>#N/A</v>
      </c>
      <c r="L112" s="104">
        <f t="shared" si="108"/>
        <v>0</v>
      </c>
      <c r="M112" s="110"/>
      <c r="N112" s="102">
        <v>19</v>
      </c>
      <c r="O112" s="103"/>
      <c r="P112" s="103"/>
      <c r="Q112" s="103"/>
      <c r="R112" s="135">
        <f t="shared" si="109"/>
        <v>0</v>
      </c>
      <c r="S112" s="136"/>
      <c r="T112" s="105"/>
      <c r="U112" s="117" t="e">
        <f t="shared" si="105"/>
        <v>#N/A</v>
      </c>
      <c r="V112" s="104" t="e">
        <f t="shared" si="106"/>
        <v>#N/A</v>
      </c>
      <c r="W112" s="118" t="e">
        <f t="shared" si="110"/>
        <v>#N/A</v>
      </c>
      <c r="X112" s="104">
        <f t="shared" si="111"/>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2"/>
        <v>0</v>
      </c>
      <c r="G113" s="105"/>
      <c r="H113" s="105"/>
      <c r="I113" s="117" t="e">
        <f t="shared" si="103"/>
        <v>#N/A</v>
      </c>
      <c r="J113" s="104" t="e">
        <f>VLOOKUP(F113,价格表,5,0)</f>
        <v>#N/A</v>
      </c>
      <c r="K113" s="118" t="e">
        <f t="shared" si="107"/>
        <v>#N/A</v>
      </c>
      <c r="L113" s="104">
        <f t="shared" si="108"/>
        <v>0</v>
      </c>
      <c r="M113" s="110"/>
      <c r="N113" s="102">
        <v>20</v>
      </c>
      <c r="O113" s="103"/>
      <c r="P113" s="103"/>
      <c r="Q113" s="103"/>
      <c r="R113" s="135">
        <f t="shared" si="109"/>
        <v>0</v>
      </c>
      <c r="S113" s="136"/>
      <c r="T113" s="105"/>
      <c r="U113" s="117" t="e">
        <f t="shared" si="105"/>
        <v>#N/A</v>
      </c>
      <c r="V113" s="104" t="e">
        <f t="shared" si="106"/>
        <v>#N/A</v>
      </c>
      <c r="W113" s="118" t="e">
        <f t="shared" si="110"/>
        <v>#N/A</v>
      </c>
      <c r="X113" s="104">
        <f t="shared" si="111"/>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225957</v>
      </c>
      <c r="FL113" s="295"/>
      <c r="FM113" s="15"/>
      <c r="FN113" s="15"/>
      <c r="FO113" s="15"/>
      <c r="FP113" s="15"/>
      <c r="FQ113" s="15"/>
      <c r="FR113" s="15"/>
      <c r="FS113" s="15"/>
      <c r="FT113" s="15"/>
      <c r="FU113" s="15"/>
    </row>
    <row r="114" ht="18" customHeight="1" spans="1:177">
      <c r="A114" s="110"/>
      <c r="B114" s="102">
        <v>21</v>
      </c>
      <c r="C114" s="103"/>
      <c r="D114" s="103"/>
      <c r="E114" s="103"/>
      <c r="F114" s="104">
        <f t="shared" si="102"/>
        <v>0</v>
      </c>
      <c r="G114" s="105"/>
      <c r="H114" s="105"/>
      <c r="I114" s="117" t="e">
        <f t="shared" si="103"/>
        <v>#N/A</v>
      </c>
      <c r="J114" s="104" t="e">
        <f>VLOOKUP(F114,价格表,5,0)</f>
        <v>#N/A</v>
      </c>
      <c r="K114" s="118" t="e">
        <f t="shared" si="107"/>
        <v>#N/A</v>
      </c>
      <c r="L114" s="104">
        <f t="shared" si="108"/>
        <v>0</v>
      </c>
      <c r="M114" s="110"/>
      <c r="N114" s="102">
        <v>21</v>
      </c>
      <c r="O114" s="103"/>
      <c r="P114" s="103"/>
      <c r="Q114" s="103"/>
      <c r="R114" s="135">
        <f t="shared" si="109"/>
        <v>0</v>
      </c>
      <c r="S114" s="136"/>
      <c r="T114" s="105"/>
      <c r="U114" s="117" t="e">
        <f t="shared" si="105"/>
        <v>#N/A</v>
      </c>
      <c r="V114" s="104" t="e">
        <f t="shared" si="106"/>
        <v>#N/A</v>
      </c>
      <c r="W114" s="118" t="e">
        <f t="shared" si="110"/>
        <v>#N/A</v>
      </c>
      <c r="X114" s="104">
        <f t="shared" si="111"/>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贰拾贰万伍仟玖佰伍拾柒元整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2">VLOOKUP(F117,价格表,2,0)</f>
        <v>#N/A</v>
      </c>
      <c r="J117" s="104" t="e">
        <f t="shared" ref="J117:J137" si="113">VLOOKUP(F117,价格表,5,0)</f>
        <v>#N/A</v>
      </c>
      <c r="K117" s="118" t="e">
        <f>$V$17</f>
        <v>#N/A</v>
      </c>
      <c r="L117" s="104">
        <f>ROUND(IFERROR(ROUND(G117,2)*J117*K117,),0)</f>
        <v>0</v>
      </c>
      <c r="M117" s="110"/>
      <c r="N117" s="102">
        <v>1</v>
      </c>
      <c r="O117" s="103"/>
      <c r="P117" s="103"/>
      <c r="Q117" s="103"/>
      <c r="R117" s="135">
        <f>+P117</f>
        <v>0</v>
      </c>
      <c r="S117" s="136"/>
      <c r="T117" s="105"/>
      <c r="U117" s="117" t="e">
        <f t="shared" ref="U117:U137" si="114">VLOOKUP(R117,价格表,2,0)</f>
        <v>#N/A</v>
      </c>
      <c r="V117" s="104" t="e">
        <f t="shared" ref="V117:V137" si="115">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6">+D118</f>
        <v>0</v>
      </c>
      <c r="G118" s="105"/>
      <c r="H118" s="105"/>
      <c r="I118" s="117" t="e">
        <f t="shared" si="112"/>
        <v>#N/A</v>
      </c>
      <c r="J118" s="104" t="e">
        <f t="shared" si="113"/>
        <v>#N/A</v>
      </c>
      <c r="K118" s="118" t="e">
        <f t="shared" ref="K118:K137" si="117">$V$17</f>
        <v>#N/A</v>
      </c>
      <c r="L118" s="104">
        <f t="shared" ref="L118:L137" si="118">ROUND(IFERROR(ROUND(G118,2)*J118*K118,),0)</f>
        <v>0</v>
      </c>
      <c r="M118" s="110"/>
      <c r="N118" s="102">
        <v>2</v>
      </c>
      <c r="O118" s="103"/>
      <c r="P118" s="103"/>
      <c r="Q118" s="103"/>
      <c r="R118" s="135">
        <f t="shared" ref="R118:R137" si="119">+P118</f>
        <v>0</v>
      </c>
      <c r="S118" s="136"/>
      <c r="T118" s="105"/>
      <c r="U118" s="117" t="e">
        <f t="shared" si="114"/>
        <v>#N/A</v>
      </c>
      <c r="V118" s="104" t="e">
        <f t="shared" si="115"/>
        <v>#N/A</v>
      </c>
      <c r="W118" s="118" t="e">
        <f t="shared" ref="W118:W137" si="120">$V$19</f>
        <v>#N/A</v>
      </c>
      <c r="X118" s="104">
        <f t="shared" ref="X118:X137" si="121">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6"/>
        <v>0</v>
      </c>
      <c r="G119" s="105"/>
      <c r="H119" s="105"/>
      <c r="I119" s="117" t="e">
        <f t="shared" si="112"/>
        <v>#N/A</v>
      </c>
      <c r="J119" s="104" t="e">
        <f t="shared" si="113"/>
        <v>#N/A</v>
      </c>
      <c r="K119" s="118" t="e">
        <f t="shared" si="117"/>
        <v>#N/A</v>
      </c>
      <c r="L119" s="104">
        <f t="shared" si="118"/>
        <v>0</v>
      </c>
      <c r="M119" s="110"/>
      <c r="N119" s="102">
        <v>3</v>
      </c>
      <c r="O119" s="103"/>
      <c r="P119" s="103"/>
      <c r="Q119" s="103"/>
      <c r="R119" s="135">
        <f t="shared" si="119"/>
        <v>0</v>
      </c>
      <c r="S119" s="136"/>
      <c r="T119" s="105"/>
      <c r="U119" s="117" t="e">
        <f t="shared" si="114"/>
        <v>#N/A</v>
      </c>
      <c r="V119" s="104" t="e">
        <f t="shared" si="115"/>
        <v>#N/A</v>
      </c>
      <c r="W119" s="118" t="e">
        <f t="shared" si="120"/>
        <v>#N/A</v>
      </c>
      <c r="X119" s="104">
        <f t="shared" si="121"/>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6"/>
        <v>0</v>
      </c>
      <c r="G120" s="105"/>
      <c r="H120" s="105"/>
      <c r="I120" s="117" t="e">
        <f t="shared" si="112"/>
        <v>#N/A</v>
      </c>
      <c r="J120" s="104" t="e">
        <f t="shared" si="113"/>
        <v>#N/A</v>
      </c>
      <c r="K120" s="118" t="e">
        <f t="shared" si="117"/>
        <v>#N/A</v>
      </c>
      <c r="L120" s="104">
        <f t="shared" si="118"/>
        <v>0</v>
      </c>
      <c r="M120" s="110"/>
      <c r="N120" s="102">
        <v>4</v>
      </c>
      <c r="O120" s="103"/>
      <c r="P120" s="103"/>
      <c r="Q120" s="103"/>
      <c r="R120" s="135">
        <f t="shared" si="119"/>
        <v>0</v>
      </c>
      <c r="S120" s="136"/>
      <c r="T120" s="105"/>
      <c r="U120" s="117" t="e">
        <f t="shared" si="114"/>
        <v>#N/A</v>
      </c>
      <c r="V120" s="104" t="e">
        <f t="shared" si="115"/>
        <v>#N/A</v>
      </c>
      <c r="W120" s="118" t="e">
        <f t="shared" si="120"/>
        <v>#N/A</v>
      </c>
      <c r="X120" s="104">
        <f t="shared" si="121"/>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6"/>
        <v>0</v>
      </c>
      <c r="G121" s="105"/>
      <c r="H121" s="105"/>
      <c r="I121" s="117" t="e">
        <f t="shared" si="112"/>
        <v>#N/A</v>
      </c>
      <c r="J121" s="104" t="e">
        <f t="shared" si="113"/>
        <v>#N/A</v>
      </c>
      <c r="K121" s="118" t="e">
        <f t="shared" si="117"/>
        <v>#N/A</v>
      </c>
      <c r="L121" s="104">
        <f t="shared" si="118"/>
        <v>0</v>
      </c>
      <c r="M121" s="110"/>
      <c r="N121" s="102">
        <v>5</v>
      </c>
      <c r="O121" s="103"/>
      <c r="P121" s="103"/>
      <c r="Q121" s="103"/>
      <c r="R121" s="135">
        <f t="shared" si="119"/>
        <v>0</v>
      </c>
      <c r="S121" s="136"/>
      <c r="T121" s="105"/>
      <c r="U121" s="117" t="e">
        <f t="shared" si="114"/>
        <v>#N/A</v>
      </c>
      <c r="V121" s="104" t="e">
        <f t="shared" si="115"/>
        <v>#N/A</v>
      </c>
      <c r="W121" s="118" t="e">
        <f t="shared" si="120"/>
        <v>#N/A</v>
      </c>
      <c r="X121" s="104">
        <f t="shared" si="121"/>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6"/>
        <v>0</v>
      </c>
      <c r="G122" s="105"/>
      <c r="H122" s="105"/>
      <c r="I122" s="117" t="e">
        <f t="shared" si="112"/>
        <v>#N/A</v>
      </c>
      <c r="J122" s="104" t="e">
        <f t="shared" si="113"/>
        <v>#N/A</v>
      </c>
      <c r="K122" s="118" t="e">
        <f t="shared" si="117"/>
        <v>#N/A</v>
      </c>
      <c r="L122" s="104">
        <f t="shared" si="118"/>
        <v>0</v>
      </c>
      <c r="M122" s="110"/>
      <c r="N122" s="102">
        <v>6</v>
      </c>
      <c r="O122" s="103"/>
      <c r="P122" s="103"/>
      <c r="Q122" s="103"/>
      <c r="R122" s="135">
        <f t="shared" si="119"/>
        <v>0</v>
      </c>
      <c r="S122" s="136"/>
      <c r="T122" s="105"/>
      <c r="U122" s="117" t="e">
        <f t="shared" si="114"/>
        <v>#N/A</v>
      </c>
      <c r="V122" s="104" t="e">
        <f t="shared" si="115"/>
        <v>#N/A</v>
      </c>
      <c r="W122" s="118" t="e">
        <f t="shared" si="120"/>
        <v>#N/A</v>
      </c>
      <c r="X122" s="104">
        <f t="shared" si="121"/>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6"/>
        <v>0</v>
      </c>
      <c r="G123" s="105"/>
      <c r="H123" s="105"/>
      <c r="I123" s="117" t="e">
        <f t="shared" si="112"/>
        <v>#N/A</v>
      </c>
      <c r="J123" s="104" t="e">
        <f t="shared" si="113"/>
        <v>#N/A</v>
      </c>
      <c r="K123" s="118" t="e">
        <f t="shared" si="117"/>
        <v>#N/A</v>
      </c>
      <c r="L123" s="104">
        <f t="shared" si="118"/>
        <v>0</v>
      </c>
      <c r="M123" s="110"/>
      <c r="N123" s="102">
        <v>7</v>
      </c>
      <c r="O123" s="103"/>
      <c r="P123" s="103"/>
      <c r="Q123" s="103"/>
      <c r="R123" s="135">
        <f t="shared" si="119"/>
        <v>0</v>
      </c>
      <c r="S123" s="136"/>
      <c r="T123" s="105"/>
      <c r="U123" s="117" t="e">
        <f t="shared" si="114"/>
        <v>#N/A</v>
      </c>
      <c r="V123" s="104" t="e">
        <f t="shared" si="115"/>
        <v>#N/A</v>
      </c>
      <c r="W123" s="118" t="e">
        <f t="shared" si="120"/>
        <v>#N/A</v>
      </c>
      <c r="X123" s="104">
        <f t="shared" si="121"/>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6"/>
        <v>0</v>
      </c>
      <c r="G124" s="105"/>
      <c r="H124" s="105"/>
      <c r="I124" s="117" t="e">
        <f t="shared" si="112"/>
        <v>#N/A</v>
      </c>
      <c r="J124" s="104" t="e">
        <f t="shared" si="113"/>
        <v>#N/A</v>
      </c>
      <c r="K124" s="118" t="e">
        <f t="shared" si="117"/>
        <v>#N/A</v>
      </c>
      <c r="L124" s="104">
        <f t="shared" si="118"/>
        <v>0</v>
      </c>
      <c r="M124" s="110"/>
      <c r="N124" s="102">
        <v>8</v>
      </c>
      <c r="O124" s="103"/>
      <c r="P124" s="103"/>
      <c r="Q124" s="103"/>
      <c r="R124" s="135">
        <f t="shared" si="119"/>
        <v>0</v>
      </c>
      <c r="S124" s="136"/>
      <c r="T124" s="105"/>
      <c r="U124" s="117" t="e">
        <f t="shared" si="114"/>
        <v>#N/A</v>
      </c>
      <c r="V124" s="104" t="e">
        <f t="shared" si="115"/>
        <v>#N/A</v>
      </c>
      <c r="W124" s="118" t="e">
        <f t="shared" si="120"/>
        <v>#N/A</v>
      </c>
      <c r="X124" s="104">
        <f t="shared" si="121"/>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6"/>
        <v>0</v>
      </c>
      <c r="G125" s="105"/>
      <c r="H125" s="105"/>
      <c r="I125" s="117" t="e">
        <f t="shared" si="112"/>
        <v>#N/A</v>
      </c>
      <c r="J125" s="104" t="e">
        <f t="shared" si="113"/>
        <v>#N/A</v>
      </c>
      <c r="K125" s="118" t="e">
        <f t="shared" si="117"/>
        <v>#N/A</v>
      </c>
      <c r="L125" s="104">
        <f t="shared" si="118"/>
        <v>0</v>
      </c>
      <c r="M125" s="110"/>
      <c r="N125" s="102">
        <v>9</v>
      </c>
      <c r="O125" s="103"/>
      <c r="P125" s="103"/>
      <c r="Q125" s="103"/>
      <c r="R125" s="135">
        <f t="shared" si="119"/>
        <v>0</v>
      </c>
      <c r="S125" s="136"/>
      <c r="T125" s="105"/>
      <c r="U125" s="117" t="e">
        <f t="shared" si="114"/>
        <v>#N/A</v>
      </c>
      <c r="V125" s="104" t="e">
        <f t="shared" si="115"/>
        <v>#N/A</v>
      </c>
      <c r="W125" s="118" t="e">
        <f t="shared" si="120"/>
        <v>#N/A</v>
      </c>
      <c r="X125" s="104">
        <f t="shared" si="121"/>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6"/>
        <v>0</v>
      </c>
      <c r="G126" s="105"/>
      <c r="H126" s="105"/>
      <c r="I126" s="117" t="e">
        <f t="shared" si="112"/>
        <v>#N/A</v>
      </c>
      <c r="J126" s="104" t="e">
        <f t="shared" si="113"/>
        <v>#N/A</v>
      </c>
      <c r="K126" s="118" t="e">
        <f t="shared" si="117"/>
        <v>#N/A</v>
      </c>
      <c r="L126" s="104">
        <f t="shared" si="118"/>
        <v>0</v>
      </c>
      <c r="M126" s="110"/>
      <c r="N126" s="102">
        <v>10</v>
      </c>
      <c r="O126" s="103"/>
      <c r="P126" s="103"/>
      <c r="Q126" s="103"/>
      <c r="R126" s="135">
        <f t="shared" si="119"/>
        <v>0</v>
      </c>
      <c r="S126" s="136"/>
      <c r="T126" s="105"/>
      <c r="U126" s="117" t="e">
        <f t="shared" si="114"/>
        <v>#N/A</v>
      </c>
      <c r="V126" s="104" t="e">
        <f t="shared" si="115"/>
        <v>#N/A</v>
      </c>
      <c r="W126" s="118" t="e">
        <f t="shared" si="120"/>
        <v>#N/A</v>
      </c>
      <c r="X126" s="104">
        <f t="shared" si="121"/>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6"/>
        <v>0</v>
      </c>
      <c r="G127" s="105"/>
      <c r="H127" s="105"/>
      <c r="I127" s="117" t="e">
        <f t="shared" si="112"/>
        <v>#N/A</v>
      </c>
      <c r="J127" s="104" t="e">
        <f t="shared" si="113"/>
        <v>#N/A</v>
      </c>
      <c r="K127" s="118" t="e">
        <f t="shared" si="117"/>
        <v>#N/A</v>
      </c>
      <c r="L127" s="104">
        <f t="shared" si="118"/>
        <v>0</v>
      </c>
      <c r="M127" s="110"/>
      <c r="N127" s="102">
        <v>11</v>
      </c>
      <c r="O127" s="103"/>
      <c r="P127" s="103"/>
      <c r="Q127" s="103"/>
      <c r="R127" s="135">
        <f t="shared" si="119"/>
        <v>0</v>
      </c>
      <c r="S127" s="136"/>
      <c r="T127" s="105"/>
      <c r="U127" s="117" t="e">
        <f t="shared" si="114"/>
        <v>#N/A</v>
      </c>
      <c r="V127" s="104" t="e">
        <f t="shared" si="115"/>
        <v>#N/A</v>
      </c>
      <c r="W127" s="118" t="e">
        <f t="shared" si="120"/>
        <v>#N/A</v>
      </c>
      <c r="X127" s="104">
        <f t="shared" si="121"/>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6"/>
        <v>0</v>
      </c>
      <c r="G128" s="105"/>
      <c r="H128" s="105"/>
      <c r="I128" s="117" t="e">
        <f t="shared" si="112"/>
        <v>#N/A</v>
      </c>
      <c r="J128" s="104" t="e">
        <f t="shared" si="113"/>
        <v>#N/A</v>
      </c>
      <c r="K128" s="118" t="e">
        <f t="shared" si="117"/>
        <v>#N/A</v>
      </c>
      <c r="L128" s="104">
        <f t="shared" si="118"/>
        <v>0</v>
      </c>
      <c r="M128" s="110"/>
      <c r="N128" s="102">
        <v>12</v>
      </c>
      <c r="O128" s="103"/>
      <c r="P128" s="103"/>
      <c r="Q128" s="103"/>
      <c r="R128" s="135">
        <f t="shared" si="119"/>
        <v>0</v>
      </c>
      <c r="S128" s="136"/>
      <c r="T128" s="105"/>
      <c r="U128" s="117" t="e">
        <f t="shared" si="114"/>
        <v>#N/A</v>
      </c>
      <c r="V128" s="104" t="e">
        <f t="shared" si="115"/>
        <v>#N/A</v>
      </c>
      <c r="W128" s="118" t="e">
        <f t="shared" si="120"/>
        <v>#N/A</v>
      </c>
      <c r="X128" s="104">
        <f t="shared" si="121"/>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6"/>
        <v>0</v>
      </c>
      <c r="G129" s="105"/>
      <c r="H129" s="105"/>
      <c r="I129" s="117" t="e">
        <f t="shared" si="112"/>
        <v>#N/A</v>
      </c>
      <c r="J129" s="104" t="e">
        <f t="shared" si="113"/>
        <v>#N/A</v>
      </c>
      <c r="K129" s="118" t="e">
        <f t="shared" si="117"/>
        <v>#N/A</v>
      </c>
      <c r="L129" s="104">
        <f t="shared" si="118"/>
        <v>0</v>
      </c>
      <c r="M129" s="110"/>
      <c r="N129" s="102">
        <v>13</v>
      </c>
      <c r="O129" s="103"/>
      <c r="P129" s="103"/>
      <c r="Q129" s="103"/>
      <c r="R129" s="135">
        <f t="shared" si="119"/>
        <v>0</v>
      </c>
      <c r="S129" s="136"/>
      <c r="T129" s="105"/>
      <c r="U129" s="117" t="e">
        <f t="shared" si="114"/>
        <v>#N/A</v>
      </c>
      <c r="V129" s="104" t="e">
        <f t="shared" si="115"/>
        <v>#N/A</v>
      </c>
      <c r="W129" s="118" t="e">
        <f t="shared" si="120"/>
        <v>#N/A</v>
      </c>
      <c r="X129" s="104">
        <f t="shared" si="121"/>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6"/>
        <v>0</v>
      </c>
      <c r="G130" s="105"/>
      <c r="H130" s="105"/>
      <c r="I130" s="117" t="e">
        <f t="shared" si="112"/>
        <v>#N/A</v>
      </c>
      <c r="J130" s="104" t="e">
        <f t="shared" si="113"/>
        <v>#N/A</v>
      </c>
      <c r="K130" s="118" t="e">
        <f t="shared" si="117"/>
        <v>#N/A</v>
      </c>
      <c r="L130" s="104">
        <f t="shared" si="118"/>
        <v>0</v>
      </c>
      <c r="M130" s="110"/>
      <c r="N130" s="102">
        <v>14</v>
      </c>
      <c r="O130" s="103"/>
      <c r="P130" s="103"/>
      <c r="Q130" s="103"/>
      <c r="R130" s="135">
        <f t="shared" si="119"/>
        <v>0</v>
      </c>
      <c r="S130" s="136"/>
      <c r="T130" s="105"/>
      <c r="U130" s="117" t="e">
        <f t="shared" si="114"/>
        <v>#N/A</v>
      </c>
      <c r="V130" s="104" t="e">
        <f t="shared" si="115"/>
        <v>#N/A</v>
      </c>
      <c r="W130" s="118" t="e">
        <f t="shared" si="120"/>
        <v>#N/A</v>
      </c>
      <c r="X130" s="104">
        <f t="shared" si="121"/>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6"/>
        <v>0</v>
      </c>
      <c r="G131" s="105"/>
      <c r="H131" s="105"/>
      <c r="I131" s="117" t="e">
        <f t="shared" si="112"/>
        <v>#N/A</v>
      </c>
      <c r="J131" s="104" t="e">
        <f t="shared" si="113"/>
        <v>#N/A</v>
      </c>
      <c r="K131" s="118" t="e">
        <f t="shared" si="117"/>
        <v>#N/A</v>
      </c>
      <c r="L131" s="104">
        <f t="shared" si="118"/>
        <v>0</v>
      </c>
      <c r="M131" s="110"/>
      <c r="N131" s="102">
        <v>15</v>
      </c>
      <c r="O131" s="103"/>
      <c r="P131" s="103"/>
      <c r="Q131" s="103"/>
      <c r="R131" s="135">
        <f t="shared" si="119"/>
        <v>0</v>
      </c>
      <c r="S131" s="136"/>
      <c r="T131" s="105"/>
      <c r="U131" s="117" t="e">
        <f t="shared" si="114"/>
        <v>#N/A</v>
      </c>
      <c r="V131" s="104" t="e">
        <f t="shared" si="115"/>
        <v>#N/A</v>
      </c>
      <c r="W131" s="118" t="e">
        <f t="shared" si="120"/>
        <v>#N/A</v>
      </c>
      <c r="X131" s="104">
        <f t="shared" si="121"/>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6"/>
        <v>0</v>
      </c>
      <c r="G132" s="105"/>
      <c r="H132" s="105"/>
      <c r="I132" s="117" t="e">
        <f t="shared" si="112"/>
        <v>#N/A</v>
      </c>
      <c r="J132" s="104" t="e">
        <f t="shared" si="113"/>
        <v>#N/A</v>
      </c>
      <c r="K132" s="118" t="e">
        <f t="shared" si="117"/>
        <v>#N/A</v>
      </c>
      <c r="L132" s="104">
        <f t="shared" si="118"/>
        <v>0</v>
      </c>
      <c r="M132" s="110"/>
      <c r="N132" s="102">
        <v>16</v>
      </c>
      <c r="O132" s="103"/>
      <c r="P132" s="103"/>
      <c r="Q132" s="103"/>
      <c r="R132" s="135">
        <f t="shared" si="119"/>
        <v>0</v>
      </c>
      <c r="S132" s="136"/>
      <c r="T132" s="105"/>
      <c r="U132" s="117" t="e">
        <f t="shared" si="114"/>
        <v>#N/A</v>
      </c>
      <c r="V132" s="104" t="e">
        <f t="shared" si="115"/>
        <v>#N/A</v>
      </c>
      <c r="W132" s="118" t="e">
        <f t="shared" si="120"/>
        <v>#N/A</v>
      </c>
      <c r="X132" s="104">
        <f t="shared" si="121"/>
        <v>0</v>
      </c>
    </row>
    <row r="133" ht="18" customHeight="1" spans="1:24">
      <c r="A133" s="110"/>
      <c r="B133" s="102">
        <v>17</v>
      </c>
      <c r="C133" s="103"/>
      <c r="D133" s="103"/>
      <c r="E133" s="103"/>
      <c r="F133" s="104">
        <f t="shared" si="116"/>
        <v>0</v>
      </c>
      <c r="G133" s="105"/>
      <c r="H133" s="105"/>
      <c r="I133" s="117" t="e">
        <f t="shared" si="112"/>
        <v>#N/A</v>
      </c>
      <c r="J133" s="104" t="e">
        <f t="shared" si="113"/>
        <v>#N/A</v>
      </c>
      <c r="K133" s="118" t="e">
        <f t="shared" si="117"/>
        <v>#N/A</v>
      </c>
      <c r="L133" s="104">
        <f t="shared" si="118"/>
        <v>0</v>
      </c>
      <c r="M133" s="110"/>
      <c r="N133" s="102">
        <v>17</v>
      </c>
      <c r="O133" s="103"/>
      <c r="P133" s="103"/>
      <c r="Q133" s="103"/>
      <c r="R133" s="135">
        <f t="shared" si="119"/>
        <v>0</v>
      </c>
      <c r="S133" s="136"/>
      <c r="T133" s="105"/>
      <c r="U133" s="117" t="e">
        <f t="shared" si="114"/>
        <v>#N/A</v>
      </c>
      <c r="V133" s="104" t="e">
        <f t="shared" si="115"/>
        <v>#N/A</v>
      </c>
      <c r="W133" s="118" t="e">
        <f t="shared" si="120"/>
        <v>#N/A</v>
      </c>
      <c r="X133" s="104">
        <f t="shared" si="121"/>
        <v>0</v>
      </c>
    </row>
    <row r="134" ht="18" customHeight="1" spans="1:24">
      <c r="A134" s="110"/>
      <c r="B134" s="102">
        <v>18</v>
      </c>
      <c r="C134" s="103"/>
      <c r="D134" s="103"/>
      <c r="E134" s="103"/>
      <c r="F134" s="104">
        <f t="shared" si="116"/>
        <v>0</v>
      </c>
      <c r="G134" s="105"/>
      <c r="H134" s="105"/>
      <c r="I134" s="117" t="e">
        <f t="shared" si="112"/>
        <v>#N/A</v>
      </c>
      <c r="J134" s="104" t="e">
        <f t="shared" si="113"/>
        <v>#N/A</v>
      </c>
      <c r="K134" s="118" t="e">
        <f t="shared" si="117"/>
        <v>#N/A</v>
      </c>
      <c r="L134" s="104">
        <f t="shared" si="118"/>
        <v>0</v>
      </c>
      <c r="M134" s="110"/>
      <c r="N134" s="102">
        <v>18</v>
      </c>
      <c r="O134" s="103"/>
      <c r="P134" s="103"/>
      <c r="Q134" s="103"/>
      <c r="R134" s="135">
        <f t="shared" si="119"/>
        <v>0</v>
      </c>
      <c r="S134" s="136"/>
      <c r="T134" s="105"/>
      <c r="U134" s="117" t="e">
        <f t="shared" si="114"/>
        <v>#N/A</v>
      </c>
      <c r="V134" s="104" t="e">
        <f t="shared" si="115"/>
        <v>#N/A</v>
      </c>
      <c r="W134" s="118" t="e">
        <f t="shared" si="120"/>
        <v>#N/A</v>
      </c>
      <c r="X134" s="104">
        <f t="shared" si="121"/>
        <v>0</v>
      </c>
    </row>
    <row r="135" ht="18" customHeight="1" spans="1:24">
      <c r="A135" s="110"/>
      <c r="B135" s="102">
        <v>19</v>
      </c>
      <c r="C135" s="103"/>
      <c r="D135" s="103"/>
      <c r="E135" s="103"/>
      <c r="F135" s="104">
        <f t="shared" si="116"/>
        <v>0</v>
      </c>
      <c r="G135" s="105"/>
      <c r="H135" s="105"/>
      <c r="I135" s="117" t="e">
        <f t="shared" si="112"/>
        <v>#N/A</v>
      </c>
      <c r="J135" s="104" t="e">
        <f t="shared" si="113"/>
        <v>#N/A</v>
      </c>
      <c r="K135" s="118" t="e">
        <f t="shared" si="117"/>
        <v>#N/A</v>
      </c>
      <c r="L135" s="104">
        <f t="shared" si="118"/>
        <v>0</v>
      </c>
      <c r="M135" s="110"/>
      <c r="N135" s="102">
        <v>19</v>
      </c>
      <c r="O135" s="103"/>
      <c r="P135" s="103"/>
      <c r="Q135" s="103"/>
      <c r="R135" s="135">
        <f t="shared" si="119"/>
        <v>0</v>
      </c>
      <c r="S135" s="136"/>
      <c r="T135" s="105"/>
      <c r="U135" s="117" t="e">
        <f t="shared" si="114"/>
        <v>#N/A</v>
      </c>
      <c r="V135" s="104" t="e">
        <f t="shared" si="115"/>
        <v>#N/A</v>
      </c>
      <c r="W135" s="118" t="e">
        <f t="shared" si="120"/>
        <v>#N/A</v>
      </c>
      <c r="X135" s="104">
        <f t="shared" si="121"/>
        <v>0</v>
      </c>
    </row>
    <row r="136" ht="18" customHeight="1" spans="1:24">
      <c r="A136" s="110"/>
      <c r="B136" s="102">
        <v>20</v>
      </c>
      <c r="C136" s="103"/>
      <c r="D136" s="103"/>
      <c r="E136" s="103"/>
      <c r="F136" s="104">
        <f t="shared" si="116"/>
        <v>0</v>
      </c>
      <c r="G136" s="105"/>
      <c r="H136" s="105"/>
      <c r="I136" s="117" t="e">
        <f t="shared" si="112"/>
        <v>#N/A</v>
      </c>
      <c r="J136" s="104" t="e">
        <f t="shared" si="113"/>
        <v>#N/A</v>
      </c>
      <c r="K136" s="118" t="e">
        <f t="shared" si="117"/>
        <v>#N/A</v>
      </c>
      <c r="L136" s="104">
        <f t="shared" si="118"/>
        <v>0</v>
      </c>
      <c r="M136" s="110"/>
      <c r="N136" s="102">
        <v>20</v>
      </c>
      <c r="O136" s="103"/>
      <c r="P136" s="103"/>
      <c r="Q136" s="103"/>
      <c r="R136" s="135">
        <f t="shared" si="119"/>
        <v>0</v>
      </c>
      <c r="S136" s="136"/>
      <c r="T136" s="105"/>
      <c r="U136" s="117" t="e">
        <f t="shared" si="114"/>
        <v>#N/A</v>
      </c>
      <c r="V136" s="104" t="e">
        <f t="shared" si="115"/>
        <v>#N/A</v>
      </c>
      <c r="W136" s="118" t="e">
        <f t="shared" si="120"/>
        <v>#N/A</v>
      </c>
      <c r="X136" s="104">
        <f t="shared" si="121"/>
        <v>0</v>
      </c>
    </row>
    <row r="137" ht="18" customHeight="1" spans="1:24">
      <c r="A137" s="110"/>
      <c r="B137" s="102">
        <v>21</v>
      </c>
      <c r="C137" s="103"/>
      <c r="D137" s="103"/>
      <c r="E137" s="103"/>
      <c r="F137" s="104">
        <f t="shared" si="116"/>
        <v>0</v>
      </c>
      <c r="G137" s="105"/>
      <c r="H137" s="105"/>
      <c r="I137" s="117" t="e">
        <f t="shared" si="112"/>
        <v>#N/A</v>
      </c>
      <c r="J137" s="104" t="e">
        <f t="shared" si="113"/>
        <v>#N/A</v>
      </c>
      <c r="K137" s="118" t="e">
        <f t="shared" si="117"/>
        <v>#N/A</v>
      </c>
      <c r="L137" s="104">
        <f t="shared" si="118"/>
        <v>0</v>
      </c>
      <c r="M137" s="110"/>
      <c r="N137" s="102">
        <v>21</v>
      </c>
      <c r="O137" s="103"/>
      <c r="P137" s="103"/>
      <c r="Q137" s="103"/>
      <c r="R137" s="135">
        <f t="shared" si="119"/>
        <v>0</v>
      </c>
      <c r="S137" s="136"/>
      <c r="T137" s="105"/>
      <c r="U137" s="117" t="e">
        <f t="shared" si="114"/>
        <v>#N/A</v>
      </c>
      <c r="V137" s="104" t="e">
        <f t="shared" si="115"/>
        <v>#N/A</v>
      </c>
      <c r="W137" s="118" t="e">
        <f t="shared" si="120"/>
        <v>#N/A</v>
      </c>
      <c r="X137" s="104">
        <f t="shared" si="121"/>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2">VLOOKUP(F140,价格表,2,0)</f>
        <v>#N/A</v>
      </c>
      <c r="J140" s="104" t="e">
        <f t="shared" ref="J140:J160" si="123">VLOOKUP(F140,价格表,5,0)</f>
        <v>#N/A</v>
      </c>
      <c r="K140" s="118" t="e">
        <f>$V$21</f>
        <v>#N/A</v>
      </c>
      <c r="L140" s="104">
        <f>ROUND(IFERROR(ROUND(G140,2)*J140*K140,),0)</f>
        <v>0</v>
      </c>
      <c r="M140" s="110"/>
      <c r="N140" s="102">
        <v>1</v>
      </c>
      <c r="O140" s="103"/>
      <c r="P140" s="103"/>
      <c r="Q140" s="103"/>
      <c r="R140" s="135">
        <f>+P140</f>
        <v>0</v>
      </c>
      <c r="S140" s="136"/>
      <c r="T140" s="105"/>
      <c r="U140" s="117" t="e">
        <f t="shared" ref="U140:U160" si="124">VLOOKUP(R140,价格表,2,0)</f>
        <v>#N/A</v>
      </c>
      <c r="V140" s="104" t="e">
        <f t="shared" ref="V140:V160" si="125">VLOOKUP(R140,价格表,5,0)</f>
        <v>#N/A</v>
      </c>
      <c r="W140" s="118" t="e">
        <f>$V$23</f>
        <v>#N/A</v>
      </c>
      <c r="X140" s="104">
        <f>ROUND(IFERROR(ROUND(T140,2)*V140*W140,),0)</f>
        <v>0</v>
      </c>
    </row>
    <row r="141" ht="18" customHeight="1" spans="1:24">
      <c r="A141" s="110"/>
      <c r="B141" s="102">
        <v>2</v>
      </c>
      <c r="C141" s="103"/>
      <c r="D141" s="275"/>
      <c r="E141" s="276"/>
      <c r="F141" s="104">
        <f t="shared" ref="F141:F160" si="126">+D141</f>
        <v>0</v>
      </c>
      <c r="G141" s="105"/>
      <c r="H141" s="105"/>
      <c r="I141" s="117" t="e">
        <f t="shared" si="122"/>
        <v>#N/A</v>
      </c>
      <c r="J141" s="104" t="e">
        <f t="shared" si="123"/>
        <v>#N/A</v>
      </c>
      <c r="K141" s="118" t="e">
        <f t="shared" ref="K141:K160" si="127">$V$21</f>
        <v>#N/A</v>
      </c>
      <c r="L141" s="104">
        <f t="shared" ref="L141:L160" si="128">ROUND(IFERROR(ROUND(G141,2)*J141*K141,),0)</f>
        <v>0</v>
      </c>
      <c r="M141" s="110"/>
      <c r="N141" s="102">
        <v>2</v>
      </c>
      <c r="O141" s="103"/>
      <c r="P141" s="103"/>
      <c r="Q141" s="103"/>
      <c r="R141" s="135">
        <f t="shared" ref="R141:R160" si="129">+P141</f>
        <v>0</v>
      </c>
      <c r="S141" s="136"/>
      <c r="T141" s="105"/>
      <c r="U141" s="117" t="e">
        <f t="shared" si="124"/>
        <v>#N/A</v>
      </c>
      <c r="V141" s="104" t="e">
        <f t="shared" si="125"/>
        <v>#N/A</v>
      </c>
      <c r="W141" s="118" t="e">
        <f t="shared" ref="W141:W160" si="130">$V$23</f>
        <v>#N/A</v>
      </c>
      <c r="X141" s="104">
        <f t="shared" ref="X141:X160" si="131">ROUND(IFERROR(ROUND(T141,2)*V141*W141,),0)</f>
        <v>0</v>
      </c>
    </row>
    <row r="142" ht="18" customHeight="1" spans="1:24">
      <c r="A142" s="110"/>
      <c r="B142" s="102">
        <v>3</v>
      </c>
      <c r="C142" s="103"/>
      <c r="D142" s="275"/>
      <c r="E142" s="276"/>
      <c r="F142" s="104">
        <f t="shared" si="126"/>
        <v>0</v>
      </c>
      <c r="G142" s="105"/>
      <c r="H142" s="105"/>
      <c r="I142" s="117" t="e">
        <f t="shared" si="122"/>
        <v>#N/A</v>
      </c>
      <c r="J142" s="104" t="e">
        <f t="shared" si="123"/>
        <v>#N/A</v>
      </c>
      <c r="K142" s="118" t="e">
        <f t="shared" si="127"/>
        <v>#N/A</v>
      </c>
      <c r="L142" s="104">
        <f t="shared" si="128"/>
        <v>0</v>
      </c>
      <c r="M142" s="110"/>
      <c r="N142" s="102">
        <v>3</v>
      </c>
      <c r="O142" s="103"/>
      <c r="P142" s="103"/>
      <c r="Q142" s="103"/>
      <c r="R142" s="135">
        <f t="shared" si="129"/>
        <v>0</v>
      </c>
      <c r="S142" s="136"/>
      <c r="T142" s="105"/>
      <c r="U142" s="117" t="e">
        <f t="shared" si="124"/>
        <v>#N/A</v>
      </c>
      <c r="V142" s="104" t="e">
        <f t="shared" si="125"/>
        <v>#N/A</v>
      </c>
      <c r="W142" s="118" t="e">
        <f t="shared" si="130"/>
        <v>#N/A</v>
      </c>
      <c r="X142" s="104">
        <f t="shared" si="131"/>
        <v>0</v>
      </c>
    </row>
    <row r="143" ht="18" customHeight="1" spans="1:24">
      <c r="A143" s="110"/>
      <c r="B143" s="102">
        <v>4</v>
      </c>
      <c r="C143" s="103"/>
      <c r="D143" s="275"/>
      <c r="E143" s="276"/>
      <c r="F143" s="104">
        <f t="shared" si="126"/>
        <v>0</v>
      </c>
      <c r="G143" s="105"/>
      <c r="H143" s="105"/>
      <c r="I143" s="117" t="e">
        <f t="shared" si="122"/>
        <v>#N/A</v>
      </c>
      <c r="J143" s="104" t="e">
        <f t="shared" si="123"/>
        <v>#N/A</v>
      </c>
      <c r="K143" s="118" t="e">
        <f t="shared" si="127"/>
        <v>#N/A</v>
      </c>
      <c r="L143" s="104">
        <f t="shared" si="128"/>
        <v>0</v>
      </c>
      <c r="M143" s="110"/>
      <c r="N143" s="102">
        <v>4</v>
      </c>
      <c r="O143" s="103"/>
      <c r="P143" s="103"/>
      <c r="Q143" s="103"/>
      <c r="R143" s="135">
        <f t="shared" si="129"/>
        <v>0</v>
      </c>
      <c r="S143" s="136"/>
      <c r="T143" s="105"/>
      <c r="U143" s="117" t="e">
        <f t="shared" si="124"/>
        <v>#N/A</v>
      </c>
      <c r="V143" s="104" t="e">
        <f t="shared" si="125"/>
        <v>#N/A</v>
      </c>
      <c r="W143" s="118" t="e">
        <f t="shared" si="130"/>
        <v>#N/A</v>
      </c>
      <c r="X143" s="104">
        <f t="shared" si="131"/>
        <v>0</v>
      </c>
    </row>
    <row r="144" ht="18" customHeight="1" spans="1:24">
      <c r="A144" s="110"/>
      <c r="B144" s="102">
        <v>5</v>
      </c>
      <c r="C144" s="103"/>
      <c r="D144" s="275"/>
      <c r="E144" s="276"/>
      <c r="F144" s="104">
        <f t="shared" si="126"/>
        <v>0</v>
      </c>
      <c r="G144" s="105"/>
      <c r="H144" s="105"/>
      <c r="I144" s="117" t="e">
        <f t="shared" si="122"/>
        <v>#N/A</v>
      </c>
      <c r="J144" s="104" t="e">
        <f t="shared" si="123"/>
        <v>#N/A</v>
      </c>
      <c r="K144" s="118" t="e">
        <f t="shared" si="127"/>
        <v>#N/A</v>
      </c>
      <c r="L144" s="104">
        <f t="shared" si="128"/>
        <v>0</v>
      </c>
      <c r="M144" s="110"/>
      <c r="N144" s="102">
        <v>5</v>
      </c>
      <c r="O144" s="103"/>
      <c r="P144" s="103"/>
      <c r="Q144" s="103"/>
      <c r="R144" s="135">
        <f t="shared" si="129"/>
        <v>0</v>
      </c>
      <c r="S144" s="136"/>
      <c r="T144" s="105"/>
      <c r="U144" s="117" t="e">
        <f t="shared" si="124"/>
        <v>#N/A</v>
      </c>
      <c r="V144" s="104" t="e">
        <f t="shared" si="125"/>
        <v>#N/A</v>
      </c>
      <c r="W144" s="118" t="e">
        <f t="shared" si="130"/>
        <v>#N/A</v>
      </c>
      <c r="X144" s="104">
        <f t="shared" si="131"/>
        <v>0</v>
      </c>
    </row>
    <row r="145" ht="18" customHeight="1" spans="1:55">
      <c r="A145" s="110"/>
      <c r="B145" s="102">
        <v>6</v>
      </c>
      <c r="C145" s="103"/>
      <c r="D145" s="275"/>
      <c r="E145" s="276"/>
      <c r="F145" s="104">
        <f t="shared" si="126"/>
        <v>0</v>
      </c>
      <c r="G145" s="105"/>
      <c r="H145" s="105"/>
      <c r="I145" s="117" t="e">
        <f t="shared" si="122"/>
        <v>#N/A</v>
      </c>
      <c r="J145" s="104" t="e">
        <f t="shared" si="123"/>
        <v>#N/A</v>
      </c>
      <c r="K145" s="118" t="e">
        <f t="shared" si="127"/>
        <v>#N/A</v>
      </c>
      <c r="L145" s="104">
        <f t="shared" si="128"/>
        <v>0</v>
      </c>
      <c r="M145" s="110"/>
      <c r="N145" s="102">
        <v>6</v>
      </c>
      <c r="O145" s="103"/>
      <c r="P145" s="103"/>
      <c r="Q145" s="103"/>
      <c r="R145" s="135">
        <f t="shared" si="129"/>
        <v>0</v>
      </c>
      <c r="S145" s="136"/>
      <c r="T145" s="105"/>
      <c r="U145" s="117" t="e">
        <f t="shared" si="124"/>
        <v>#N/A</v>
      </c>
      <c r="V145" s="104" t="e">
        <f t="shared" si="125"/>
        <v>#N/A</v>
      </c>
      <c r="W145" s="118" t="e">
        <f t="shared" si="130"/>
        <v>#N/A</v>
      </c>
      <c r="X145" s="104">
        <f t="shared" si="131"/>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6"/>
        <v>0</v>
      </c>
      <c r="G146" s="105"/>
      <c r="H146" s="105"/>
      <c r="I146" s="117" t="e">
        <f t="shared" si="122"/>
        <v>#N/A</v>
      </c>
      <c r="J146" s="104" t="e">
        <f t="shared" si="123"/>
        <v>#N/A</v>
      </c>
      <c r="K146" s="118" t="e">
        <f t="shared" si="127"/>
        <v>#N/A</v>
      </c>
      <c r="L146" s="104">
        <f t="shared" si="128"/>
        <v>0</v>
      </c>
      <c r="M146" s="110"/>
      <c r="N146" s="102">
        <v>7</v>
      </c>
      <c r="O146" s="103"/>
      <c r="P146" s="103"/>
      <c r="Q146" s="103"/>
      <c r="R146" s="135">
        <f t="shared" si="129"/>
        <v>0</v>
      </c>
      <c r="S146" s="136"/>
      <c r="T146" s="105"/>
      <c r="U146" s="117" t="e">
        <f t="shared" si="124"/>
        <v>#N/A</v>
      </c>
      <c r="V146" s="104" t="e">
        <f t="shared" si="125"/>
        <v>#N/A</v>
      </c>
      <c r="W146" s="118" t="e">
        <f t="shared" si="130"/>
        <v>#N/A</v>
      </c>
      <c r="X146" s="104">
        <f t="shared" si="131"/>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6"/>
        <v>0</v>
      </c>
      <c r="G147" s="105"/>
      <c r="H147" s="105"/>
      <c r="I147" s="117" t="e">
        <f t="shared" si="122"/>
        <v>#N/A</v>
      </c>
      <c r="J147" s="104" t="e">
        <f t="shared" si="123"/>
        <v>#N/A</v>
      </c>
      <c r="K147" s="118" t="e">
        <f t="shared" si="127"/>
        <v>#N/A</v>
      </c>
      <c r="L147" s="104">
        <f t="shared" si="128"/>
        <v>0</v>
      </c>
      <c r="M147" s="110"/>
      <c r="N147" s="102">
        <v>8</v>
      </c>
      <c r="O147" s="103"/>
      <c r="P147" s="103"/>
      <c r="Q147" s="103"/>
      <c r="R147" s="135">
        <f t="shared" si="129"/>
        <v>0</v>
      </c>
      <c r="S147" s="136"/>
      <c r="T147" s="105"/>
      <c r="U147" s="117" t="e">
        <f t="shared" si="124"/>
        <v>#N/A</v>
      </c>
      <c r="V147" s="104" t="e">
        <f t="shared" si="125"/>
        <v>#N/A</v>
      </c>
      <c r="W147" s="118" t="e">
        <f t="shared" si="130"/>
        <v>#N/A</v>
      </c>
      <c r="X147" s="104">
        <f t="shared" si="131"/>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6"/>
        <v>0</v>
      </c>
      <c r="G148" s="105"/>
      <c r="H148" s="105"/>
      <c r="I148" s="117" t="e">
        <f t="shared" si="122"/>
        <v>#N/A</v>
      </c>
      <c r="J148" s="104" t="e">
        <f t="shared" si="123"/>
        <v>#N/A</v>
      </c>
      <c r="K148" s="118" t="e">
        <f t="shared" si="127"/>
        <v>#N/A</v>
      </c>
      <c r="L148" s="104">
        <f t="shared" si="128"/>
        <v>0</v>
      </c>
      <c r="M148" s="110"/>
      <c r="N148" s="102">
        <v>9</v>
      </c>
      <c r="O148" s="103"/>
      <c r="P148" s="103"/>
      <c r="Q148" s="103"/>
      <c r="R148" s="135">
        <f t="shared" si="129"/>
        <v>0</v>
      </c>
      <c r="S148" s="136"/>
      <c r="T148" s="105"/>
      <c r="U148" s="117" t="e">
        <f t="shared" si="124"/>
        <v>#N/A</v>
      </c>
      <c r="V148" s="104" t="e">
        <f t="shared" si="125"/>
        <v>#N/A</v>
      </c>
      <c r="W148" s="118" t="e">
        <f t="shared" si="130"/>
        <v>#N/A</v>
      </c>
      <c r="X148" s="104">
        <f t="shared" si="131"/>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6"/>
        <v>0</v>
      </c>
      <c r="G149" s="105"/>
      <c r="H149" s="105"/>
      <c r="I149" s="117" t="e">
        <f t="shared" si="122"/>
        <v>#N/A</v>
      </c>
      <c r="J149" s="104" t="e">
        <f t="shared" si="123"/>
        <v>#N/A</v>
      </c>
      <c r="K149" s="118" t="e">
        <f t="shared" si="127"/>
        <v>#N/A</v>
      </c>
      <c r="L149" s="104">
        <f t="shared" si="128"/>
        <v>0</v>
      </c>
      <c r="M149" s="110"/>
      <c r="N149" s="102">
        <v>10</v>
      </c>
      <c r="O149" s="103"/>
      <c r="P149" s="103"/>
      <c r="Q149" s="103"/>
      <c r="R149" s="135">
        <f t="shared" si="129"/>
        <v>0</v>
      </c>
      <c r="S149" s="136"/>
      <c r="T149" s="105"/>
      <c r="U149" s="117" t="e">
        <f t="shared" si="124"/>
        <v>#N/A</v>
      </c>
      <c r="V149" s="104" t="e">
        <f t="shared" si="125"/>
        <v>#N/A</v>
      </c>
      <c r="W149" s="118" t="e">
        <f t="shared" si="130"/>
        <v>#N/A</v>
      </c>
      <c r="X149" s="104">
        <f t="shared" si="131"/>
        <v>0</v>
      </c>
    </row>
    <row r="150" ht="18" customHeight="1" spans="1:24">
      <c r="A150" s="110"/>
      <c r="B150" s="102">
        <v>11</v>
      </c>
      <c r="C150" s="103"/>
      <c r="D150" s="275"/>
      <c r="E150" s="276"/>
      <c r="F150" s="104">
        <f t="shared" si="126"/>
        <v>0</v>
      </c>
      <c r="G150" s="105"/>
      <c r="H150" s="105"/>
      <c r="I150" s="117" t="e">
        <f t="shared" si="122"/>
        <v>#N/A</v>
      </c>
      <c r="J150" s="104" t="e">
        <f t="shared" si="123"/>
        <v>#N/A</v>
      </c>
      <c r="K150" s="118" t="e">
        <f t="shared" si="127"/>
        <v>#N/A</v>
      </c>
      <c r="L150" s="104">
        <f t="shared" si="128"/>
        <v>0</v>
      </c>
      <c r="M150" s="110"/>
      <c r="N150" s="102">
        <v>11</v>
      </c>
      <c r="O150" s="103"/>
      <c r="P150" s="103"/>
      <c r="Q150" s="103"/>
      <c r="R150" s="135">
        <f t="shared" si="129"/>
        <v>0</v>
      </c>
      <c r="S150" s="136"/>
      <c r="T150" s="105"/>
      <c r="U150" s="117" t="e">
        <f t="shared" si="124"/>
        <v>#N/A</v>
      </c>
      <c r="V150" s="104" t="e">
        <f t="shared" si="125"/>
        <v>#N/A</v>
      </c>
      <c r="W150" s="118" t="e">
        <f t="shared" si="130"/>
        <v>#N/A</v>
      </c>
      <c r="X150" s="104">
        <f t="shared" si="131"/>
        <v>0</v>
      </c>
    </row>
    <row r="151" ht="18" customHeight="1" spans="1:24">
      <c r="A151" s="110"/>
      <c r="B151" s="102">
        <v>12</v>
      </c>
      <c r="C151" s="103"/>
      <c r="D151" s="275"/>
      <c r="E151" s="276"/>
      <c r="F151" s="104">
        <f t="shared" si="126"/>
        <v>0</v>
      </c>
      <c r="G151" s="105"/>
      <c r="H151" s="105"/>
      <c r="I151" s="117" t="e">
        <f t="shared" si="122"/>
        <v>#N/A</v>
      </c>
      <c r="J151" s="104" t="e">
        <f t="shared" si="123"/>
        <v>#N/A</v>
      </c>
      <c r="K151" s="118" t="e">
        <f t="shared" si="127"/>
        <v>#N/A</v>
      </c>
      <c r="L151" s="104">
        <f t="shared" si="128"/>
        <v>0</v>
      </c>
      <c r="M151" s="110"/>
      <c r="N151" s="102">
        <v>12</v>
      </c>
      <c r="O151" s="103"/>
      <c r="P151" s="103"/>
      <c r="Q151" s="103"/>
      <c r="R151" s="135">
        <f t="shared" si="129"/>
        <v>0</v>
      </c>
      <c r="S151" s="136"/>
      <c r="T151" s="105"/>
      <c r="U151" s="117" t="e">
        <f t="shared" si="124"/>
        <v>#N/A</v>
      </c>
      <c r="V151" s="104" t="e">
        <f t="shared" si="125"/>
        <v>#N/A</v>
      </c>
      <c r="W151" s="118" t="e">
        <f t="shared" si="130"/>
        <v>#N/A</v>
      </c>
      <c r="X151" s="104">
        <f t="shared" si="131"/>
        <v>0</v>
      </c>
    </row>
    <row r="152" ht="18" customHeight="1" spans="1:24">
      <c r="A152" s="110"/>
      <c r="B152" s="102">
        <v>13</v>
      </c>
      <c r="C152" s="103"/>
      <c r="D152" s="275"/>
      <c r="E152" s="276"/>
      <c r="F152" s="104">
        <f t="shared" si="126"/>
        <v>0</v>
      </c>
      <c r="G152" s="105"/>
      <c r="H152" s="105"/>
      <c r="I152" s="117" t="e">
        <f t="shared" si="122"/>
        <v>#N/A</v>
      </c>
      <c r="J152" s="104" t="e">
        <f t="shared" si="123"/>
        <v>#N/A</v>
      </c>
      <c r="K152" s="118" t="e">
        <f t="shared" si="127"/>
        <v>#N/A</v>
      </c>
      <c r="L152" s="104">
        <f t="shared" si="128"/>
        <v>0</v>
      </c>
      <c r="M152" s="110"/>
      <c r="N152" s="102">
        <v>13</v>
      </c>
      <c r="O152" s="103"/>
      <c r="P152" s="103"/>
      <c r="Q152" s="103"/>
      <c r="R152" s="135">
        <f t="shared" si="129"/>
        <v>0</v>
      </c>
      <c r="S152" s="136"/>
      <c r="T152" s="105"/>
      <c r="U152" s="117" t="e">
        <f t="shared" si="124"/>
        <v>#N/A</v>
      </c>
      <c r="V152" s="104" t="e">
        <f t="shared" si="125"/>
        <v>#N/A</v>
      </c>
      <c r="W152" s="118" t="e">
        <f t="shared" si="130"/>
        <v>#N/A</v>
      </c>
      <c r="X152" s="104">
        <f t="shared" si="131"/>
        <v>0</v>
      </c>
    </row>
    <row r="153" ht="18" customHeight="1" spans="1:24">
      <c r="A153" s="110"/>
      <c r="B153" s="102">
        <v>14</v>
      </c>
      <c r="C153" s="103"/>
      <c r="D153" s="103"/>
      <c r="E153" s="103"/>
      <c r="F153" s="104">
        <f t="shared" si="126"/>
        <v>0</v>
      </c>
      <c r="G153" s="105"/>
      <c r="H153" s="105"/>
      <c r="I153" s="117" t="e">
        <f t="shared" si="122"/>
        <v>#N/A</v>
      </c>
      <c r="J153" s="104" t="e">
        <f t="shared" si="123"/>
        <v>#N/A</v>
      </c>
      <c r="K153" s="118" t="e">
        <f t="shared" si="127"/>
        <v>#N/A</v>
      </c>
      <c r="L153" s="104">
        <f t="shared" si="128"/>
        <v>0</v>
      </c>
      <c r="M153" s="110"/>
      <c r="N153" s="102">
        <v>14</v>
      </c>
      <c r="O153" s="103"/>
      <c r="P153" s="103"/>
      <c r="Q153" s="103"/>
      <c r="R153" s="135">
        <f t="shared" si="129"/>
        <v>0</v>
      </c>
      <c r="S153" s="136"/>
      <c r="T153" s="105"/>
      <c r="U153" s="117" t="e">
        <f t="shared" si="124"/>
        <v>#N/A</v>
      </c>
      <c r="V153" s="104" t="e">
        <f t="shared" si="125"/>
        <v>#N/A</v>
      </c>
      <c r="W153" s="118" t="e">
        <f t="shared" si="130"/>
        <v>#N/A</v>
      </c>
      <c r="X153" s="104">
        <f t="shared" si="131"/>
        <v>0</v>
      </c>
    </row>
    <row r="154" ht="18" customHeight="1" spans="1:24">
      <c r="A154" s="110"/>
      <c r="B154" s="102">
        <v>15</v>
      </c>
      <c r="C154" s="103"/>
      <c r="D154" s="103"/>
      <c r="E154" s="103"/>
      <c r="F154" s="104">
        <f t="shared" si="126"/>
        <v>0</v>
      </c>
      <c r="G154" s="105"/>
      <c r="H154" s="105"/>
      <c r="I154" s="117" t="e">
        <f t="shared" si="122"/>
        <v>#N/A</v>
      </c>
      <c r="J154" s="104" t="e">
        <f t="shared" si="123"/>
        <v>#N/A</v>
      </c>
      <c r="K154" s="118" t="e">
        <f t="shared" si="127"/>
        <v>#N/A</v>
      </c>
      <c r="L154" s="104">
        <f t="shared" si="128"/>
        <v>0</v>
      </c>
      <c r="M154" s="110"/>
      <c r="N154" s="102">
        <v>15</v>
      </c>
      <c r="O154" s="103"/>
      <c r="P154" s="103"/>
      <c r="Q154" s="103"/>
      <c r="R154" s="135">
        <f t="shared" si="129"/>
        <v>0</v>
      </c>
      <c r="S154" s="136"/>
      <c r="T154" s="105"/>
      <c r="U154" s="117" t="e">
        <f t="shared" si="124"/>
        <v>#N/A</v>
      </c>
      <c r="V154" s="104" t="e">
        <f t="shared" si="125"/>
        <v>#N/A</v>
      </c>
      <c r="W154" s="118" t="e">
        <f t="shared" si="130"/>
        <v>#N/A</v>
      </c>
      <c r="X154" s="104">
        <f t="shared" si="131"/>
        <v>0</v>
      </c>
    </row>
    <row r="155" ht="18" customHeight="1" spans="1:24">
      <c r="A155" s="110"/>
      <c r="B155" s="102">
        <v>16</v>
      </c>
      <c r="C155" s="103"/>
      <c r="D155" s="103"/>
      <c r="E155" s="103"/>
      <c r="F155" s="104">
        <f t="shared" si="126"/>
        <v>0</v>
      </c>
      <c r="G155" s="105"/>
      <c r="H155" s="105"/>
      <c r="I155" s="117" t="e">
        <f t="shared" si="122"/>
        <v>#N/A</v>
      </c>
      <c r="J155" s="104" t="e">
        <f t="shared" si="123"/>
        <v>#N/A</v>
      </c>
      <c r="K155" s="118" t="e">
        <f t="shared" si="127"/>
        <v>#N/A</v>
      </c>
      <c r="L155" s="104">
        <f t="shared" si="128"/>
        <v>0</v>
      </c>
      <c r="M155" s="110"/>
      <c r="N155" s="102">
        <v>16</v>
      </c>
      <c r="O155" s="103"/>
      <c r="P155" s="103"/>
      <c r="Q155" s="103"/>
      <c r="R155" s="135">
        <f t="shared" si="129"/>
        <v>0</v>
      </c>
      <c r="S155" s="136"/>
      <c r="T155" s="105"/>
      <c r="U155" s="117" t="e">
        <f t="shared" si="124"/>
        <v>#N/A</v>
      </c>
      <c r="V155" s="104" t="e">
        <f t="shared" si="125"/>
        <v>#N/A</v>
      </c>
      <c r="W155" s="118" t="e">
        <f t="shared" si="130"/>
        <v>#N/A</v>
      </c>
      <c r="X155" s="104">
        <f t="shared" si="131"/>
        <v>0</v>
      </c>
    </row>
    <row r="156" ht="18" customHeight="1" spans="1:24">
      <c r="A156" s="110"/>
      <c r="B156" s="102">
        <v>17</v>
      </c>
      <c r="C156" s="103"/>
      <c r="D156" s="103"/>
      <c r="E156" s="103"/>
      <c r="F156" s="104">
        <f t="shared" si="126"/>
        <v>0</v>
      </c>
      <c r="G156" s="105"/>
      <c r="H156" s="105"/>
      <c r="I156" s="117" t="e">
        <f t="shared" si="122"/>
        <v>#N/A</v>
      </c>
      <c r="J156" s="104" t="e">
        <f t="shared" si="123"/>
        <v>#N/A</v>
      </c>
      <c r="K156" s="118" t="e">
        <f t="shared" si="127"/>
        <v>#N/A</v>
      </c>
      <c r="L156" s="104">
        <f t="shared" si="128"/>
        <v>0</v>
      </c>
      <c r="M156" s="110"/>
      <c r="N156" s="102">
        <v>17</v>
      </c>
      <c r="O156" s="103"/>
      <c r="P156" s="103"/>
      <c r="Q156" s="103"/>
      <c r="R156" s="135">
        <f t="shared" si="129"/>
        <v>0</v>
      </c>
      <c r="S156" s="136"/>
      <c r="T156" s="105"/>
      <c r="U156" s="117" t="e">
        <f t="shared" si="124"/>
        <v>#N/A</v>
      </c>
      <c r="V156" s="104" t="e">
        <f t="shared" si="125"/>
        <v>#N/A</v>
      </c>
      <c r="W156" s="118" t="e">
        <f t="shared" si="130"/>
        <v>#N/A</v>
      </c>
      <c r="X156" s="104">
        <f t="shared" si="131"/>
        <v>0</v>
      </c>
    </row>
    <row r="157" ht="18" customHeight="1" spans="1:24">
      <c r="A157" s="110"/>
      <c r="B157" s="102">
        <v>18</v>
      </c>
      <c r="C157" s="103"/>
      <c r="D157" s="103"/>
      <c r="E157" s="103"/>
      <c r="F157" s="104">
        <f t="shared" si="126"/>
        <v>0</v>
      </c>
      <c r="G157" s="105"/>
      <c r="H157" s="105"/>
      <c r="I157" s="117" t="e">
        <f t="shared" si="122"/>
        <v>#N/A</v>
      </c>
      <c r="J157" s="104" t="e">
        <f t="shared" si="123"/>
        <v>#N/A</v>
      </c>
      <c r="K157" s="118" t="e">
        <f t="shared" si="127"/>
        <v>#N/A</v>
      </c>
      <c r="L157" s="104">
        <f t="shared" si="128"/>
        <v>0</v>
      </c>
      <c r="M157" s="110"/>
      <c r="N157" s="102">
        <v>18</v>
      </c>
      <c r="O157" s="103"/>
      <c r="P157" s="103"/>
      <c r="Q157" s="103"/>
      <c r="R157" s="135">
        <f t="shared" si="129"/>
        <v>0</v>
      </c>
      <c r="S157" s="136"/>
      <c r="T157" s="105"/>
      <c r="U157" s="117" t="e">
        <f t="shared" si="124"/>
        <v>#N/A</v>
      </c>
      <c r="V157" s="104" t="e">
        <f t="shared" si="125"/>
        <v>#N/A</v>
      </c>
      <c r="W157" s="118" t="e">
        <f t="shared" si="130"/>
        <v>#N/A</v>
      </c>
      <c r="X157" s="104">
        <f t="shared" si="131"/>
        <v>0</v>
      </c>
    </row>
    <row r="158" ht="18" customHeight="1" spans="1:24">
      <c r="A158" s="110"/>
      <c r="B158" s="102">
        <v>19</v>
      </c>
      <c r="C158" s="103"/>
      <c r="D158" s="103"/>
      <c r="E158" s="103"/>
      <c r="F158" s="104">
        <f t="shared" si="126"/>
        <v>0</v>
      </c>
      <c r="G158" s="105"/>
      <c r="H158" s="105"/>
      <c r="I158" s="117" t="e">
        <f t="shared" si="122"/>
        <v>#N/A</v>
      </c>
      <c r="J158" s="104" t="e">
        <f t="shared" si="123"/>
        <v>#N/A</v>
      </c>
      <c r="K158" s="118" t="e">
        <f t="shared" si="127"/>
        <v>#N/A</v>
      </c>
      <c r="L158" s="104">
        <f t="shared" si="128"/>
        <v>0</v>
      </c>
      <c r="M158" s="110"/>
      <c r="N158" s="102">
        <v>19</v>
      </c>
      <c r="O158" s="103"/>
      <c r="P158" s="103"/>
      <c r="Q158" s="103"/>
      <c r="R158" s="135">
        <f t="shared" si="129"/>
        <v>0</v>
      </c>
      <c r="S158" s="136"/>
      <c r="T158" s="105"/>
      <c r="U158" s="117" t="e">
        <f t="shared" si="124"/>
        <v>#N/A</v>
      </c>
      <c r="V158" s="104" t="e">
        <f t="shared" si="125"/>
        <v>#N/A</v>
      </c>
      <c r="W158" s="118" t="e">
        <f t="shared" si="130"/>
        <v>#N/A</v>
      </c>
      <c r="X158" s="104">
        <f t="shared" si="131"/>
        <v>0</v>
      </c>
    </row>
    <row r="159" ht="18" customHeight="1" spans="1:24">
      <c r="A159" s="110"/>
      <c r="B159" s="102">
        <v>20</v>
      </c>
      <c r="C159" s="103"/>
      <c r="D159" s="103"/>
      <c r="E159" s="103"/>
      <c r="F159" s="104">
        <f t="shared" si="126"/>
        <v>0</v>
      </c>
      <c r="G159" s="105"/>
      <c r="H159" s="105"/>
      <c r="I159" s="117" t="e">
        <f t="shared" si="122"/>
        <v>#N/A</v>
      </c>
      <c r="J159" s="104" t="e">
        <f t="shared" si="123"/>
        <v>#N/A</v>
      </c>
      <c r="K159" s="118" t="e">
        <f t="shared" si="127"/>
        <v>#N/A</v>
      </c>
      <c r="L159" s="104">
        <f t="shared" si="128"/>
        <v>0</v>
      </c>
      <c r="M159" s="110"/>
      <c r="N159" s="102">
        <v>20</v>
      </c>
      <c r="O159" s="103"/>
      <c r="P159" s="103"/>
      <c r="Q159" s="103"/>
      <c r="R159" s="135">
        <f t="shared" si="129"/>
        <v>0</v>
      </c>
      <c r="S159" s="136"/>
      <c r="T159" s="105"/>
      <c r="U159" s="117" t="e">
        <f t="shared" si="124"/>
        <v>#N/A</v>
      </c>
      <c r="V159" s="104" t="e">
        <f t="shared" si="125"/>
        <v>#N/A</v>
      </c>
      <c r="W159" s="118" t="e">
        <f t="shared" si="130"/>
        <v>#N/A</v>
      </c>
      <c r="X159" s="104">
        <f t="shared" si="131"/>
        <v>0</v>
      </c>
    </row>
    <row r="160" ht="18" customHeight="1" spans="1:24">
      <c r="A160" s="110"/>
      <c r="B160" s="102">
        <v>21</v>
      </c>
      <c r="C160" s="103"/>
      <c r="D160" s="103"/>
      <c r="E160" s="103"/>
      <c r="F160" s="104">
        <f t="shared" si="126"/>
        <v>0</v>
      </c>
      <c r="G160" s="105"/>
      <c r="H160" s="105"/>
      <c r="I160" s="117" t="e">
        <f t="shared" si="122"/>
        <v>#N/A</v>
      </c>
      <c r="J160" s="104" t="e">
        <f t="shared" si="123"/>
        <v>#N/A</v>
      </c>
      <c r="K160" s="118" t="e">
        <f t="shared" si="127"/>
        <v>#N/A</v>
      </c>
      <c r="L160" s="104">
        <f t="shared" si="128"/>
        <v>0</v>
      </c>
      <c r="M160" s="110"/>
      <c r="N160" s="102">
        <v>21</v>
      </c>
      <c r="O160" s="103"/>
      <c r="P160" s="103"/>
      <c r="Q160" s="103"/>
      <c r="R160" s="135">
        <f t="shared" si="129"/>
        <v>0</v>
      </c>
      <c r="S160" s="136"/>
      <c r="T160" s="105"/>
      <c r="U160" s="117" t="e">
        <f t="shared" si="124"/>
        <v>#N/A</v>
      </c>
      <c r="V160" s="104" t="e">
        <f t="shared" si="125"/>
        <v>#N/A</v>
      </c>
      <c r="W160" s="118" t="e">
        <f t="shared" si="130"/>
        <v>#N/A</v>
      </c>
      <c r="X160" s="104">
        <f t="shared" si="131"/>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2">VLOOKUP(F163,价格表,2,0)</f>
        <v>#N/A</v>
      </c>
      <c r="J163" s="104" t="e">
        <f t="shared" ref="J163:J183" si="133">VLOOKUP(F163,价格表,5,0)</f>
        <v>#N/A</v>
      </c>
      <c r="K163" s="118" t="e">
        <f>$V$25</f>
        <v>#N/A</v>
      </c>
      <c r="L163" s="104">
        <f>ROUND(IFERROR(ROUND(G163,2)*J163*K163,),0)</f>
        <v>0</v>
      </c>
      <c r="M163" s="110"/>
      <c r="N163" s="102">
        <v>1</v>
      </c>
      <c r="O163" s="103"/>
      <c r="P163" s="103"/>
      <c r="Q163" s="103"/>
      <c r="R163" s="135">
        <f>+P163</f>
        <v>0</v>
      </c>
      <c r="S163" s="136"/>
      <c r="T163" s="105"/>
      <c r="U163" s="117" t="e">
        <f t="shared" ref="U163:U183" si="134">VLOOKUP(R163,价格表,2,0)</f>
        <v>#N/A</v>
      </c>
      <c r="V163" s="104" t="e">
        <f t="shared" ref="V163:V183" si="135">VLOOKUP(R163,价格表,5,0)</f>
        <v>#N/A</v>
      </c>
      <c r="W163" s="118" t="e">
        <f>$V$27</f>
        <v>#N/A</v>
      </c>
      <c r="X163" s="104">
        <f>ROUND(IFERROR(ROUND(T163,2)*V163*W163,),0)</f>
        <v>0</v>
      </c>
    </row>
    <row r="164" ht="18" customHeight="1" spans="1:24">
      <c r="A164" s="110"/>
      <c r="B164" s="102">
        <v>2</v>
      </c>
      <c r="C164" s="103"/>
      <c r="D164" s="275"/>
      <c r="E164" s="276"/>
      <c r="F164" s="104">
        <f t="shared" ref="F164:F183" si="136">+D164</f>
        <v>0</v>
      </c>
      <c r="G164" s="105"/>
      <c r="H164" s="105"/>
      <c r="I164" s="117" t="e">
        <f t="shared" si="132"/>
        <v>#N/A</v>
      </c>
      <c r="J164" s="104" t="e">
        <f t="shared" si="133"/>
        <v>#N/A</v>
      </c>
      <c r="K164" s="118" t="e">
        <f t="shared" ref="K164:K183" si="137">$V$25</f>
        <v>#N/A</v>
      </c>
      <c r="L164" s="104">
        <f t="shared" ref="L164:L183" si="138">ROUND(IFERROR(ROUND(G164,2)*J164*K164,),0)</f>
        <v>0</v>
      </c>
      <c r="M164" s="110"/>
      <c r="N164" s="102">
        <v>2</v>
      </c>
      <c r="O164" s="103"/>
      <c r="P164" s="103"/>
      <c r="Q164" s="103"/>
      <c r="R164" s="135">
        <f t="shared" ref="R164:R183" si="139">+P164</f>
        <v>0</v>
      </c>
      <c r="S164" s="136"/>
      <c r="T164" s="105"/>
      <c r="U164" s="117" t="e">
        <f t="shared" si="134"/>
        <v>#N/A</v>
      </c>
      <c r="V164" s="104" t="e">
        <f t="shared" si="135"/>
        <v>#N/A</v>
      </c>
      <c r="W164" s="118" t="e">
        <f t="shared" ref="W164:W183" si="140">$V$27</f>
        <v>#N/A</v>
      </c>
      <c r="X164" s="104">
        <f t="shared" ref="X164:X183" si="141">ROUND(IFERROR(ROUND(T164,2)*V164*W164,),0)</f>
        <v>0</v>
      </c>
    </row>
    <row r="165" ht="18" customHeight="1" spans="1:24">
      <c r="A165" s="110"/>
      <c r="B165" s="102">
        <v>3</v>
      </c>
      <c r="C165" s="103"/>
      <c r="D165" s="275"/>
      <c r="E165" s="276"/>
      <c r="F165" s="104">
        <f t="shared" si="136"/>
        <v>0</v>
      </c>
      <c r="G165" s="105"/>
      <c r="H165" s="105"/>
      <c r="I165" s="117" t="e">
        <f t="shared" si="132"/>
        <v>#N/A</v>
      </c>
      <c r="J165" s="104" t="e">
        <f t="shared" si="133"/>
        <v>#N/A</v>
      </c>
      <c r="K165" s="118" t="e">
        <f t="shared" si="137"/>
        <v>#N/A</v>
      </c>
      <c r="L165" s="104">
        <f t="shared" si="138"/>
        <v>0</v>
      </c>
      <c r="M165" s="110"/>
      <c r="N165" s="102">
        <v>3</v>
      </c>
      <c r="O165" s="103"/>
      <c r="P165" s="103"/>
      <c r="Q165" s="103"/>
      <c r="R165" s="135">
        <f t="shared" si="139"/>
        <v>0</v>
      </c>
      <c r="S165" s="136"/>
      <c r="T165" s="105"/>
      <c r="U165" s="117" t="e">
        <f t="shared" si="134"/>
        <v>#N/A</v>
      </c>
      <c r="V165" s="104" t="e">
        <f t="shared" si="135"/>
        <v>#N/A</v>
      </c>
      <c r="W165" s="118" t="e">
        <f t="shared" si="140"/>
        <v>#N/A</v>
      </c>
      <c r="X165" s="104">
        <f t="shared" si="141"/>
        <v>0</v>
      </c>
    </row>
    <row r="166" ht="18" customHeight="1" spans="1:24">
      <c r="A166" s="110"/>
      <c r="B166" s="102">
        <v>4</v>
      </c>
      <c r="C166" s="103"/>
      <c r="D166" s="275"/>
      <c r="E166" s="276"/>
      <c r="F166" s="104">
        <f t="shared" si="136"/>
        <v>0</v>
      </c>
      <c r="G166" s="105"/>
      <c r="H166" s="105"/>
      <c r="I166" s="117" t="e">
        <f t="shared" si="132"/>
        <v>#N/A</v>
      </c>
      <c r="J166" s="104" t="e">
        <f t="shared" si="133"/>
        <v>#N/A</v>
      </c>
      <c r="K166" s="118" t="e">
        <f t="shared" si="137"/>
        <v>#N/A</v>
      </c>
      <c r="L166" s="104">
        <f t="shared" si="138"/>
        <v>0</v>
      </c>
      <c r="M166" s="110"/>
      <c r="N166" s="102">
        <v>4</v>
      </c>
      <c r="O166" s="103"/>
      <c r="P166" s="103"/>
      <c r="Q166" s="103"/>
      <c r="R166" s="135">
        <f t="shared" si="139"/>
        <v>0</v>
      </c>
      <c r="S166" s="136"/>
      <c r="T166" s="105"/>
      <c r="U166" s="117" t="e">
        <f t="shared" si="134"/>
        <v>#N/A</v>
      </c>
      <c r="V166" s="104" t="e">
        <f t="shared" si="135"/>
        <v>#N/A</v>
      </c>
      <c r="W166" s="118" t="e">
        <f t="shared" si="140"/>
        <v>#N/A</v>
      </c>
      <c r="X166" s="104">
        <f t="shared" si="141"/>
        <v>0</v>
      </c>
    </row>
    <row r="167" ht="18" customHeight="1" spans="1:24">
      <c r="A167" s="110"/>
      <c r="B167" s="102">
        <v>5</v>
      </c>
      <c r="C167" s="103"/>
      <c r="D167" s="275"/>
      <c r="E167" s="276"/>
      <c r="F167" s="104">
        <f t="shared" si="136"/>
        <v>0</v>
      </c>
      <c r="G167" s="105"/>
      <c r="H167" s="105"/>
      <c r="I167" s="117" t="e">
        <f t="shared" si="132"/>
        <v>#N/A</v>
      </c>
      <c r="J167" s="104" t="e">
        <f t="shared" si="133"/>
        <v>#N/A</v>
      </c>
      <c r="K167" s="118" t="e">
        <f t="shared" si="137"/>
        <v>#N/A</v>
      </c>
      <c r="L167" s="104">
        <f t="shared" si="138"/>
        <v>0</v>
      </c>
      <c r="M167" s="110"/>
      <c r="N167" s="102">
        <v>5</v>
      </c>
      <c r="O167" s="103"/>
      <c r="P167" s="103"/>
      <c r="Q167" s="103"/>
      <c r="R167" s="135">
        <f t="shared" si="139"/>
        <v>0</v>
      </c>
      <c r="S167" s="136"/>
      <c r="T167" s="105"/>
      <c r="U167" s="117" t="e">
        <f t="shared" si="134"/>
        <v>#N/A</v>
      </c>
      <c r="V167" s="104" t="e">
        <f t="shared" si="135"/>
        <v>#N/A</v>
      </c>
      <c r="W167" s="118" t="e">
        <f t="shared" si="140"/>
        <v>#N/A</v>
      </c>
      <c r="X167" s="104">
        <f t="shared" si="141"/>
        <v>0</v>
      </c>
    </row>
    <row r="168" ht="18" customHeight="1" spans="1:24">
      <c r="A168" s="110"/>
      <c r="B168" s="102">
        <v>6</v>
      </c>
      <c r="C168" s="103"/>
      <c r="D168" s="275"/>
      <c r="E168" s="276"/>
      <c r="F168" s="104">
        <f t="shared" si="136"/>
        <v>0</v>
      </c>
      <c r="G168" s="105"/>
      <c r="H168" s="105"/>
      <c r="I168" s="117" t="e">
        <f t="shared" si="132"/>
        <v>#N/A</v>
      </c>
      <c r="J168" s="104" t="e">
        <f t="shared" si="133"/>
        <v>#N/A</v>
      </c>
      <c r="K168" s="118" t="e">
        <f t="shared" si="137"/>
        <v>#N/A</v>
      </c>
      <c r="L168" s="104">
        <f t="shared" si="138"/>
        <v>0</v>
      </c>
      <c r="M168" s="110"/>
      <c r="N168" s="102">
        <v>6</v>
      </c>
      <c r="O168" s="103"/>
      <c r="P168" s="103"/>
      <c r="Q168" s="103"/>
      <c r="R168" s="135">
        <f t="shared" si="139"/>
        <v>0</v>
      </c>
      <c r="S168" s="136"/>
      <c r="T168" s="105"/>
      <c r="U168" s="117" t="e">
        <f t="shared" si="134"/>
        <v>#N/A</v>
      </c>
      <c r="V168" s="104" t="e">
        <f t="shared" si="135"/>
        <v>#N/A</v>
      </c>
      <c r="W168" s="118" t="e">
        <f t="shared" si="140"/>
        <v>#N/A</v>
      </c>
      <c r="X168" s="104">
        <f t="shared" si="141"/>
        <v>0</v>
      </c>
    </row>
    <row r="169" ht="18" customHeight="1" spans="1:24">
      <c r="A169" s="110"/>
      <c r="B169" s="102">
        <v>7</v>
      </c>
      <c r="C169" s="103"/>
      <c r="D169" s="275"/>
      <c r="E169" s="276"/>
      <c r="F169" s="104">
        <f t="shared" si="136"/>
        <v>0</v>
      </c>
      <c r="G169" s="105"/>
      <c r="H169" s="105"/>
      <c r="I169" s="117" t="e">
        <f t="shared" si="132"/>
        <v>#N/A</v>
      </c>
      <c r="J169" s="104" t="e">
        <f t="shared" si="133"/>
        <v>#N/A</v>
      </c>
      <c r="K169" s="118" t="e">
        <f t="shared" si="137"/>
        <v>#N/A</v>
      </c>
      <c r="L169" s="104">
        <f t="shared" si="138"/>
        <v>0</v>
      </c>
      <c r="M169" s="110"/>
      <c r="N169" s="102">
        <v>7</v>
      </c>
      <c r="O169" s="103"/>
      <c r="P169" s="103"/>
      <c r="Q169" s="103"/>
      <c r="R169" s="135">
        <f t="shared" si="139"/>
        <v>0</v>
      </c>
      <c r="S169" s="136"/>
      <c r="T169" s="105"/>
      <c r="U169" s="117" t="e">
        <f t="shared" si="134"/>
        <v>#N/A</v>
      </c>
      <c r="V169" s="104" t="e">
        <f t="shared" si="135"/>
        <v>#N/A</v>
      </c>
      <c r="W169" s="118" t="e">
        <f t="shared" si="140"/>
        <v>#N/A</v>
      </c>
      <c r="X169" s="104">
        <f t="shared" si="141"/>
        <v>0</v>
      </c>
    </row>
    <row r="170" ht="18" customHeight="1" spans="1:24">
      <c r="A170" s="110"/>
      <c r="B170" s="102">
        <v>8</v>
      </c>
      <c r="C170" s="103"/>
      <c r="D170" s="275"/>
      <c r="E170" s="276"/>
      <c r="F170" s="104">
        <f t="shared" si="136"/>
        <v>0</v>
      </c>
      <c r="G170" s="105"/>
      <c r="H170" s="105"/>
      <c r="I170" s="117" t="e">
        <f t="shared" si="132"/>
        <v>#N/A</v>
      </c>
      <c r="J170" s="104" t="e">
        <f t="shared" si="133"/>
        <v>#N/A</v>
      </c>
      <c r="K170" s="118" t="e">
        <f t="shared" si="137"/>
        <v>#N/A</v>
      </c>
      <c r="L170" s="104">
        <f t="shared" si="138"/>
        <v>0</v>
      </c>
      <c r="M170" s="110"/>
      <c r="N170" s="102">
        <v>8</v>
      </c>
      <c r="O170" s="103"/>
      <c r="P170" s="103"/>
      <c r="Q170" s="103"/>
      <c r="R170" s="135">
        <f t="shared" si="139"/>
        <v>0</v>
      </c>
      <c r="S170" s="136"/>
      <c r="T170" s="105"/>
      <c r="U170" s="117" t="e">
        <f t="shared" si="134"/>
        <v>#N/A</v>
      </c>
      <c r="V170" s="104" t="e">
        <f t="shared" si="135"/>
        <v>#N/A</v>
      </c>
      <c r="W170" s="118" t="e">
        <f t="shared" si="140"/>
        <v>#N/A</v>
      </c>
      <c r="X170" s="104">
        <f t="shared" si="141"/>
        <v>0</v>
      </c>
    </row>
    <row r="171" ht="18" customHeight="1" spans="1:24">
      <c r="A171" s="110"/>
      <c r="B171" s="102">
        <v>9</v>
      </c>
      <c r="C171" s="103"/>
      <c r="D171" s="275"/>
      <c r="E171" s="276"/>
      <c r="F171" s="104">
        <f t="shared" si="136"/>
        <v>0</v>
      </c>
      <c r="G171" s="105"/>
      <c r="H171" s="105"/>
      <c r="I171" s="117" t="e">
        <f t="shared" si="132"/>
        <v>#N/A</v>
      </c>
      <c r="J171" s="104" t="e">
        <f t="shared" si="133"/>
        <v>#N/A</v>
      </c>
      <c r="K171" s="118" t="e">
        <f t="shared" si="137"/>
        <v>#N/A</v>
      </c>
      <c r="L171" s="104">
        <f t="shared" si="138"/>
        <v>0</v>
      </c>
      <c r="M171" s="110"/>
      <c r="N171" s="102">
        <v>9</v>
      </c>
      <c r="O171" s="103"/>
      <c r="P171" s="103"/>
      <c r="Q171" s="103"/>
      <c r="R171" s="135">
        <f t="shared" si="139"/>
        <v>0</v>
      </c>
      <c r="S171" s="136"/>
      <c r="T171" s="105"/>
      <c r="U171" s="117" t="e">
        <f t="shared" si="134"/>
        <v>#N/A</v>
      </c>
      <c r="V171" s="104" t="e">
        <f t="shared" si="135"/>
        <v>#N/A</v>
      </c>
      <c r="W171" s="118" t="e">
        <f t="shared" si="140"/>
        <v>#N/A</v>
      </c>
      <c r="X171" s="104">
        <f t="shared" si="141"/>
        <v>0</v>
      </c>
    </row>
    <row r="172" ht="18" customHeight="1" spans="1:24">
      <c r="A172" s="110"/>
      <c r="B172" s="102">
        <v>10</v>
      </c>
      <c r="C172" s="103"/>
      <c r="D172" s="275"/>
      <c r="E172" s="276"/>
      <c r="F172" s="104">
        <f t="shared" si="136"/>
        <v>0</v>
      </c>
      <c r="G172" s="105"/>
      <c r="H172" s="105"/>
      <c r="I172" s="117" t="e">
        <f t="shared" si="132"/>
        <v>#N/A</v>
      </c>
      <c r="J172" s="104" t="e">
        <f t="shared" si="133"/>
        <v>#N/A</v>
      </c>
      <c r="K172" s="118" t="e">
        <f t="shared" si="137"/>
        <v>#N/A</v>
      </c>
      <c r="L172" s="104">
        <f t="shared" si="138"/>
        <v>0</v>
      </c>
      <c r="M172" s="110"/>
      <c r="N172" s="102">
        <v>10</v>
      </c>
      <c r="O172" s="103"/>
      <c r="P172" s="103"/>
      <c r="Q172" s="103"/>
      <c r="R172" s="135">
        <f t="shared" si="139"/>
        <v>0</v>
      </c>
      <c r="S172" s="136"/>
      <c r="T172" s="105"/>
      <c r="U172" s="117" t="e">
        <f t="shared" si="134"/>
        <v>#N/A</v>
      </c>
      <c r="V172" s="104" t="e">
        <f t="shared" si="135"/>
        <v>#N/A</v>
      </c>
      <c r="W172" s="118" t="e">
        <f t="shared" si="140"/>
        <v>#N/A</v>
      </c>
      <c r="X172" s="104">
        <f t="shared" si="141"/>
        <v>0</v>
      </c>
    </row>
    <row r="173" ht="18" customHeight="1" spans="1:24">
      <c r="A173" s="110"/>
      <c r="B173" s="102">
        <v>11</v>
      </c>
      <c r="C173" s="103"/>
      <c r="D173" s="275"/>
      <c r="E173" s="276"/>
      <c r="F173" s="104">
        <f t="shared" si="136"/>
        <v>0</v>
      </c>
      <c r="G173" s="105"/>
      <c r="H173" s="105"/>
      <c r="I173" s="117" t="e">
        <f t="shared" si="132"/>
        <v>#N/A</v>
      </c>
      <c r="J173" s="104" t="e">
        <f t="shared" si="133"/>
        <v>#N/A</v>
      </c>
      <c r="K173" s="118" t="e">
        <f t="shared" si="137"/>
        <v>#N/A</v>
      </c>
      <c r="L173" s="104">
        <f t="shared" si="138"/>
        <v>0</v>
      </c>
      <c r="M173" s="110"/>
      <c r="N173" s="102">
        <v>11</v>
      </c>
      <c r="O173" s="103"/>
      <c r="P173" s="103"/>
      <c r="Q173" s="103"/>
      <c r="R173" s="135">
        <f t="shared" si="139"/>
        <v>0</v>
      </c>
      <c r="S173" s="136"/>
      <c r="T173" s="105"/>
      <c r="U173" s="117" t="e">
        <f t="shared" si="134"/>
        <v>#N/A</v>
      </c>
      <c r="V173" s="104" t="e">
        <f t="shared" si="135"/>
        <v>#N/A</v>
      </c>
      <c r="W173" s="118" t="e">
        <f t="shared" si="140"/>
        <v>#N/A</v>
      </c>
      <c r="X173" s="104">
        <f t="shared" si="141"/>
        <v>0</v>
      </c>
    </row>
    <row r="174" ht="18" customHeight="1" spans="1:24">
      <c r="A174" s="110"/>
      <c r="B174" s="102">
        <v>12</v>
      </c>
      <c r="C174" s="103"/>
      <c r="D174" s="275"/>
      <c r="E174" s="276"/>
      <c r="F174" s="104">
        <f t="shared" si="136"/>
        <v>0</v>
      </c>
      <c r="G174" s="105"/>
      <c r="H174" s="105"/>
      <c r="I174" s="117" t="e">
        <f t="shared" si="132"/>
        <v>#N/A</v>
      </c>
      <c r="J174" s="104" t="e">
        <f t="shared" si="133"/>
        <v>#N/A</v>
      </c>
      <c r="K174" s="118" t="e">
        <f t="shared" si="137"/>
        <v>#N/A</v>
      </c>
      <c r="L174" s="104">
        <f t="shared" si="138"/>
        <v>0</v>
      </c>
      <c r="M174" s="110"/>
      <c r="N174" s="102">
        <v>12</v>
      </c>
      <c r="O174" s="103"/>
      <c r="P174" s="103"/>
      <c r="Q174" s="103"/>
      <c r="R174" s="135">
        <f t="shared" si="139"/>
        <v>0</v>
      </c>
      <c r="S174" s="136"/>
      <c r="T174" s="105"/>
      <c r="U174" s="117" t="e">
        <f t="shared" si="134"/>
        <v>#N/A</v>
      </c>
      <c r="V174" s="104" t="e">
        <f t="shared" si="135"/>
        <v>#N/A</v>
      </c>
      <c r="W174" s="118" t="e">
        <f t="shared" si="140"/>
        <v>#N/A</v>
      </c>
      <c r="X174" s="104">
        <f t="shared" si="141"/>
        <v>0</v>
      </c>
    </row>
    <row r="175" ht="18" customHeight="1" spans="1:24">
      <c r="A175" s="110"/>
      <c r="B175" s="102">
        <v>13</v>
      </c>
      <c r="C175" s="103"/>
      <c r="D175" s="275"/>
      <c r="E175" s="276"/>
      <c r="F175" s="104">
        <f t="shared" si="136"/>
        <v>0</v>
      </c>
      <c r="G175" s="105"/>
      <c r="H175" s="105"/>
      <c r="I175" s="117" t="e">
        <f t="shared" si="132"/>
        <v>#N/A</v>
      </c>
      <c r="J175" s="104" t="e">
        <f t="shared" si="133"/>
        <v>#N/A</v>
      </c>
      <c r="K175" s="118" t="e">
        <f t="shared" si="137"/>
        <v>#N/A</v>
      </c>
      <c r="L175" s="104">
        <f t="shared" si="138"/>
        <v>0</v>
      </c>
      <c r="M175" s="110"/>
      <c r="N175" s="102">
        <v>13</v>
      </c>
      <c r="O175" s="103"/>
      <c r="P175" s="103"/>
      <c r="Q175" s="103"/>
      <c r="R175" s="135">
        <f t="shared" si="139"/>
        <v>0</v>
      </c>
      <c r="S175" s="136"/>
      <c r="T175" s="105"/>
      <c r="U175" s="117" t="e">
        <f t="shared" si="134"/>
        <v>#N/A</v>
      </c>
      <c r="V175" s="104" t="e">
        <f t="shared" si="135"/>
        <v>#N/A</v>
      </c>
      <c r="W175" s="118" t="e">
        <f t="shared" si="140"/>
        <v>#N/A</v>
      </c>
      <c r="X175" s="104">
        <f t="shared" si="141"/>
        <v>0</v>
      </c>
    </row>
    <row r="176" ht="18" customHeight="1" spans="1:24">
      <c r="A176" s="110"/>
      <c r="B176" s="102">
        <v>14</v>
      </c>
      <c r="C176" s="103"/>
      <c r="D176" s="103"/>
      <c r="E176" s="103"/>
      <c r="F176" s="104">
        <f t="shared" si="136"/>
        <v>0</v>
      </c>
      <c r="G176" s="105"/>
      <c r="H176" s="105"/>
      <c r="I176" s="117" t="e">
        <f t="shared" si="132"/>
        <v>#N/A</v>
      </c>
      <c r="J176" s="104" t="e">
        <f t="shared" si="133"/>
        <v>#N/A</v>
      </c>
      <c r="K176" s="118" t="e">
        <f t="shared" si="137"/>
        <v>#N/A</v>
      </c>
      <c r="L176" s="104">
        <f t="shared" si="138"/>
        <v>0</v>
      </c>
      <c r="M176" s="110"/>
      <c r="N176" s="102">
        <v>14</v>
      </c>
      <c r="O176" s="103"/>
      <c r="P176" s="103"/>
      <c r="Q176" s="103"/>
      <c r="R176" s="135">
        <f t="shared" si="139"/>
        <v>0</v>
      </c>
      <c r="S176" s="136"/>
      <c r="T176" s="105"/>
      <c r="U176" s="117" t="e">
        <f t="shared" si="134"/>
        <v>#N/A</v>
      </c>
      <c r="V176" s="104" t="e">
        <f t="shared" si="135"/>
        <v>#N/A</v>
      </c>
      <c r="W176" s="118" t="e">
        <f t="shared" si="140"/>
        <v>#N/A</v>
      </c>
      <c r="X176" s="104">
        <f t="shared" si="141"/>
        <v>0</v>
      </c>
    </row>
    <row r="177" ht="18" customHeight="1" spans="1:24">
      <c r="A177" s="110"/>
      <c r="B177" s="102">
        <v>15</v>
      </c>
      <c r="C177" s="103"/>
      <c r="D177" s="103"/>
      <c r="E177" s="103"/>
      <c r="F177" s="104">
        <f t="shared" si="136"/>
        <v>0</v>
      </c>
      <c r="G177" s="105"/>
      <c r="H177" s="105"/>
      <c r="I177" s="117" t="e">
        <f t="shared" si="132"/>
        <v>#N/A</v>
      </c>
      <c r="J177" s="104" t="e">
        <f t="shared" si="133"/>
        <v>#N/A</v>
      </c>
      <c r="K177" s="118" t="e">
        <f t="shared" si="137"/>
        <v>#N/A</v>
      </c>
      <c r="L177" s="104">
        <f t="shared" si="138"/>
        <v>0</v>
      </c>
      <c r="M177" s="110"/>
      <c r="N177" s="102">
        <v>15</v>
      </c>
      <c r="O177" s="103"/>
      <c r="P177" s="103"/>
      <c r="Q177" s="103"/>
      <c r="R177" s="135">
        <f t="shared" si="139"/>
        <v>0</v>
      </c>
      <c r="S177" s="136"/>
      <c r="T177" s="105"/>
      <c r="U177" s="117" t="e">
        <f t="shared" si="134"/>
        <v>#N/A</v>
      </c>
      <c r="V177" s="104" t="e">
        <f t="shared" si="135"/>
        <v>#N/A</v>
      </c>
      <c r="W177" s="118" t="e">
        <f t="shared" si="140"/>
        <v>#N/A</v>
      </c>
      <c r="X177" s="104">
        <f t="shared" si="141"/>
        <v>0</v>
      </c>
    </row>
    <row r="178" ht="18" customHeight="1" spans="1:24">
      <c r="A178" s="110"/>
      <c r="B178" s="102">
        <v>16</v>
      </c>
      <c r="C178" s="103"/>
      <c r="D178" s="103"/>
      <c r="E178" s="103"/>
      <c r="F178" s="104">
        <f t="shared" si="136"/>
        <v>0</v>
      </c>
      <c r="G178" s="105"/>
      <c r="H178" s="105"/>
      <c r="I178" s="117" t="e">
        <f t="shared" si="132"/>
        <v>#N/A</v>
      </c>
      <c r="J178" s="104" t="e">
        <f t="shared" si="133"/>
        <v>#N/A</v>
      </c>
      <c r="K178" s="118" t="e">
        <f t="shared" si="137"/>
        <v>#N/A</v>
      </c>
      <c r="L178" s="104">
        <f t="shared" si="138"/>
        <v>0</v>
      </c>
      <c r="M178" s="110"/>
      <c r="N178" s="102">
        <v>16</v>
      </c>
      <c r="O178" s="103"/>
      <c r="P178" s="103"/>
      <c r="Q178" s="103"/>
      <c r="R178" s="135">
        <f t="shared" si="139"/>
        <v>0</v>
      </c>
      <c r="S178" s="136"/>
      <c r="T178" s="105"/>
      <c r="U178" s="117" t="e">
        <f t="shared" si="134"/>
        <v>#N/A</v>
      </c>
      <c r="V178" s="104" t="e">
        <f t="shared" si="135"/>
        <v>#N/A</v>
      </c>
      <c r="W178" s="118" t="e">
        <f t="shared" si="140"/>
        <v>#N/A</v>
      </c>
      <c r="X178" s="104">
        <f t="shared" si="141"/>
        <v>0</v>
      </c>
    </row>
    <row r="179" ht="18" customHeight="1" spans="1:24">
      <c r="A179" s="110"/>
      <c r="B179" s="102">
        <v>17</v>
      </c>
      <c r="C179" s="103"/>
      <c r="D179" s="103"/>
      <c r="E179" s="103"/>
      <c r="F179" s="104">
        <f t="shared" si="136"/>
        <v>0</v>
      </c>
      <c r="G179" s="105"/>
      <c r="H179" s="105"/>
      <c r="I179" s="117" t="e">
        <f t="shared" si="132"/>
        <v>#N/A</v>
      </c>
      <c r="J179" s="104" t="e">
        <f t="shared" si="133"/>
        <v>#N/A</v>
      </c>
      <c r="K179" s="118" t="e">
        <f t="shared" si="137"/>
        <v>#N/A</v>
      </c>
      <c r="L179" s="104">
        <f t="shared" si="138"/>
        <v>0</v>
      </c>
      <c r="M179" s="110"/>
      <c r="N179" s="102">
        <v>17</v>
      </c>
      <c r="O179" s="103"/>
      <c r="P179" s="103"/>
      <c r="Q179" s="103"/>
      <c r="R179" s="135">
        <f t="shared" si="139"/>
        <v>0</v>
      </c>
      <c r="S179" s="136"/>
      <c r="T179" s="105"/>
      <c r="U179" s="117" t="e">
        <f t="shared" si="134"/>
        <v>#N/A</v>
      </c>
      <c r="V179" s="104" t="e">
        <f t="shared" si="135"/>
        <v>#N/A</v>
      </c>
      <c r="W179" s="118" t="e">
        <f t="shared" si="140"/>
        <v>#N/A</v>
      </c>
      <c r="X179" s="104">
        <f t="shared" si="141"/>
        <v>0</v>
      </c>
    </row>
    <row r="180" ht="18" customHeight="1" spans="1:24">
      <c r="A180" s="110"/>
      <c r="B180" s="102">
        <v>18</v>
      </c>
      <c r="C180" s="103"/>
      <c r="D180" s="103"/>
      <c r="E180" s="103"/>
      <c r="F180" s="104">
        <f t="shared" si="136"/>
        <v>0</v>
      </c>
      <c r="G180" s="105"/>
      <c r="H180" s="105"/>
      <c r="I180" s="117" t="e">
        <f t="shared" si="132"/>
        <v>#N/A</v>
      </c>
      <c r="J180" s="104" t="e">
        <f t="shared" si="133"/>
        <v>#N/A</v>
      </c>
      <c r="K180" s="118" t="e">
        <f t="shared" si="137"/>
        <v>#N/A</v>
      </c>
      <c r="L180" s="104">
        <f t="shared" si="138"/>
        <v>0</v>
      </c>
      <c r="M180" s="110"/>
      <c r="N180" s="102">
        <v>18</v>
      </c>
      <c r="O180" s="103"/>
      <c r="P180" s="103"/>
      <c r="Q180" s="103"/>
      <c r="R180" s="135">
        <f t="shared" si="139"/>
        <v>0</v>
      </c>
      <c r="S180" s="136"/>
      <c r="T180" s="105"/>
      <c r="U180" s="117" t="e">
        <f t="shared" si="134"/>
        <v>#N/A</v>
      </c>
      <c r="V180" s="104" t="e">
        <f t="shared" si="135"/>
        <v>#N/A</v>
      </c>
      <c r="W180" s="118" t="e">
        <f t="shared" si="140"/>
        <v>#N/A</v>
      </c>
      <c r="X180" s="104">
        <f t="shared" si="141"/>
        <v>0</v>
      </c>
    </row>
    <row r="181" ht="18" customHeight="1" spans="1:24">
      <c r="A181" s="110"/>
      <c r="B181" s="102">
        <v>19</v>
      </c>
      <c r="C181" s="103"/>
      <c r="D181" s="103"/>
      <c r="E181" s="103"/>
      <c r="F181" s="104">
        <f t="shared" si="136"/>
        <v>0</v>
      </c>
      <c r="G181" s="105"/>
      <c r="H181" s="105"/>
      <c r="I181" s="117" t="e">
        <f t="shared" si="132"/>
        <v>#N/A</v>
      </c>
      <c r="J181" s="104" t="e">
        <f t="shared" si="133"/>
        <v>#N/A</v>
      </c>
      <c r="K181" s="118" t="e">
        <f t="shared" si="137"/>
        <v>#N/A</v>
      </c>
      <c r="L181" s="104">
        <f t="shared" si="138"/>
        <v>0</v>
      </c>
      <c r="M181" s="110"/>
      <c r="N181" s="102">
        <v>19</v>
      </c>
      <c r="O181" s="103"/>
      <c r="P181" s="103"/>
      <c r="Q181" s="103"/>
      <c r="R181" s="135">
        <f t="shared" si="139"/>
        <v>0</v>
      </c>
      <c r="S181" s="136"/>
      <c r="T181" s="105"/>
      <c r="U181" s="117" t="e">
        <f t="shared" si="134"/>
        <v>#N/A</v>
      </c>
      <c r="V181" s="104" t="e">
        <f t="shared" si="135"/>
        <v>#N/A</v>
      </c>
      <c r="W181" s="118" t="e">
        <f t="shared" si="140"/>
        <v>#N/A</v>
      </c>
      <c r="X181" s="104">
        <f t="shared" si="141"/>
        <v>0</v>
      </c>
    </row>
    <row r="182" ht="18" customHeight="1" spans="1:24">
      <c r="A182" s="110"/>
      <c r="B182" s="102">
        <v>20</v>
      </c>
      <c r="C182" s="103"/>
      <c r="D182" s="103"/>
      <c r="E182" s="103"/>
      <c r="F182" s="104">
        <f t="shared" si="136"/>
        <v>0</v>
      </c>
      <c r="G182" s="105"/>
      <c r="H182" s="105"/>
      <c r="I182" s="117" t="e">
        <f t="shared" si="132"/>
        <v>#N/A</v>
      </c>
      <c r="J182" s="104" t="e">
        <f t="shared" si="133"/>
        <v>#N/A</v>
      </c>
      <c r="K182" s="118" t="e">
        <f t="shared" si="137"/>
        <v>#N/A</v>
      </c>
      <c r="L182" s="104">
        <f t="shared" si="138"/>
        <v>0</v>
      </c>
      <c r="M182" s="110"/>
      <c r="N182" s="102">
        <v>20</v>
      </c>
      <c r="O182" s="103"/>
      <c r="P182" s="103"/>
      <c r="Q182" s="103"/>
      <c r="R182" s="135">
        <f t="shared" si="139"/>
        <v>0</v>
      </c>
      <c r="S182" s="136"/>
      <c r="T182" s="105"/>
      <c r="U182" s="117" t="e">
        <f t="shared" si="134"/>
        <v>#N/A</v>
      </c>
      <c r="V182" s="104" t="e">
        <f t="shared" si="135"/>
        <v>#N/A</v>
      </c>
      <c r="W182" s="118" t="e">
        <f t="shared" si="140"/>
        <v>#N/A</v>
      </c>
      <c r="X182" s="104">
        <f t="shared" si="141"/>
        <v>0</v>
      </c>
    </row>
    <row r="183" ht="18" customHeight="1" spans="1:24">
      <c r="A183" s="110"/>
      <c r="B183" s="102">
        <v>21</v>
      </c>
      <c r="C183" s="103"/>
      <c r="D183" s="103"/>
      <c r="E183" s="103"/>
      <c r="F183" s="104">
        <f t="shared" si="136"/>
        <v>0</v>
      </c>
      <c r="G183" s="105"/>
      <c r="H183" s="105"/>
      <c r="I183" s="117" t="e">
        <f t="shared" si="132"/>
        <v>#N/A</v>
      </c>
      <c r="J183" s="104" t="e">
        <f t="shared" si="133"/>
        <v>#N/A</v>
      </c>
      <c r="K183" s="118" t="e">
        <f t="shared" si="137"/>
        <v>#N/A</v>
      </c>
      <c r="L183" s="104">
        <f t="shared" si="138"/>
        <v>0</v>
      </c>
      <c r="M183" s="110"/>
      <c r="N183" s="102">
        <v>21</v>
      </c>
      <c r="O183" s="103"/>
      <c r="P183" s="103"/>
      <c r="Q183" s="103"/>
      <c r="R183" s="135">
        <f t="shared" si="139"/>
        <v>0</v>
      </c>
      <c r="S183" s="136"/>
      <c r="T183" s="105"/>
      <c r="U183" s="117" t="e">
        <f t="shared" si="134"/>
        <v>#N/A</v>
      </c>
      <c r="V183" s="104" t="e">
        <f t="shared" si="135"/>
        <v>#N/A</v>
      </c>
      <c r="W183" s="118" t="e">
        <f t="shared" si="140"/>
        <v>#N/A</v>
      </c>
      <c r="X183" s="104">
        <f t="shared" si="141"/>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7">
      <c r="A186" s="110"/>
      <c r="B186" s="102">
        <v>1</v>
      </c>
      <c r="C186" s="103" t="s">
        <v>29</v>
      </c>
      <c r="D186" s="103" t="s">
        <v>204</v>
      </c>
      <c r="E186" s="299" t="s">
        <v>212</v>
      </c>
      <c r="F186" s="147" t="str">
        <f t="shared" ref="F186:F213" si="142">D186</f>
        <v>大门</v>
      </c>
      <c r="G186" s="300">
        <f>3*2*2+1.1*2.05</f>
        <v>14.255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2567</v>
      </c>
      <c r="M186" s="110"/>
      <c r="N186" s="102">
        <v>35</v>
      </c>
      <c r="O186" s="103"/>
      <c r="P186" s="103"/>
      <c r="Q186" s="299"/>
      <c r="R186" s="309" t="s">
        <v>1050</v>
      </c>
      <c r="S186" s="310"/>
      <c r="T186" s="303">
        <v>27.15</v>
      </c>
      <c r="U186" s="311" t="s">
        <v>12</v>
      </c>
      <c r="V186" s="312" t="e">
        <f ca="1">IF(Q186="",VLOOKUP(R186,价格表,5,0),VLOOKUP(Q186,INDIRECT("价格引用表!K"&amp;MATCH(R186,价格引用表!H:H,0)&amp;":L1200"),2,0))</f>
        <v>#N/A</v>
      </c>
      <c r="W186" s="307">
        <v>1</v>
      </c>
      <c r="X186" s="312">
        <f>AA189</f>
        <v>2230</v>
      </c>
      <c r="Y186" s="76" t="s">
        <v>1050</v>
      </c>
      <c r="Z186" s="76" t="s">
        <v>1051</v>
      </c>
      <c r="AA186" s="76">
        <f>4.2*7.35*50</f>
        <v>1543.5</v>
      </c>
    </row>
    <row r="187" ht="18" customHeight="1" spans="1:27">
      <c r="A187" s="110"/>
      <c r="B187" s="102">
        <v>2</v>
      </c>
      <c r="C187" s="103" t="s">
        <v>29</v>
      </c>
      <c r="D187" s="103" t="s">
        <v>206</v>
      </c>
      <c r="E187" s="299" t="s">
        <v>224</v>
      </c>
      <c r="F187" s="147" t="str">
        <f t="shared" si="142"/>
        <v>砖墙</v>
      </c>
      <c r="G187" s="300">
        <f>9.2*2.85+3.45*3</f>
        <v>36.57</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3">ROUND(IFERROR(ROUND(G187,2)*J187*K187,),0)</f>
        <v>6583</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Z190</f>
        <v>2296</v>
      </c>
      <c r="Z187" s="76" t="s">
        <v>1052</v>
      </c>
      <c r="AA187" s="76">
        <f>7*2.8*35</f>
        <v>686</v>
      </c>
    </row>
    <row r="188" ht="18" customHeight="1" spans="1:26">
      <c r="A188" s="110"/>
      <c r="B188" s="102">
        <v>3</v>
      </c>
      <c r="C188" s="103" t="s">
        <v>32</v>
      </c>
      <c r="D188" s="103" t="s">
        <v>246</v>
      </c>
      <c r="E188" s="299"/>
      <c r="F188" s="147" t="str">
        <f t="shared" si="142"/>
        <v>平砖地面</v>
      </c>
      <c r="G188" s="300">
        <f>23.8*7.2+19*1.5+2.25*6.7+8+16.5*3.8</f>
        <v>285.635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3"/>
        <v>7141</v>
      </c>
      <c r="M188" s="110"/>
      <c r="N188" s="102">
        <v>37</v>
      </c>
      <c r="O188" s="103"/>
      <c r="P188" s="103"/>
      <c r="Q188" s="299"/>
      <c r="R188" s="309" t="s">
        <v>1053</v>
      </c>
      <c r="S188" s="310"/>
      <c r="T188" s="105">
        <v>29.5</v>
      </c>
      <c r="U188" s="311" t="s">
        <v>12</v>
      </c>
      <c r="V188" s="312" t="e">
        <f ca="1">IF(Q188="",VLOOKUP(R188,价格表,5,0),VLOOKUP(Q188,INDIRECT("价格引用表!K"&amp;MATCH(R188,价格引用表!H:H,0)&amp;":L1200"),2,0))</f>
        <v>#N/A</v>
      </c>
      <c r="W188" s="307">
        <v>1</v>
      </c>
      <c r="X188" s="312">
        <f>Z191</f>
        <v>1770</v>
      </c>
      <c r="Z188" s="76" t="s">
        <v>1054</v>
      </c>
    </row>
    <row r="189" ht="18" customHeight="1" spans="1:27">
      <c r="A189" s="110"/>
      <c r="B189" s="102">
        <v>4</v>
      </c>
      <c r="C189" s="103"/>
      <c r="D189" s="103"/>
      <c r="E189" s="299"/>
      <c r="F189" s="147">
        <f t="shared" si="142"/>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3"/>
        <v>0</v>
      </c>
      <c r="M189" s="110"/>
      <c r="N189" s="102">
        <v>38</v>
      </c>
      <c r="O189" s="103"/>
      <c r="P189" s="103"/>
      <c r="Q189" s="299"/>
      <c r="R189" s="309" t="s">
        <v>1055</v>
      </c>
      <c r="S189" s="310"/>
      <c r="T189" s="105">
        <v>57.63</v>
      </c>
      <c r="U189" s="311" t="s">
        <v>12</v>
      </c>
      <c r="V189" s="312" t="e">
        <f ca="1">IF(Q189="",VLOOKUP(R189,价格表,5,0),VLOOKUP(Q189,INDIRECT("价格引用表!K"&amp;MATCH(R189,价格引用表!H:H,0)&amp;":L1200"),2,0))</f>
        <v>#N/A</v>
      </c>
      <c r="W189" s="307">
        <v>1</v>
      </c>
      <c r="X189" s="312">
        <f t="shared" ref="X189:X196" si="144">Z193</f>
        <v>13339</v>
      </c>
      <c r="Y189" s="202"/>
      <c r="Z189" s="202"/>
      <c r="AA189" s="76">
        <f>ROUND(SUM(AA186:AA188),0)</f>
        <v>2230</v>
      </c>
    </row>
    <row r="190" ht="18" customHeight="1" spans="1:26">
      <c r="A190" s="110"/>
      <c r="B190" s="102">
        <v>5</v>
      </c>
      <c r="C190" s="103" t="s">
        <v>32</v>
      </c>
      <c r="D190" s="103" t="s">
        <v>331</v>
      </c>
      <c r="E190" s="299"/>
      <c r="F190" s="147" t="str">
        <f t="shared" si="142"/>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3"/>
        <v>1000</v>
      </c>
      <c r="M190" s="110"/>
      <c r="N190" s="102">
        <v>39</v>
      </c>
      <c r="O190" s="103"/>
      <c r="P190" s="103"/>
      <c r="Q190" s="299"/>
      <c r="R190" s="309" t="s">
        <v>1056</v>
      </c>
      <c r="S190" s="310"/>
      <c r="T190" s="105">
        <v>84.9</v>
      </c>
      <c r="U190" s="311" t="s">
        <v>12</v>
      </c>
      <c r="V190" s="312" t="e">
        <f ca="1">IF(Q190="",VLOOKUP(R190,价格表,5,0),VLOOKUP(Q190,INDIRECT("价格引用表!K"&amp;MATCH(R190,价格引用表!H:H,0)&amp;":L1200"),2,0))</f>
        <v>#N/A</v>
      </c>
      <c r="W190" s="307">
        <v>1</v>
      </c>
      <c r="X190" s="312">
        <f t="shared" si="144"/>
        <v>16741</v>
      </c>
      <c r="Y190" s="76" t="s">
        <v>227</v>
      </c>
      <c r="Z190" s="76">
        <f>ROUND(0.75*0.75*3.5*2*583,0)</f>
        <v>2296</v>
      </c>
    </row>
    <row r="191" ht="18" customHeight="1" spans="1:26">
      <c r="A191" s="110"/>
      <c r="B191" s="102">
        <v>6</v>
      </c>
      <c r="C191" s="103" t="s">
        <v>32</v>
      </c>
      <c r="D191" s="103" t="s">
        <v>328</v>
      </c>
      <c r="E191" s="299"/>
      <c r="F191" s="147" t="str">
        <f t="shared" si="142"/>
        <v>空调</v>
      </c>
      <c r="G191" s="302">
        <v>4</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3"/>
        <v>1600</v>
      </c>
      <c r="M191" s="110"/>
      <c r="N191" s="102">
        <v>40</v>
      </c>
      <c r="O191" s="103"/>
      <c r="P191" s="103"/>
      <c r="Q191" s="299"/>
      <c r="R191" s="309" t="s">
        <v>1057</v>
      </c>
      <c r="S191" s="310"/>
      <c r="T191" s="105">
        <v>26.72</v>
      </c>
      <c r="U191" s="311" t="s">
        <v>12</v>
      </c>
      <c r="V191" s="312" t="e">
        <f ca="1">IF(Q191="",VLOOKUP(R191,价格表,5,0),VLOOKUP(Q191,INDIRECT("价格引用表!K"&amp;MATCH(R191,价格引用表!H:H,0)&amp;":L1200"),2,0))</f>
        <v>#N/A</v>
      </c>
      <c r="W191" s="307">
        <v>1</v>
      </c>
      <c r="X191" s="312">
        <f t="shared" si="144"/>
        <v>8776</v>
      </c>
      <c r="Y191" s="76" t="s">
        <v>1053</v>
      </c>
      <c r="Z191" s="76">
        <f>T188*60</f>
        <v>1770</v>
      </c>
    </row>
    <row r="192" ht="18" customHeight="1" spans="1:24">
      <c r="A192" s="110"/>
      <c r="B192" s="102">
        <v>7</v>
      </c>
      <c r="C192" s="103" t="s">
        <v>32</v>
      </c>
      <c r="D192" s="103" t="s">
        <v>334</v>
      </c>
      <c r="E192" s="299"/>
      <c r="F192" s="147" t="str">
        <f t="shared" si="142"/>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3"/>
        <v>100</v>
      </c>
      <c r="M192" s="110"/>
      <c r="N192" s="102">
        <v>41</v>
      </c>
      <c r="O192" s="103"/>
      <c r="P192" s="103"/>
      <c r="Q192" s="299"/>
      <c r="R192" s="309" t="s">
        <v>1058</v>
      </c>
      <c r="S192" s="310"/>
      <c r="T192" s="105">
        <v>32.69</v>
      </c>
      <c r="U192" s="311" t="s">
        <v>12</v>
      </c>
      <c r="V192" s="312" t="e">
        <f ca="1">IF(Q192="",VLOOKUP(R192,价格表,5,0),VLOOKUP(Q192,INDIRECT("价格引用表!K"&amp;MATCH(R192,价格引用表!H:H,0)&amp;":L1200"),2,0))</f>
        <v>#N/A</v>
      </c>
      <c r="W192" s="307">
        <v>1</v>
      </c>
      <c r="X192" s="312">
        <f t="shared" si="144"/>
        <v>8104</v>
      </c>
    </row>
    <row r="193" ht="18" customHeight="1" spans="1:26">
      <c r="A193" s="110"/>
      <c r="B193" s="102">
        <v>8</v>
      </c>
      <c r="C193" s="103" t="s">
        <v>32</v>
      </c>
      <c r="D193" s="103" t="s">
        <v>340</v>
      </c>
      <c r="E193" s="299"/>
      <c r="F193" s="147" t="str">
        <f t="shared" si="142"/>
        <v>监控摄像头</v>
      </c>
      <c r="G193" s="302">
        <v>11</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3"/>
        <v>2200</v>
      </c>
      <c r="M193" s="110"/>
      <c r="N193" s="102">
        <v>42</v>
      </c>
      <c r="O193" s="103"/>
      <c r="P193" s="103"/>
      <c r="Q193" s="299"/>
      <c r="R193" s="309" t="s">
        <v>1059</v>
      </c>
      <c r="S193" s="310"/>
      <c r="T193" s="105">
        <v>84.49</v>
      </c>
      <c r="U193" s="311" t="s">
        <v>12</v>
      </c>
      <c r="V193" s="312" t="e">
        <f ca="1">IF(Q193="",VLOOKUP(R193,价格表,5,0),VLOOKUP(Q193,INDIRECT("价格引用表!K"&amp;MATCH(R193,价格引用表!H:H,0)&amp;":L1200"),2,0))</f>
        <v>#N/A</v>
      </c>
      <c r="W193" s="307">
        <v>1</v>
      </c>
      <c r="X193" s="312">
        <f t="shared" si="144"/>
        <v>24831</v>
      </c>
      <c r="Y193" s="76" t="s">
        <v>1055</v>
      </c>
      <c r="Z193" s="76">
        <f>ROUND(T189*40+T189*50+(3*2+19)*2.75*80+(19*1+2.8*9*1)*60,0)</f>
        <v>13339</v>
      </c>
    </row>
    <row r="194" ht="18" customHeight="1" spans="1:26">
      <c r="A194" s="110"/>
      <c r="B194" s="102">
        <v>9</v>
      </c>
      <c r="C194" s="103" t="s">
        <v>32</v>
      </c>
      <c r="D194" s="103" t="s">
        <v>289</v>
      </c>
      <c r="E194" s="299" t="s">
        <v>337</v>
      </c>
      <c r="F194" s="147" t="str">
        <f t="shared" si="142"/>
        <v>台阶</v>
      </c>
      <c r="G194" s="302">
        <f>3*0.55*3+3*1.2*3</f>
        <v>15.75</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3"/>
        <v>5513</v>
      </c>
      <c r="M194" s="110"/>
      <c r="N194" s="102">
        <v>43</v>
      </c>
      <c r="O194" s="103"/>
      <c r="P194" s="103"/>
      <c r="Q194" s="299"/>
      <c r="R194" s="309" t="s">
        <v>1060</v>
      </c>
      <c r="S194" s="310"/>
      <c r="T194" s="105">
        <v>106.97</v>
      </c>
      <c r="U194" s="311" t="s">
        <v>12</v>
      </c>
      <c r="V194" s="312" t="e">
        <f ca="1">IF(Q194="",VLOOKUP(R194,价格表,5,0),VLOOKUP(Q194,INDIRECT("价格引用表!K"&amp;MATCH(R194,价格引用表!H:H,0)&amp;":L1200"),2,0))</f>
        <v>#N/A</v>
      </c>
      <c r="W194" s="307">
        <v>1</v>
      </c>
      <c r="X194" s="312">
        <f t="shared" si="144"/>
        <v>21155</v>
      </c>
      <c r="Y194" s="76" t="s">
        <v>1056</v>
      </c>
      <c r="Z194" s="76">
        <f>ROUND(T190*40+T190*50+(4.5*2+19)*2.75*80+19*1*60+4.5*4*1*100,0)</f>
        <v>16741</v>
      </c>
    </row>
    <row r="195" ht="18" customHeight="1" spans="1:26">
      <c r="A195" s="110"/>
      <c r="B195" s="102">
        <v>10</v>
      </c>
      <c r="C195" s="103" t="s">
        <v>32</v>
      </c>
      <c r="D195" s="103" t="s">
        <v>280</v>
      </c>
      <c r="E195" s="299"/>
      <c r="F195" s="147" t="str">
        <f t="shared" si="142"/>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3"/>
        <v>600</v>
      </c>
      <c r="M195" s="110"/>
      <c r="N195" s="102">
        <v>44</v>
      </c>
      <c r="O195" s="103"/>
      <c r="P195" s="103"/>
      <c r="Q195" s="299"/>
      <c r="R195" s="309" t="s">
        <v>1061</v>
      </c>
      <c r="S195" s="310"/>
      <c r="T195" s="105">
        <v>164.65</v>
      </c>
      <c r="U195" s="311" t="s">
        <v>12</v>
      </c>
      <c r="V195" s="312" t="e">
        <f ca="1">IF(Q195="",VLOOKUP(R195,价格表,5,0),VLOOKUP(Q195,INDIRECT("价格引用表!K"&amp;MATCH(R195,价格引用表!H:H,0)&amp;":L1200"),2,0))</f>
        <v>#N/A</v>
      </c>
      <c r="W195" s="307">
        <v>1</v>
      </c>
      <c r="X195" s="312">
        <f t="shared" si="144"/>
        <v>37539</v>
      </c>
      <c r="Y195" s="76" t="s">
        <v>1057</v>
      </c>
      <c r="Z195" s="76">
        <f>ROUND(T191*100+T191*50+((6.7+4)*2.5+6.7*2.5-1*1.5*2)*80+6.7*100+60*(6.7+3.8*1*2),0)</f>
        <v>8776</v>
      </c>
    </row>
    <row r="196" ht="18" customHeight="1" spans="1:26">
      <c r="A196" s="110"/>
      <c r="B196" s="102">
        <v>11</v>
      </c>
      <c r="C196" s="103" t="s">
        <v>32</v>
      </c>
      <c r="D196" s="103" t="s">
        <v>307</v>
      </c>
      <c r="E196" s="299"/>
      <c r="F196" s="147" t="str">
        <f t="shared" si="142"/>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3"/>
        <v>1000</v>
      </c>
      <c r="M196" s="110"/>
      <c r="N196" s="102">
        <v>45</v>
      </c>
      <c r="O196" s="103"/>
      <c r="P196" s="103"/>
      <c r="Q196" s="299"/>
      <c r="R196" s="309" t="s">
        <v>1062</v>
      </c>
      <c r="S196" s="310"/>
      <c r="T196" s="105">
        <v>60.15</v>
      </c>
      <c r="U196" s="311" t="s">
        <v>12</v>
      </c>
      <c r="V196" s="312" t="e">
        <f ca="1">IF(Q196="",VLOOKUP(R196,价格表,5,0),VLOOKUP(Q196,INDIRECT("价格引用表!K"&amp;MATCH(R196,价格引用表!H:H,0)&amp;":L1200"),2,0))</f>
        <v>#N/A</v>
      </c>
      <c r="W196" s="307">
        <v>1</v>
      </c>
      <c r="X196" s="312">
        <f t="shared" si="144"/>
        <v>7733</v>
      </c>
      <c r="Y196" s="76" t="s">
        <v>1058</v>
      </c>
      <c r="Z196" s="76">
        <f>ROUND(T192*100+T192*50+(11.7*2.5+6.7*2.5-1.5*2*2)*80,0)</f>
        <v>8104</v>
      </c>
    </row>
    <row r="197" ht="18" customHeight="1" spans="1:33">
      <c r="A197" s="110"/>
      <c r="B197" s="102">
        <v>12</v>
      </c>
      <c r="C197" s="103" t="s">
        <v>32</v>
      </c>
      <c r="D197" s="103" t="s">
        <v>303</v>
      </c>
      <c r="E197" s="299"/>
      <c r="F197" s="147" t="str">
        <f t="shared" si="142"/>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3"/>
        <v>300</v>
      </c>
      <c r="M197" s="110"/>
      <c r="N197" s="102">
        <v>46</v>
      </c>
      <c r="O197" s="103"/>
      <c r="P197" s="103"/>
      <c r="Q197" s="299"/>
      <c r="R197" s="309" t="s">
        <v>1063</v>
      </c>
      <c r="S197" s="310"/>
      <c r="T197" s="105">
        <f>4.2*3+2*1.8/2</f>
        <v>14.4</v>
      </c>
      <c r="U197" s="311" t="s">
        <v>12</v>
      </c>
      <c r="V197" s="312">
        <v>40</v>
      </c>
      <c r="W197" s="307">
        <v>1</v>
      </c>
      <c r="X197" s="312">
        <f t="shared" ref="X187:X218" si="145">ROUND(IFERROR(ROUND(T197,2)*V197*W197,),0)</f>
        <v>576</v>
      </c>
      <c r="Y197" s="202" t="s">
        <v>1059</v>
      </c>
      <c r="Z197" s="202">
        <f>ROUND(100*T193+50*T193+80*19.4*2.55+60*(4*5.35)*1.4+100*(19.4*1.4+5.35*2*2.55+5.35*1.45)+80*1.2*1.9,0)</f>
        <v>24831</v>
      </c>
      <c r="AA197" s="202"/>
      <c r="AB197" s="202"/>
      <c r="AC197" s="202"/>
      <c r="AD197" s="202"/>
      <c r="AE197" s="202"/>
      <c r="AF197" s="202"/>
      <c r="AG197" s="202"/>
    </row>
    <row r="198" ht="18" customHeight="1" spans="1:33">
      <c r="A198" s="110"/>
      <c r="B198" s="102">
        <v>13</v>
      </c>
      <c r="C198" s="103" t="s">
        <v>32</v>
      </c>
      <c r="D198" s="103" t="s">
        <v>286</v>
      </c>
      <c r="E198" s="299"/>
      <c r="F198" s="147" t="str">
        <f t="shared" si="142"/>
        <v>水泥、水磨石平台</v>
      </c>
      <c r="G198" s="302">
        <f>3.15*28</f>
        <v>88.2</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3"/>
        <v>15876</v>
      </c>
      <c r="M198" s="110"/>
      <c r="N198" s="102">
        <v>47</v>
      </c>
      <c r="O198" s="103"/>
      <c r="P198" s="103"/>
      <c r="Q198" s="299"/>
      <c r="R198" s="309" t="s">
        <v>1064</v>
      </c>
      <c r="S198" s="310"/>
      <c r="T198" s="105">
        <f>7.15*2.2</f>
        <v>15.73</v>
      </c>
      <c r="U198" s="311" t="s">
        <v>12</v>
      </c>
      <c r="V198" s="312">
        <v>35</v>
      </c>
      <c r="W198" s="307">
        <v>1</v>
      </c>
      <c r="X198" s="312">
        <f t="shared" si="145"/>
        <v>551</v>
      </c>
      <c r="Y198" s="202" t="s">
        <v>1060</v>
      </c>
      <c r="Z198" s="202">
        <f>ROUND(90*T194+50*T194+80*(6.5+16.5*2)*2.7-1.5*1.5*14*80+80*1.1*1.9,0)</f>
        <v>21155</v>
      </c>
      <c r="AA198" s="202"/>
      <c r="AB198" s="202"/>
      <c r="AC198" s="202"/>
      <c r="AD198" s="202"/>
      <c r="AE198" s="202"/>
      <c r="AF198" s="202"/>
      <c r="AG198" s="202"/>
    </row>
    <row r="199" ht="18" customHeight="1" spans="1:33">
      <c r="A199" s="110"/>
      <c r="B199" s="102">
        <v>14</v>
      </c>
      <c r="C199" s="103" t="s">
        <v>32</v>
      </c>
      <c r="D199" s="103" t="s">
        <v>332</v>
      </c>
      <c r="E199" s="299"/>
      <c r="F199" s="147" t="str">
        <f t="shared" si="142"/>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3"/>
        <v>500</v>
      </c>
      <c r="M199" s="110"/>
      <c r="N199" s="102">
        <v>48</v>
      </c>
      <c r="O199" s="103" t="s">
        <v>32</v>
      </c>
      <c r="P199" s="103" t="s">
        <v>235</v>
      </c>
      <c r="Q199" s="299"/>
      <c r="R199" s="309" t="str">
        <f t="shared" ref="R187:R212" si="146">P199</f>
        <v>水井</v>
      </c>
      <c r="S199" s="310"/>
      <c r="T199" s="105">
        <v>1</v>
      </c>
      <c r="U199" s="311" t="str">
        <f>IFERROR(IF(Q199="",VLOOKUP(R199,价格表,2,0),(VLOOKUP(Q199,IF({1,0},价格引用表!K:K,价格引用表!I:I),2,0))),"")</f>
        <v>眼</v>
      </c>
      <c r="V199" s="312">
        <f ca="1">IF(Q199="",VLOOKUP(R199,价格表,5,0),VLOOKUP(Q199,INDIRECT("价格引用表!K"&amp;MATCH(R199,价格引用表!H:H,0)&amp;":L1200"),2,0))</f>
        <v>4000</v>
      </c>
      <c r="W199" s="307">
        <v>1</v>
      </c>
      <c r="X199" s="312">
        <f ca="1" t="shared" si="145"/>
        <v>4000</v>
      </c>
      <c r="Y199" s="202" t="s">
        <v>1061</v>
      </c>
      <c r="Z199" s="202">
        <f>ROUND(90*T195+80*(28.5+6*2)*2.6-0.8*0.8*10*80+100*28.5*1+60*(28.5+4.5*9)*0.9+50*T195,0)</f>
        <v>37539</v>
      </c>
      <c r="AA199" s="202"/>
      <c r="AB199" s="202"/>
      <c r="AC199" s="202"/>
      <c r="AD199" s="202"/>
      <c r="AE199" s="202"/>
      <c r="AF199" s="202"/>
      <c r="AG199" s="202"/>
    </row>
    <row r="200" ht="18" customHeight="1" spans="1:33">
      <c r="A200" s="110"/>
      <c r="B200" s="102">
        <v>15</v>
      </c>
      <c r="C200" s="103" t="s">
        <v>32</v>
      </c>
      <c r="D200" s="103" t="s">
        <v>313</v>
      </c>
      <c r="E200" s="299"/>
      <c r="F200" s="147" t="str">
        <f t="shared" si="142"/>
        <v>不锈钢水箱</v>
      </c>
      <c r="G200" s="302">
        <v>2</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3"/>
        <v>1200</v>
      </c>
      <c r="M200" s="110"/>
      <c r="N200" s="102">
        <v>49</v>
      </c>
      <c r="O200" s="103" t="s">
        <v>32</v>
      </c>
      <c r="P200" s="103" t="s">
        <v>335</v>
      </c>
      <c r="Q200" s="299"/>
      <c r="R200" s="309" t="str">
        <f t="shared" si="146"/>
        <v>有线电视</v>
      </c>
      <c r="S200" s="310"/>
      <c r="T200" s="105">
        <v>1</v>
      </c>
      <c r="U200" s="311" t="str">
        <f>IFERROR(IF(Q200="",VLOOKUP(R200,价格表,2,0),(VLOOKUP(Q200,IF({1,0},价格引用表!K:K,价格引用表!I:I),2,0))),"")</f>
        <v>条</v>
      </c>
      <c r="V200" s="312">
        <f ca="1">IF(Q200="",VLOOKUP(R200,价格表,5,0),VLOOKUP(Q200,INDIRECT("价格引用表!K"&amp;MATCH(R200,价格引用表!H:H,0)&amp;":L1200"),2,0))</f>
        <v>100</v>
      </c>
      <c r="W200" s="307">
        <v>1</v>
      </c>
      <c r="X200" s="312">
        <f ca="1" t="shared" si="145"/>
        <v>100</v>
      </c>
      <c r="Y200" s="202" t="s">
        <v>1062</v>
      </c>
      <c r="Z200" s="202">
        <f>ROUND(50*4.5*13.75+50*4.5*13.75+35*(2*8.6+4.5*2)+60*(0.8*8.6+4.5*0.8),0)</f>
        <v>7733</v>
      </c>
      <c r="AA200" s="202"/>
      <c r="AB200" s="202"/>
      <c r="AC200" s="202"/>
      <c r="AD200" s="202"/>
      <c r="AE200" s="202"/>
      <c r="AF200" s="202"/>
      <c r="AG200" s="202"/>
    </row>
    <row r="201" ht="18" customHeight="1" spans="1:33">
      <c r="A201" s="110"/>
      <c r="B201" s="102">
        <v>16</v>
      </c>
      <c r="C201" s="103" t="s">
        <v>32</v>
      </c>
      <c r="D201" s="103" t="s">
        <v>295</v>
      </c>
      <c r="E201" s="299"/>
      <c r="F201" s="147" t="str">
        <f t="shared" si="142"/>
        <v>窝</v>
      </c>
      <c r="G201" s="302">
        <v>1</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3"/>
        <v>150</v>
      </c>
      <c r="M201" s="110"/>
      <c r="N201" s="102">
        <v>50</v>
      </c>
      <c r="O201" s="103" t="s">
        <v>29</v>
      </c>
      <c r="P201" s="103" t="s">
        <v>204</v>
      </c>
      <c r="Q201" s="299" t="s">
        <v>212</v>
      </c>
      <c r="R201" s="309" t="str">
        <f t="shared" si="146"/>
        <v>大门</v>
      </c>
      <c r="S201" s="310"/>
      <c r="T201" s="105">
        <f>7*1*2</f>
        <v>14</v>
      </c>
      <c r="U201" s="311" t="str">
        <f>IFERROR(IF(Q201="",VLOOKUP(R201,价格表,2,0),(VLOOKUP(Q201,IF({1,0},价格引用表!K:K,价格引用表!I:I),2,0))),"")</f>
        <v>㎡</v>
      </c>
      <c r="V201" s="312">
        <f ca="1">IF(Q201="",VLOOKUP(R201,价格表,5,0),VLOOKUP(Q201,INDIRECT("价格引用表!K"&amp;MATCH(R201,价格引用表!H:H,0)&amp;":L1200"),2,0))</f>
        <v>180</v>
      </c>
      <c r="W201" s="307">
        <v>1</v>
      </c>
      <c r="X201" s="312">
        <f ca="1" t="shared" si="145"/>
        <v>2520</v>
      </c>
      <c r="Y201" s="202"/>
      <c r="Z201" s="202"/>
      <c r="AA201" s="202"/>
      <c r="AB201" s="202"/>
      <c r="AC201" s="202"/>
      <c r="AD201" s="202"/>
      <c r="AE201" s="202"/>
      <c r="AF201" s="202"/>
      <c r="AG201" s="202"/>
    </row>
    <row r="202" ht="18" customHeight="1" spans="1:33">
      <c r="A202" s="110"/>
      <c r="B202" s="102">
        <v>17</v>
      </c>
      <c r="C202" s="103" t="s">
        <v>34</v>
      </c>
      <c r="D202" s="103" t="s">
        <v>341</v>
      </c>
      <c r="E202" s="299" t="s">
        <v>385</v>
      </c>
      <c r="F202" s="147" t="str">
        <f t="shared" si="142"/>
        <v>材树</v>
      </c>
      <c r="G202" s="302">
        <v>70</v>
      </c>
      <c r="H202" s="303"/>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3"/>
        <v>1400</v>
      </c>
      <c r="M202" s="110"/>
      <c r="N202" s="102">
        <v>51</v>
      </c>
      <c r="O202" s="103" t="s">
        <v>32</v>
      </c>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5"/>
        <v>0</v>
      </c>
      <c r="Y202" s="202"/>
      <c r="Z202" s="202"/>
      <c r="AA202" s="202"/>
      <c r="AB202" s="202"/>
      <c r="AC202" s="202"/>
      <c r="AD202" s="202"/>
      <c r="AE202" s="202"/>
      <c r="AF202" s="202"/>
      <c r="AG202" s="202"/>
    </row>
    <row r="203" ht="18" customHeight="1" spans="1:24">
      <c r="A203" s="110"/>
      <c r="B203" s="102">
        <v>18</v>
      </c>
      <c r="C203" s="103" t="s">
        <v>34</v>
      </c>
      <c r="D203" s="103" t="s">
        <v>343</v>
      </c>
      <c r="E203" s="299" t="s">
        <v>402</v>
      </c>
      <c r="F203" s="147" t="str">
        <f t="shared" si="142"/>
        <v>果树</v>
      </c>
      <c r="G203" s="302">
        <v>4</v>
      </c>
      <c r="H203" s="303"/>
      <c r="I203" s="91" t="str">
        <f>IFERROR(IF(E203="",VLOOKUP(F203,价格表,2,0),(VLOOKUP(E203,IF({1,0},价格引用表!K:K,价格引用表!I:I),2,0))),"")</f>
        <v>棵</v>
      </c>
      <c r="J203" s="147">
        <f ca="1">IF(E203="",VLOOKUP(F203,价格表,5,0),VLOOKUP(E203,INDIRECT("价格引用表!K"&amp;MATCH(D203,价格引用表!H:H,0)&amp;":L1200"),2,0))</f>
        <v>50</v>
      </c>
      <c r="K203" s="307">
        <v>1</v>
      </c>
      <c r="L203" s="147">
        <f ca="1" t="shared" si="143"/>
        <v>200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5"/>
        <v>0</v>
      </c>
    </row>
    <row r="204" ht="18" customHeight="1" spans="1:24">
      <c r="A204" s="110"/>
      <c r="B204" s="102">
        <v>19</v>
      </c>
      <c r="C204" s="103" t="s">
        <v>29</v>
      </c>
      <c r="D204" s="103" t="s">
        <v>206</v>
      </c>
      <c r="E204" s="299" t="s">
        <v>218</v>
      </c>
      <c r="F204" s="147" t="str">
        <f t="shared" si="142"/>
        <v>砖墙</v>
      </c>
      <c r="G204" s="302">
        <f>20.5*1.9+2.25*2.9+23*2.8+3*2.8+5*0.7</f>
        <v>121.775</v>
      </c>
      <c r="H204" s="303"/>
      <c r="I204" s="91" t="str">
        <f>IFERROR(IF(E204="",VLOOKUP(F204,价格表,2,0),(VLOOKUP(E204,IF({1,0},价格引用表!K:K,价格引用表!I:I),2,0))),"")</f>
        <v>㎡</v>
      </c>
      <c r="J204" s="147">
        <f ca="1">IF(E204="",VLOOKUP(F204,价格表,5,0),VLOOKUP(E204,INDIRECT("价格引用表!K"&amp;MATCH(D204,价格引用表!H:H,0)&amp;":L1200"),2,0))</f>
        <v>140</v>
      </c>
      <c r="K204" s="307">
        <v>1</v>
      </c>
      <c r="L204" s="147">
        <f ca="1" t="shared" si="143"/>
        <v>17049</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5"/>
        <v>0</v>
      </c>
    </row>
    <row r="205" ht="18" customHeight="1" spans="1:24">
      <c r="A205" s="110"/>
      <c r="B205" s="102">
        <v>20</v>
      </c>
      <c r="C205" s="103" t="s">
        <v>32</v>
      </c>
      <c r="D205" s="103" t="s">
        <v>268</v>
      </c>
      <c r="E205" s="299"/>
      <c r="F205" s="147" t="str">
        <f t="shared" si="142"/>
        <v>简易厕所</v>
      </c>
      <c r="G205" s="302">
        <v>1</v>
      </c>
      <c r="H205" s="303"/>
      <c r="I205" s="91" t="str">
        <f>IFERROR(IF(E205="",VLOOKUP(F205,价格表,2,0),(VLOOKUP(E205,IF({1,0},价格引用表!K:K,价格引用表!I:I),2,0))),"")</f>
        <v>个</v>
      </c>
      <c r="J205" s="147">
        <f ca="1">IF(E205="",VLOOKUP(F205,价格表,5,0),VLOOKUP(E205,INDIRECT("价格引用表!K"&amp;MATCH(D205,价格引用表!H:H,0)&amp;":L1200"),2,0))</f>
        <v>600</v>
      </c>
      <c r="K205" s="307">
        <v>1</v>
      </c>
      <c r="L205" s="147">
        <f ca="1" t="shared" si="143"/>
        <v>600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5"/>
        <v>0</v>
      </c>
    </row>
    <row r="206" ht="18" customHeight="1" spans="1:24">
      <c r="A206" s="110"/>
      <c r="B206" s="102">
        <v>21</v>
      </c>
      <c r="C206" s="103" t="s">
        <v>32</v>
      </c>
      <c r="D206" s="103" t="s">
        <v>283</v>
      </c>
      <c r="E206" s="299"/>
      <c r="F206" s="147" t="str">
        <f t="shared" si="142"/>
        <v>化粪池</v>
      </c>
      <c r="G206" s="302">
        <v>1</v>
      </c>
      <c r="H206" s="303"/>
      <c r="I206" s="91" t="str">
        <f>IFERROR(IF(E206="",VLOOKUP(F206,价格表,2,0),(VLOOKUP(E206,IF({1,0},价格引用表!K:K,价格引用表!I:I),2,0))),"")</f>
        <v>个</v>
      </c>
      <c r="J206" s="147">
        <f ca="1">IF(E206="",VLOOKUP(F206,价格表,5,0),VLOOKUP(E206,INDIRECT("价格引用表!K"&amp;MATCH(D206,价格引用表!H:H,0)&amp;":L1200"),2,0))</f>
        <v>400</v>
      </c>
      <c r="K206" s="307">
        <v>1</v>
      </c>
      <c r="L206" s="147">
        <f ca="1" t="shared" si="143"/>
        <v>400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5"/>
        <v>0</v>
      </c>
    </row>
    <row r="207" ht="18" customHeight="1" spans="1:24">
      <c r="A207" s="110"/>
      <c r="B207" s="102">
        <v>22</v>
      </c>
      <c r="C207" s="103" t="s">
        <v>34</v>
      </c>
      <c r="D207" s="103" t="s">
        <v>341</v>
      </c>
      <c r="E207" s="299" t="s">
        <v>385</v>
      </c>
      <c r="F207" s="147" t="str">
        <f t="shared" si="142"/>
        <v>材树</v>
      </c>
      <c r="G207" s="302">
        <v>36</v>
      </c>
      <c r="H207" s="303"/>
      <c r="I207" s="91" t="str">
        <f>IFERROR(IF(E207="",VLOOKUP(F207,价格表,2,0),(VLOOKUP(E207,IF({1,0},价格引用表!K:K,价格引用表!I:I),2,0))),"")</f>
        <v>棵</v>
      </c>
      <c r="J207" s="147">
        <f ca="1">IF(E207="",VLOOKUP(F207,价格表,5,0),VLOOKUP(E207,INDIRECT("价格引用表!K"&amp;MATCH(D207,价格引用表!H:H,0)&amp;":L1200"),2,0))</f>
        <v>20</v>
      </c>
      <c r="K207" s="307">
        <v>1</v>
      </c>
      <c r="L207" s="147">
        <f ca="1" t="shared" si="143"/>
        <v>720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5"/>
        <v>0</v>
      </c>
    </row>
    <row r="208" ht="18" customHeight="1" spans="1:24">
      <c r="A208" s="110"/>
      <c r="B208" s="102">
        <v>23</v>
      </c>
      <c r="C208" s="103" t="s">
        <v>34</v>
      </c>
      <c r="D208" s="103" t="s">
        <v>341</v>
      </c>
      <c r="E208" s="299" t="s">
        <v>387</v>
      </c>
      <c r="F208" s="147" t="str">
        <f t="shared" si="142"/>
        <v>材树</v>
      </c>
      <c r="G208" s="302">
        <f>15+2+11</f>
        <v>28</v>
      </c>
      <c r="H208" s="303"/>
      <c r="I208" s="91" t="str">
        <f>IFERROR(IF(E208="",VLOOKUP(F208,价格表,2,0),(VLOOKUP(E208,IF({1,0},价格引用表!K:K,价格引用表!I:I),2,0))),"")</f>
        <v>棵</v>
      </c>
      <c r="J208" s="147">
        <f ca="1">IF(E208="",VLOOKUP(F208,价格表,5,0),VLOOKUP(E208,INDIRECT("价格引用表!K"&amp;MATCH(D208,价格引用表!H:H,0)&amp;":L1200"),2,0))</f>
        <v>80</v>
      </c>
      <c r="K208" s="307">
        <v>1</v>
      </c>
      <c r="L208" s="147">
        <f ca="1" t="shared" si="143"/>
        <v>2240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5"/>
        <v>0</v>
      </c>
    </row>
    <row r="209" ht="18" customHeight="1" spans="1:24">
      <c r="A209" s="110"/>
      <c r="B209" s="102">
        <v>24</v>
      </c>
      <c r="C209" s="103" t="s">
        <v>34</v>
      </c>
      <c r="D209" s="103" t="s">
        <v>341</v>
      </c>
      <c r="E209" s="299" t="s">
        <v>388</v>
      </c>
      <c r="F209" s="147" t="str">
        <f t="shared" si="142"/>
        <v>材树</v>
      </c>
      <c r="G209" s="302">
        <f>11+4+9</f>
        <v>24</v>
      </c>
      <c r="H209" s="303"/>
      <c r="I209" s="91" t="str">
        <f>IFERROR(IF(E209="",VLOOKUP(F209,价格表,2,0),(VLOOKUP(E209,IF({1,0},价格引用表!K:K,价格引用表!I:I),2,0))),"")</f>
        <v>棵</v>
      </c>
      <c r="J209" s="147">
        <f ca="1">IF(E209="",VLOOKUP(F209,价格表,5,0),VLOOKUP(E209,INDIRECT("价格引用表!K"&amp;MATCH(D209,价格引用表!H:H,0)&amp;":L1200"),2,0))</f>
        <v>150</v>
      </c>
      <c r="K209" s="307">
        <v>1</v>
      </c>
      <c r="L209" s="147">
        <f ca="1" t="shared" si="143"/>
        <v>3600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5"/>
        <v>0</v>
      </c>
    </row>
    <row r="210" ht="18" customHeight="1" spans="1:24">
      <c r="A210" s="110"/>
      <c r="B210" s="102">
        <v>25</v>
      </c>
      <c r="C210" s="103" t="s">
        <v>34</v>
      </c>
      <c r="D210" s="103" t="s">
        <v>341</v>
      </c>
      <c r="E210" s="299" t="s">
        <v>389</v>
      </c>
      <c r="F210" s="147" t="str">
        <f t="shared" si="142"/>
        <v>材树</v>
      </c>
      <c r="G210" s="302">
        <f>4+1+4</f>
        <v>9</v>
      </c>
      <c r="H210" s="303"/>
      <c r="I210" s="91" t="str">
        <f>IFERROR(IF(E210="",VLOOKUP(F210,价格表,2,0),(VLOOKUP(E210,IF({1,0},价格引用表!K:K,价格引用表!I:I),2,0))),"")</f>
        <v>棵</v>
      </c>
      <c r="J210" s="147">
        <f ca="1">IF(E210="",VLOOKUP(F210,价格表,5,0),VLOOKUP(E210,INDIRECT("价格引用表!K"&amp;MATCH(D210,价格引用表!H:H,0)&amp;":L1200"),2,0))</f>
        <v>200</v>
      </c>
      <c r="K210" s="307">
        <v>1</v>
      </c>
      <c r="L210" s="147">
        <f ca="1" t="shared" si="143"/>
        <v>1800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5"/>
        <v>0</v>
      </c>
    </row>
    <row r="211" ht="18" customHeight="1" spans="1:24">
      <c r="A211" s="110"/>
      <c r="B211" s="102">
        <v>26</v>
      </c>
      <c r="C211" s="103" t="s">
        <v>34</v>
      </c>
      <c r="D211" s="103" t="s">
        <v>343</v>
      </c>
      <c r="E211" s="299" t="s">
        <v>404</v>
      </c>
      <c r="F211" s="147" t="str">
        <f t="shared" si="142"/>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200</v>
      </c>
      <c r="K211" s="307">
        <v>1</v>
      </c>
      <c r="L211" s="147">
        <f ca="1" t="shared" si="143"/>
        <v>200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5"/>
        <v>0</v>
      </c>
    </row>
    <row r="212" ht="18" customHeight="1" spans="1:24">
      <c r="A212" s="110"/>
      <c r="B212" s="102">
        <v>27</v>
      </c>
      <c r="C212" s="103" t="s">
        <v>34</v>
      </c>
      <c r="D212" s="103" t="s">
        <v>343</v>
      </c>
      <c r="E212" s="299" t="s">
        <v>405</v>
      </c>
      <c r="F212" s="147" t="str">
        <f t="shared" si="142"/>
        <v>果树</v>
      </c>
      <c r="G212" s="302">
        <v>2</v>
      </c>
      <c r="H212" s="303"/>
      <c r="I212" s="91" t="str">
        <f>IFERROR(IF(E212="",VLOOKUP(F212,价格表,2,0),(VLOOKUP(E212,IF({1,0},价格引用表!K:K,价格引用表!I:I),2,0))),"")</f>
        <v>棵</v>
      </c>
      <c r="J212" s="147">
        <f ca="1">IF(E212="",VLOOKUP(F212,价格表,5,0),VLOOKUP(E212,INDIRECT("价格引用表!K"&amp;MATCH(D212,价格引用表!H:H,0)&amp;":L1200"),2,0))</f>
        <v>400</v>
      </c>
      <c r="K212" s="307">
        <v>1</v>
      </c>
      <c r="L212" s="147">
        <f ca="1" t="shared" si="143"/>
        <v>800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5"/>
        <v>0</v>
      </c>
    </row>
    <row r="213" ht="18" customHeight="1" spans="1:24">
      <c r="A213" s="110"/>
      <c r="B213" s="102">
        <v>28</v>
      </c>
      <c r="C213" s="103" t="s">
        <v>29</v>
      </c>
      <c r="D213" s="103" t="s">
        <v>221</v>
      </c>
      <c r="E213" s="299"/>
      <c r="F213" s="147" t="str">
        <f t="shared" si="142"/>
        <v>彩钢单板围挡</v>
      </c>
      <c r="G213" s="302">
        <f>7.15*2.2</f>
        <v>15.73</v>
      </c>
      <c r="H213" s="303"/>
      <c r="I213" s="91" t="str">
        <f>IFERROR(IF(E213="",VLOOKUP(F213,价格表,2,0),(VLOOKUP(E213,IF({1,0},价格引用表!K:K,价格引用表!I:I),2,0))),"")</f>
        <v>㎡</v>
      </c>
      <c r="J213" s="147">
        <f ca="1">IF(E213="",VLOOKUP(F213,价格表,5,0),VLOOKUP(E213,INDIRECT("价格引用表!K"&amp;MATCH(D213,价格引用表!H:H,0)&amp;":L1200"),2,0))</f>
        <v>35</v>
      </c>
      <c r="K213" s="307">
        <v>1</v>
      </c>
      <c r="L213" s="147">
        <f ca="1" t="shared" si="143"/>
        <v>551</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5"/>
        <v>0</v>
      </c>
    </row>
    <row r="214" ht="18" customHeight="1" spans="1:24">
      <c r="A214" s="110"/>
      <c r="B214" s="102">
        <v>29</v>
      </c>
      <c r="C214" s="103" t="s">
        <v>32</v>
      </c>
      <c r="D214" s="103" t="s">
        <v>268</v>
      </c>
      <c r="E214" s="299"/>
      <c r="F214" s="147" t="str">
        <f t="shared" ref="F214:F219" si="148">D214</f>
        <v>简易厕所</v>
      </c>
      <c r="G214" s="302">
        <v>1</v>
      </c>
      <c r="H214" s="303"/>
      <c r="I214" s="91" t="str">
        <f>IFERROR(IF(E214="",VLOOKUP(F214,价格表,2,0),(VLOOKUP(E214,IF({1,0},价格引用表!K:K,价格引用表!I:I),2,0))),"")</f>
        <v>个</v>
      </c>
      <c r="J214" s="147">
        <f ca="1">IF(E214="",VLOOKUP(F214,价格表,5,0),VLOOKUP(E214,INDIRECT("价格引用表!K"&amp;MATCH(D214,价格引用表!H:H,0)&amp;":L1200"),2,0))</f>
        <v>600</v>
      </c>
      <c r="K214" s="307">
        <v>1</v>
      </c>
      <c r="L214" s="147">
        <f ca="1" t="shared" si="143"/>
        <v>600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5"/>
        <v>0</v>
      </c>
    </row>
    <row r="215" ht="18" customHeight="1" spans="1:24">
      <c r="A215" s="110"/>
      <c r="B215" s="102">
        <v>30</v>
      </c>
      <c r="C215" s="103" t="s">
        <v>34</v>
      </c>
      <c r="D215" s="103" t="s">
        <v>341</v>
      </c>
      <c r="E215" s="299" t="s">
        <v>390</v>
      </c>
      <c r="F215" s="147" t="str">
        <f t="shared" si="148"/>
        <v>材树</v>
      </c>
      <c r="G215" s="302">
        <f>4+1</f>
        <v>5</v>
      </c>
      <c r="H215" s="303"/>
      <c r="I215" s="91" t="str">
        <f>IFERROR(IF(E215="",VLOOKUP(F215,价格表,2,0),(VLOOKUP(E215,IF({1,0},价格引用表!K:K,价格引用表!I:I),2,0))),"")</f>
        <v>棵</v>
      </c>
      <c r="J215" s="147">
        <f ca="1">IF(E215="",VLOOKUP(F215,价格表,5,0),VLOOKUP(E215,INDIRECT("价格引用表!K"&amp;MATCH(D215,价格引用表!H:H,0)&amp;":L1200"),2,0))</f>
        <v>250</v>
      </c>
      <c r="K215" s="307">
        <v>1</v>
      </c>
      <c r="L215" s="147">
        <f ca="1" t="shared" si="143"/>
        <v>1250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5"/>
        <v>0</v>
      </c>
    </row>
    <row r="216" ht="18" customHeight="1" spans="1:24">
      <c r="A216" s="110"/>
      <c r="B216" s="102">
        <v>31</v>
      </c>
      <c r="C216" s="103" t="s">
        <v>34</v>
      </c>
      <c r="D216" s="103" t="s">
        <v>341</v>
      </c>
      <c r="E216" s="299" t="s">
        <v>391</v>
      </c>
      <c r="F216" s="147" t="str">
        <f t="shared" si="148"/>
        <v>材树</v>
      </c>
      <c r="G216" s="302">
        <f>5+5</f>
        <v>10</v>
      </c>
      <c r="H216" s="303"/>
      <c r="I216" s="91" t="str">
        <f>IFERROR(IF(E216="",VLOOKUP(F216,价格表,2,0),(VLOOKUP(E216,IF({1,0},价格引用表!K:K,价格引用表!I:I),2,0))),"")</f>
        <v>棵</v>
      </c>
      <c r="J216" s="147">
        <f ca="1">IF(E216="",VLOOKUP(F216,价格表,5,0),VLOOKUP(E216,INDIRECT("价格引用表!K"&amp;MATCH(D216,价格引用表!H:H,0)&amp;":L1200"),2,0))</f>
        <v>350</v>
      </c>
      <c r="K216" s="307">
        <v>1</v>
      </c>
      <c r="L216" s="147">
        <f ca="1" t="shared" si="143"/>
        <v>3500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5"/>
        <v>0</v>
      </c>
    </row>
    <row r="217" ht="18" customHeight="1" spans="1:24">
      <c r="A217" s="110"/>
      <c r="B217" s="102">
        <v>32</v>
      </c>
      <c r="C217" s="103" t="s">
        <v>34</v>
      </c>
      <c r="D217" s="103" t="s">
        <v>352</v>
      </c>
      <c r="E217" s="299" t="s">
        <v>404</v>
      </c>
      <c r="F217" s="147" t="str">
        <f t="shared" si="148"/>
        <v>香椿树</v>
      </c>
      <c r="G217" s="302">
        <v>2</v>
      </c>
      <c r="H217" s="303"/>
      <c r="I217" s="91" t="str">
        <f>IFERROR(IF(E217="",VLOOKUP(F217,价格表,2,0),(VLOOKUP(E217,IF({1,0},价格引用表!K:K,价格引用表!I:I),2,0))),"")</f>
        <v>棵</v>
      </c>
      <c r="J217" s="147">
        <f ca="1">IF(E217="",VLOOKUP(F217,价格表,5,0),VLOOKUP(E217,INDIRECT("价格引用表!K"&amp;MATCH(D217,价格引用表!H:H,0)&amp;":L1200"),2,0))</f>
        <v>150</v>
      </c>
      <c r="K217" s="307">
        <v>1</v>
      </c>
      <c r="L217" s="147">
        <f ca="1" t="shared" si="143"/>
        <v>300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5"/>
        <v>0</v>
      </c>
    </row>
    <row r="218" ht="18" customHeight="1" spans="1:24">
      <c r="A218" s="110"/>
      <c r="B218" s="102">
        <v>33</v>
      </c>
      <c r="C218" s="103" t="s">
        <v>32</v>
      </c>
      <c r="D218" s="103" t="s">
        <v>245</v>
      </c>
      <c r="E218" s="299"/>
      <c r="F218" s="147" t="str">
        <f t="shared" si="148"/>
        <v>广场砖、彩砖地面</v>
      </c>
      <c r="G218" s="302">
        <f>4.1*7.7</f>
        <v>31.57</v>
      </c>
      <c r="H218" s="303"/>
      <c r="I218" s="91" t="str">
        <f>IFERROR(IF(E218="",VLOOKUP(F218,价格表,2,0),(VLOOKUP(E218,IF({1,0},价格引用表!K:K,价格引用表!I:I),2,0))),"")</f>
        <v>㎡</v>
      </c>
      <c r="J218" s="147">
        <f ca="1">IF(E218="",VLOOKUP(F218,价格表,5,0),VLOOKUP(E218,INDIRECT("价格引用表!K"&amp;MATCH(D218,价格引用表!H:H,0)&amp;":L1200"),2,0))</f>
        <v>60</v>
      </c>
      <c r="K218" s="307">
        <v>1</v>
      </c>
      <c r="L218" s="147">
        <f ca="1" t="shared" si="143"/>
        <v>1894</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5"/>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994</v>
      </c>
      <c r="O219" s="319"/>
      <c r="P219" s="319"/>
      <c r="Q219" s="326"/>
      <c r="R219" s="327"/>
      <c r="S219" s="328"/>
      <c r="T219" s="105"/>
      <c r="U219" s="311"/>
      <c r="V219" s="327">
        <f ca="1">SUM(L186:L219,X186:X218)</f>
        <v>235695</v>
      </c>
      <c r="W219" s="329"/>
      <c r="X219" s="328"/>
    </row>
    <row r="220" ht="42" customHeight="1" spans="1:24">
      <c r="A220" s="425" t="s">
        <v>1065</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1066</v>
      </c>
      <c r="S220" s="320"/>
      <c r="T220" s="320"/>
      <c r="U220" s="316">
        <f ca="1">V219</f>
        <v>235695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1067</v>
      </c>
      <c r="E222" s="317" t="e">
        <f>FB43/EX43</f>
        <v>#DIV/0!</v>
      </c>
      <c r="F222" s="202"/>
      <c r="G222" s="202"/>
      <c r="H222" s="202"/>
      <c r="I222" s="202"/>
      <c r="J222" s="202"/>
      <c r="K222" s="202"/>
      <c r="L222" s="202"/>
      <c r="M222" s="202"/>
      <c r="N222" s="202"/>
      <c r="O222" s="202"/>
      <c r="P222" s="202"/>
    </row>
    <row r="223" spans="2:21">
      <c r="B223" s="202"/>
      <c r="C223" s="202"/>
      <c r="D223" s="317" t="s">
        <v>1068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4" workbookViewId="0">
      <selection activeCell="E27"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1069</v>
      </c>
      <c r="B1" s="35"/>
      <c r="C1" s="35"/>
      <c r="D1" s="35"/>
      <c r="E1" s="35"/>
      <c r="F1" s="35"/>
      <c r="G1" s="35"/>
      <c r="H1" s="35"/>
    </row>
    <row r="2" spans="1:8">
      <c r="A2" s="35"/>
      <c r="B2" s="35"/>
      <c r="C2" s="35"/>
      <c r="D2" s="35"/>
      <c r="E2" s="35"/>
      <c r="F2" s="35"/>
      <c r="G2" s="35"/>
      <c r="H2" s="35"/>
    </row>
    <row r="3" ht="16.5" customHeight="1" spans="1:8">
      <c r="A3" s="36" t="s">
        <v>782</v>
      </c>
      <c r="B3" s="36" t="str">
        <f>输机表!K2</f>
        <v>0201019-05-17-0022-Z1</v>
      </c>
      <c r="C3" s="36"/>
      <c r="D3" s="36"/>
      <c r="E3" s="37" t="str">
        <f>输机表!U2&amp;输机表!Y2</f>
        <v>康正（容城县）2024评字第7号-东牛北庄村17-18</v>
      </c>
      <c r="F3" s="37"/>
      <c r="G3" s="37"/>
      <c r="H3" s="37"/>
    </row>
    <row r="4" ht="16.5" customHeight="1" spans="1:8">
      <c r="A4" s="38" t="s">
        <v>977</v>
      </c>
      <c r="B4" s="39" t="str">
        <f>输机表!D2</f>
        <v>阴文正</v>
      </c>
      <c r="C4" s="40"/>
      <c r="D4" s="41" t="s">
        <v>978</v>
      </c>
      <c r="E4" s="42"/>
      <c r="F4" s="39" t="str">
        <f>输机表!F2</f>
        <v>容城县东牛北庄村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1070</v>
      </c>
      <c r="O6" t="s">
        <v>1071</v>
      </c>
      <c r="P6" t="s">
        <v>1072</v>
      </c>
    </row>
    <row r="7" ht="19.5" customHeight="1" spans="1:18">
      <c r="A7" s="50" t="str">
        <f>IF(COUNTIF(输机表!$C$4:$C$27,K7&amp;"*")&gt;0,K7,IFERROR(VLOOKUP(K7,房体结构,1,0),""))</f>
        <v>F1</v>
      </c>
      <c r="B7" s="51">
        <f ca="1">IF(COUNTIF(输机表!$C$4:$C$27,K7&amp;"*")=0,IFERROR(VLOOKUP(K7,房体结构,17,0),""),SUMIF(输机表!$C$4:$C$27,K7&amp;"*",输机表!$S$4:$S$7))</f>
        <v>289.16</v>
      </c>
      <c r="C7" s="50">
        <f ca="1">IF(COUNTIF(输机表!$C$4:$C$27,K7&amp;"*")=0,IFERROR(VLOOKUP(K7,房体结构,23,0),""),ROUND(SUMIF(输机表!$C$4:$C$27,K7&amp;"*",输机表!$Z$4:$Z$27)/B7,0))</f>
        <v>1335</v>
      </c>
      <c r="D7" s="50">
        <f ca="1">IFERROR(ROUND(C7*B7,0),"")</f>
        <v>386029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1073</v>
      </c>
      <c r="L7" s="69" t="s">
        <v>1074</v>
      </c>
      <c r="M7" s="70" t="s">
        <v>1075</v>
      </c>
      <c r="N7">
        <f ca="1">SUMIFS(B7:B11,A7:A11,"F*")+SUMIFS(F7:F11,E7:E11,"F*")</f>
        <v>289.16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1076</v>
      </c>
      <c r="L8" s="69" t="s">
        <v>1077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1078</v>
      </c>
      <c r="L9" s="69" t="s">
        <v>1079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1080</v>
      </c>
      <c r="L10" s="69" t="s">
        <v>1081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1082</v>
      </c>
      <c r="L11" s="69" t="s">
        <v>1083</v>
      </c>
      <c r="M11" s="71"/>
    </row>
    <row r="12" ht="19.5" customHeight="1" spans="1:13">
      <c r="A12" s="48" t="s">
        <v>988</v>
      </c>
      <c r="B12" s="48"/>
      <c r="C12" s="52">
        <f ca="1">SUM(B7:B11)+SUM(F7:F11)</f>
        <v>289.16</v>
      </c>
      <c r="D12" s="53"/>
      <c r="E12" s="54" t="s">
        <v>989</v>
      </c>
      <c r="F12" s="54"/>
      <c r="G12" s="55">
        <f ca="1">SUM(D7:D11)+SUM(H7:H11)</f>
        <v>386029</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平砖地面</v>
      </c>
      <c r="B15" s="58">
        <f ca="1" t="shared" ref="B15:B41" si="3">IF(A15="","",SUMIF(附属物名称,A15,附属物数量))</f>
        <v>285.64</v>
      </c>
      <c r="C15" s="58" t="str">
        <f ca="1" t="shared" ref="C15:C26" si="4">IFERROR(VLOOKUP(K15,附属物位置,6,0),"")</f>
        <v>㎡</v>
      </c>
      <c r="D15" s="59">
        <f ca="1" t="shared" ref="D15:D26" si="5">IF(A15="","",SUMIF(附属物名称,A15,附属物金额))</f>
        <v>7141</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2">
        <v>1</v>
      </c>
      <c r="L15" s="72">
        <v>2</v>
      </c>
      <c r="M15" s="71"/>
    </row>
    <row r="16" ht="17.25" customHeight="1" spans="1:13">
      <c r="A16" s="58" t="str">
        <f ca="1" t="shared" si="2"/>
        <v>空调</v>
      </c>
      <c r="B16" s="58">
        <f ca="1" t="shared" si="3"/>
        <v>4</v>
      </c>
      <c r="C16" s="58" t="str">
        <f ca="1" t="shared" si="4"/>
        <v>台</v>
      </c>
      <c r="D16" s="59">
        <f ca="1" t="shared" si="5"/>
        <v>1600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监控摄像头</v>
      </c>
      <c r="B17" s="58">
        <f ca="1" t="shared" si="3"/>
        <v>11</v>
      </c>
      <c r="C17" s="58" t="str">
        <f ca="1" t="shared" si="4"/>
        <v>个</v>
      </c>
      <c r="D17" s="59">
        <f ca="1" t="shared" si="5"/>
        <v>2200</v>
      </c>
      <c r="E17" s="59" t="str">
        <f ca="1" t="shared" si="6"/>
        <v>台阶</v>
      </c>
      <c r="F17" s="58">
        <f ca="1" t="shared" si="7"/>
        <v>15.75</v>
      </c>
      <c r="G17" s="58" t="str">
        <f ca="1" t="shared" si="8"/>
        <v>㎡</v>
      </c>
      <c r="H17" s="59">
        <f ca="1" t="shared" si="9"/>
        <v>5513</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火炕</v>
      </c>
      <c r="F18" s="58">
        <f ca="1" t="shared" si="7"/>
        <v>1</v>
      </c>
      <c r="G18" s="58" t="str">
        <f ca="1" t="shared" si="8"/>
        <v>个</v>
      </c>
      <c r="H18" s="59">
        <f ca="1" t="shared" si="9"/>
        <v>1000</v>
      </c>
      <c r="K18" s="72">
        <v>7</v>
      </c>
      <c r="L18" s="72">
        <v>8</v>
      </c>
      <c r="M18" s="71"/>
    </row>
    <row r="19" ht="17.25" customHeight="1" spans="1:13">
      <c r="A19" s="58" t="str">
        <f ca="1" t="shared" si="2"/>
        <v>灶台</v>
      </c>
      <c r="B19" s="58">
        <f ca="1" t="shared" si="3"/>
        <v>1</v>
      </c>
      <c r="C19" s="58" t="str">
        <f ca="1" t="shared" si="4"/>
        <v>个</v>
      </c>
      <c r="D19" s="59">
        <f ca="1" t="shared" si="5"/>
        <v>300</v>
      </c>
      <c r="E19" s="59" t="str">
        <f ca="1" t="shared" si="6"/>
        <v>水泥、水磨石平台</v>
      </c>
      <c r="F19" s="58">
        <f ca="1" t="shared" si="7"/>
        <v>88.2</v>
      </c>
      <c r="G19" s="58" t="str">
        <f ca="1" t="shared" si="8"/>
        <v>㎡</v>
      </c>
      <c r="H19" s="59">
        <f ca="1" t="shared" si="9"/>
        <v>15876</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不锈钢水箱</v>
      </c>
      <c r="F20" s="58">
        <f ca="1" t="shared" si="7"/>
        <v>2</v>
      </c>
      <c r="G20" s="58" t="str">
        <f ca="1" t="shared" si="8"/>
        <v>个</v>
      </c>
      <c r="H20" s="59">
        <f ca="1" t="shared" si="9"/>
        <v>1200</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砖墙</v>
      </c>
      <c r="F21" s="58">
        <f ca="1" t="shared" si="7"/>
        <v>158.35</v>
      </c>
      <c r="G21" s="58" t="str">
        <f ca="1" t="shared" si="8"/>
        <v>㎡</v>
      </c>
      <c r="H21" s="59">
        <f ca="1" t="shared" si="9"/>
        <v>23632</v>
      </c>
      <c r="K21" s="72">
        <v>13</v>
      </c>
      <c r="L21" s="72">
        <v>14</v>
      </c>
      <c r="M21" s="71"/>
    </row>
    <row r="22" ht="17.25" customHeight="1" spans="1:13">
      <c r="A22" s="58" t="str">
        <f ca="1" t="shared" si="2"/>
        <v>化粪池</v>
      </c>
      <c r="B22" s="58">
        <f ca="1" t="shared" si="3"/>
        <v>1</v>
      </c>
      <c r="C22" s="58" t="str">
        <f ca="1" t="shared" si="4"/>
        <v>个</v>
      </c>
      <c r="D22" s="59">
        <f ca="1" t="shared" si="5"/>
        <v>400</v>
      </c>
      <c r="E22" s="59" t="str">
        <f ca="1" t="shared" si="6"/>
        <v>果树</v>
      </c>
      <c r="F22" s="58">
        <f ca="1" t="shared" si="7"/>
        <v>7</v>
      </c>
      <c r="G22" s="58" t="str">
        <f ca="1" t="shared" si="8"/>
        <v>棵</v>
      </c>
      <c r="H22" s="59">
        <f ca="1" t="shared" si="9"/>
        <v>1200</v>
      </c>
      <c r="K22" s="72">
        <v>15</v>
      </c>
      <c r="L22" s="72">
        <v>16</v>
      </c>
      <c r="M22" s="71"/>
    </row>
    <row r="23" ht="17.25" customHeight="1" spans="1:13">
      <c r="A23" s="58" t="str">
        <f ca="1" t="shared" si="2"/>
        <v>彩钢单板围挡</v>
      </c>
      <c r="B23" s="58">
        <f ca="1" t="shared" si="3"/>
        <v>15.73</v>
      </c>
      <c r="C23" s="58" t="str">
        <f ca="1" t="shared" si="4"/>
        <v>㎡</v>
      </c>
      <c r="D23" s="59">
        <f ca="1" t="shared" si="5"/>
        <v>551</v>
      </c>
      <c r="E23" s="59" t="str">
        <f ca="1" t="shared" si="6"/>
        <v>简易厕所</v>
      </c>
      <c r="F23" s="58">
        <f ca="1" t="shared" si="7"/>
        <v>2</v>
      </c>
      <c r="G23" s="58" t="str">
        <f ca="1" t="shared" si="8"/>
        <v>个</v>
      </c>
      <c r="H23" s="59">
        <f ca="1" t="shared" si="9"/>
        <v>1200</v>
      </c>
      <c r="K23" s="72">
        <v>17</v>
      </c>
      <c r="L23" s="72">
        <v>18</v>
      </c>
      <c r="M23" s="71"/>
    </row>
    <row r="24" ht="17.25" customHeight="1" spans="1:13">
      <c r="A24" s="58" t="str">
        <f ca="1" t="shared" si="2"/>
        <v>材树</v>
      </c>
      <c r="B24" s="58">
        <f ca="1" t="shared" si="3"/>
        <v>182</v>
      </c>
      <c r="C24" s="58" t="str">
        <f ca="1" t="shared" si="4"/>
        <v>棵</v>
      </c>
      <c r="D24" s="59">
        <f ca="1" t="shared" si="5"/>
        <v>14510</v>
      </c>
      <c r="E24" s="59" t="str">
        <f ca="1" t="shared" si="6"/>
        <v>香椿树</v>
      </c>
      <c r="F24" s="58">
        <f ca="1" t="shared" si="7"/>
        <v>2</v>
      </c>
      <c r="G24" s="58" t="str">
        <f ca="1" t="shared" si="8"/>
        <v>棵</v>
      </c>
      <c r="H24" s="59">
        <f ca="1" t="shared" si="9"/>
        <v>300</v>
      </c>
      <c r="K24" s="72">
        <v>19</v>
      </c>
      <c r="L24" s="72">
        <v>20</v>
      </c>
      <c r="M24" s="71"/>
    </row>
    <row r="25" ht="17.25" customHeight="1" spans="1:13">
      <c r="A25" s="58" t="str">
        <f ca="1" t="shared" si="2"/>
        <v>广场砖、彩砖地面</v>
      </c>
      <c r="B25" s="58">
        <f ca="1" t="shared" si="3"/>
        <v>31.57</v>
      </c>
      <c r="C25" s="58" t="str">
        <f ca="1" t="shared" si="4"/>
        <v>㎡</v>
      </c>
      <c r="D25" s="59">
        <f ca="1" t="shared" si="5"/>
        <v>1894</v>
      </c>
      <c r="E25" s="59" t="str">
        <f ca="1" t="shared" si="6"/>
        <v>P1</v>
      </c>
      <c r="F25" s="58">
        <f ca="1" t="shared" si="7"/>
        <v>27.15</v>
      </c>
      <c r="G25" s="58" t="str">
        <f ca="1" t="shared" si="8"/>
        <v>㎡</v>
      </c>
      <c r="H25" s="59">
        <f ca="1" t="shared" si="9"/>
        <v>2230</v>
      </c>
      <c r="K25" s="72">
        <v>21</v>
      </c>
      <c r="L25" s="72">
        <v>22</v>
      </c>
      <c r="M25" s="71"/>
    </row>
    <row r="26" ht="17.25" customHeight="1" spans="1:13">
      <c r="A26" s="58" t="str">
        <f ca="1" t="shared" si="2"/>
        <v>门垛</v>
      </c>
      <c r="B26" s="58">
        <f ca="1" t="shared" si="3"/>
        <v>1</v>
      </c>
      <c r="C26" s="58" t="str">
        <f ca="1" t="shared" si="4"/>
        <v>对</v>
      </c>
      <c r="D26" s="59">
        <f ca="1" t="shared" si="5"/>
        <v>2296</v>
      </c>
      <c r="E26" s="59" t="str">
        <f ca="1" t="shared" si="6"/>
        <v>P2</v>
      </c>
      <c r="F26" s="58">
        <f ca="1" t="shared" si="7"/>
        <v>29.5</v>
      </c>
      <c r="G26" s="58" t="str">
        <f ca="1" t="shared" si="8"/>
        <v>㎡</v>
      </c>
      <c r="H26" s="59">
        <f ca="1" t="shared" si="9"/>
        <v>1770</v>
      </c>
      <c r="K26" s="72">
        <v>23</v>
      </c>
      <c r="L26" s="72">
        <v>24</v>
      </c>
      <c r="M26" s="71"/>
    </row>
    <row r="27" ht="17.25" customHeight="1" spans="1:13">
      <c r="A27" s="58" t="str">
        <f ca="1" t="shared" si="2"/>
        <v>S1</v>
      </c>
      <c r="B27" s="58">
        <f ca="1" t="shared" si="3"/>
        <v>57.63</v>
      </c>
      <c r="C27" s="58" t="str">
        <f ca="1" t="shared" ref="C27:C41" si="10">IFERROR(VLOOKUP(K27,附属物位置,6,0),"")</f>
        <v>㎡</v>
      </c>
      <c r="D27" s="59">
        <f ca="1" t="shared" ref="D27:D41" si="11">IF(A27="","",SUMIF(附属物名称,A27,附属物金额))</f>
        <v>13339</v>
      </c>
      <c r="E27" s="59" t="str">
        <f ca="1" t="shared" ref="E27:E40" si="12">IFERROR(VLOOKUP(L27,附属物位置,4,0),"")</f>
        <v>S2</v>
      </c>
      <c r="F27" s="58">
        <f ca="1" t="shared" si="7"/>
        <v>84.9</v>
      </c>
      <c r="G27" s="58" t="str">
        <f ca="1" t="shared" ref="G27:G40" si="13">IFERROR(VLOOKUP(L27,附属物位置,6,0),"")</f>
        <v>㎡</v>
      </c>
      <c r="H27" s="59">
        <f ca="1" t="shared" ref="H27:H40" si="14">IF(E27="","",SUMIF(附属物名称,E27,附属物金额))</f>
        <v>16741</v>
      </c>
      <c r="K27" s="72">
        <v>25</v>
      </c>
      <c r="L27" s="72">
        <v>26</v>
      </c>
      <c r="M27" s="71"/>
    </row>
    <row r="28" ht="17.25" customHeight="1" spans="1:13">
      <c r="A28" s="58" t="str">
        <f ca="1" t="shared" si="2"/>
        <v>S6</v>
      </c>
      <c r="B28" s="58">
        <f ca="1" t="shared" si="3"/>
        <v>26.72</v>
      </c>
      <c r="C28" s="58" t="str">
        <f ca="1" t="shared" si="10"/>
        <v>㎡</v>
      </c>
      <c r="D28" s="59">
        <f ca="1" t="shared" si="11"/>
        <v>8776</v>
      </c>
      <c r="E28" s="59" t="str">
        <f ca="1" t="shared" si="12"/>
        <v>S7</v>
      </c>
      <c r="F28" s="58">
        <f ca="1" t="shared" si="7"/>
        <v>32.69</v>
      </c>
      <c r="G28" s="58" t="str">
        <f ca="1" t="shared" si="13"/>
        <v>㎡</v>
      </c>
      <c r="H28" s="59">
        <f ca="1" t="shared" si="14"/>
        <v>8104</v>
      </c>
      <c r="K28" s="72">
        <v>27</v>
      </c>
      <c r="L28" s="72">
        <v>28</v>
      </c>
      <c r="M28" s="71"/>
    </row>
    <row r="29" ht="17.25" customHeight="1" spans="1:13">
      <c r="A29" s="58" t="str">
        <f ca="1" t="shared" si="2"/>
        <v>S3</v>
      </c>
      <c r="B29" s="58">
        <f ca="1" t="shared" si="3"/>
        <v>84.49</v>
      </c>
      <c r="C29" s="58" t="str">
        <f ca="1" t="shared" si="10"/>
        <v>㎡</v>
      </c>
      <c r="D29" s="59">
        <f ca="1" t="shared" si="11"/>
        <v>24831</v>
      </c>
      <c r="E29" s="59" t="str">
        <f ca="1" t="shared" si="12"/>
        <v>S4</v>
      </c>
      <c r="F29" s="58">
        <f ca="1" t="shared" si="7"/>
        <v>106.97</v>
      </c>
      <c r="G29" s="58" t="str">
        <f ca="1" t="shared" si="13"/>
        <v>㎡</v>
      </c>
      <c r="H29" s="59">
        <f ca="1" t="shared" si="14"/>
        <v>21155</v>
      </c>
      <c r="K29" s="72">
        <v>29</v>
      </c>
      <c r="L29" s="72">
        <v>30</v>
      </c>
      <c r="M29" s="71"/>
    </row>
    <row r="30" ht="17.25" customHeight="1" spans="1:13">
      <c r="A30" s="58" t="str">
        <f ca="1" t="shared" si="2"/>
        <v>S5</v>
      </c>
      <c r="B30" s="58">
        <f ca="1" t="shared" si="3"/>
        <v>164.65</v>
      </c>
      <c r="C30" s="58" t="str">
        <f ca="1" t="shared" si="10"/>
        <v>㎡</v>
      </c>
      <c r="D30" s="59">
        <f ca="1" t="shared" si="11"/>
        <v>37539</v>
      </c>
      <c r="E30" s="59" t="str">
        <f ca="1" t="shared" si="12"/>
        <v>P3</v>
      </c>
      <c r="F30" s="58">
        <f ca="1" t="shared" si="7"/>
        <v>60.15</v>
      </c>
      <c r="G30" s="58" t="str">
        <f ca="1" t="shared" si="13"/>
        <v>㎡</v>
      </c>
      <c r="H30" s="59">
        <f ca="1" t="shared" si="14"/>
        <v>7733</v>
      </c>
      <c r="K30" s="72">
        <v>31</v>
      </c>
      <c r="L30" s="72">
        <v>32</v>
      </c>
      <c r="M30" s="71"/>
    </row>
    <row r="31" ht="17.25" customHeight="1" spans="1:13">
      <c r="A31" s="58" t="str">
        <f ca="1" t="shared" si="2"/>
        <v>阳光板棚</v>
      </c>
      <c r="B31" s="58">
        <f ca="1" t="shared" si="3"/>
        <v>14.4</v>
      </c>
      <c r="C31" s="58" t="str">
        <f ca="1" t="shared" si="10"/>
        <v>㎡</v>
      </c>
      <c r="D31" s="59">
        <f ca="1" t="shared" si="11"/>
        <v>576</v>
      </c>
      <c r="E31" s="59" t="str">
        <f ca="1" t="shared" si="12"/>
        <v>单彩围挡</v>
      </c>
      <c r="F31" s="58">
        <f ca="1" t="shared" si="7"/>
        <v>15.73</v>
      </c>
      <c r="G31" s="58" t="str">
        <f ca="1" t="shared" si="13"/>
        <v>㎡</v>
      </c>
      <c r="H31" s="59">
        <f ca="1" t="shared" si="14"/>
        <v>551</v>
      </c>
      <c r="K31" s="72">
        <v>33</v>
      </c>
      <c r="L31" s="72">
        <v>34</v>
      </c>
      <c r="M31" s="71"/>
    </row>
    <row r="32" ht="17.25" customHeight="1" spans="1:13">
      <c r="A32" s="58" t="str">
        <f ca="1" t="shared" si="2"/>
        <v>水井</v>
      </c>
      <c r="B32" s="58">
        <f ca="1" t="shared" si="3"/>
        <v>1</v>
      </c>
      <c r="C32" s="58" t="str">
        <f ca="1" t="shared" si="10"/>
        <v>眼</v>
      </c>
      <c r="D32" s="59">
        <f ca="1" t="shared" si="11"/>
        <v>4000</v>
      </c>
      <c r="E32" s="59" t="str">
        <f ca="1" t="shared" si="12"/>
        <v>有线电视</v>
      </c>
      <c r="F32" s="58">
        <f ca="1" t="shared" si="7"/>
        <v>1</v>
      </c>
      <c r="G32" s="58" t="str">
        <f ca="1" t="shared" si="13"/>
        <v>条</v>
      </c>
      <c r="H32" s="59">
        <f ca="1" t="shared" si="14"/>
        <v>100</v>
      </c>
      <c r="K32" s="72">
        <v>35</v>
      </c>
      <c r="L32" s="72">
        <v>36</v>
      </c>
      <c r="M32" s="71"/>
    </row>
    <row r="33" ht="17.25" customHeight="1" spans="1:13">
      <c r="A33" s="58" t="str">
        <f ca="1" t="shared" si="2"/>
        <v>大门</v>
      </c>
      <c r="B33" s="58">
        <f ca="1" t="shared" si="3"/>
        <v>28.26</v>
      </c>
      <c r="C33" s="58" t="str">
        <f ca="1" t="shared" si="10"/>
        <v>㎡</v>
      </c>
      <c r="D33" s="59">
        <f ca="1" t="shared" si="11"/>
        <v>5087</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235695</v>
      </c>
      <c r="H41" s="61"/>
      <c r="K41" s="72">
        <v>53</v>
      </c>
      <c r="M41" s="71"/>
    </row>
    <row r="42" ht="17.25" customHeight="1" spans="1:8">
      <c r="A42" s="60" t="s">
        <v>996</v>
      </c>
      <c r="B42" s="61"/>
      <c r="C42" s="62">
        <f ca="1">G41+G12</f>
        <v>621724</v>
      </c>
      <c r="D42" s="61"/>
      <c r="E42" s="63" t="s">
        <v>997</v>
      </c>
      <c r="F42" s="64" t="str">
        <f ca="1">TEXT(C42,"[DBnum2]")&amp;"元整"</f>
        <v>陆拾贰万壹仟柒佰贰拾肆元整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1084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1085</v>
      </c>
      <c r="B1" s="1"/>
      <c r="C1" s="1"/>
      <c r="D1" s="1"/>
      <c r="E1" s="1"/>
      <c r="F1" s="1"/>
      <c r="G1" s="1"/>
      <c r="H1" s="1"/>
      <c r="I1" s="1"/>
      <c r="J1" s="1"/>
      <c r="K1" s="1"/>
      <c r="L1" s="1"/>
      <c r="M1" s="1"/>
      <c r="N1" s="1"/>
      <c r="O1" s="1"/>
      <c r="P1" s="1"/>
      <c r="Q1" s="1"/>
    </row>
    <row r="2" ht="16.35" spans="1:17">
      <c r="A2" s="2" t="str">
        <f>输机表!U2&amp;输机表!Y2</f>
        <v>康正（容城县）2024评字第7号-东牛北庄村17-18</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1086</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阴文正</v>
      </c>
      <c r="E9" s="9"/>
      <c r="F9" s="9"/>
      <c r="G9" s="9"/>
      <c r="H9" s="9"/>
      <c r="I9" s="9"/>
      <c r="J9" s="9"/>
      <c r="K9" s="9"/>
      <c r="L9" s="9"/>
      <c r="M9" s="9"/>
      <c r="N9" s="9"/>
      <c r="O9" s="9"/>
      <c r="P9" s="9"/>
      <c r="Q9" s="9"/>
    </row>
    <row r="10" spans="1:17">
      <c r="A10" s="9" t="s">
        <v>1010</v>
      </c>
      <c r="B10" s="9"/>
      <c r="C10" s="9"/>
      <c r="D10" s="9" t="str">
        <f>结果通知单!F4</f>
        <v>容城县东牛北庄村</v>
      </c>
      <c r="E10" s="9"/>
      <c r="F10" s="9"/>
      <c r="G10" s="9"/>
      <c r="H10" s="9"/>
      <c r="I10" s="9"/>
      <c r="J10" s="9"/>
      <c r="K10" s="9"/>
      <c r="L10" s="9"/>
      <c r="M10" s="9"/>
      <c r="N10" s="9"/>
      <c r="O10" s="9"/>
      <c r="P10" s="9"/>
      <c r="Q10" s="9"/>
    </row>
    <row r="11" spans="1:17">
      <c r="A11" s="9" t="s">
        <v>1011</v>
      </c>
      <c r="B11" s="9"/>
      <c r="C11" s="9"/>
      <c r="D11" s="10">
        <f ca="1">结果通知单!C12</f>
        <v>289.16</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621724</v>
      </c>
      <c r="H26" s="15"/>
      <c r="I26" s="15"/>
      <c r="J26" s="15"/>
      <c r="K26" s="15"/>
      <c r="L26" s="15"/>
      <c r="M26" s="15"/>
      <c r="N26" s="15"/>
      <c r="O26" s="15"/>
      <c r="P26" s="15"/>
      <c r="Q26" s="15"/>
    </row>
    <row r="27" spans="1:17">
      <c r="A27" s="9" t="s">
        <v>1029</v>
      </c>
      <c r="B27" s="9"/>
      <c r="C27" s="9"/>
      <c r="D27" s="9" t="str">
        <f ca="1">结果通知单!F42</f>
        <v>陆拾贰万壹仟柒佰贰拾肆元整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1087</v>
      </c>
      <c r="F29" s="17"/>
      <c r="G29" s="17" t="s">
        <v>1032</v>
      </c>
      <c r="H29" s="18">
        <v>1120100036</v>
      </c>
      <c r="I29" s="18"/>
      <c r="J29" s="18"/>
      <c r="K29" s="17" t="s">
        <v>1033</v>
      </c>
      <c r="L29" s="17"/>
      <c r="M29" s="17"/>
      <c r="N29" s="17"/>
      <c r="O29" s="17"/>
      <c r="P29" s="28">
        <f>I32</f>
        <v>45561</v>
      </c>
      <c r="Q29" s="28"/>
    </row>
    <row r="30" ht="34.5" customHeight="1" spans="1:17">
      <c r="A30" s="8"/>
      <c r="B30" s="17" t="s">
        <v>1031</v>
      </c>
      <c r="C30" s="17"/>
      <c r="D30" s="17"/>
      <c r="E30" s="17" t="s">
        <v>1088</v>
      </c>
      <c r="F30" s="17"/>
      <c r="G30" s="17" t="s">
        <v>1032</v>
      </c>
      <c r="H30" s="18">
        <v>1120210057</v>
      </c>
      <c r="I30" s="18"/>
      <c r="J30" s="18"/>
      <c r="K30" s="17" t="s">
        <v>1033</v>
      </c>
      <c r="L30" s="17"/>
      <c r="M30" s="17"/>
      <c r="N30" s="17"/>
      <c r="O30" s="17"/>
      <c r="P30" s="28">
        <f>I32</f>
        <v>45561</v>
      </c>
      <c r="Q30" s="28"/>
    </row>
    <row r="31" spans="1:17">
      <c r="A31" s="3" t="s">
        <v>1035</v>
      </c>
      <c r="B31" s="3"/>
      <c r="C31" s="3"/>
      <c r="D31" s="3"/>
      <c r="E31" s="19">
        <f>输机表!DN2</f>
        <v>45547</v>
      </c>
      <c r="F31" s="19"/>
      <c r="G31" s="19"/>
      <c r="H31" s="20"/>
      <c r="I31" s="19"/>
      <c r="J31" s="19"/>
      <c r="K31" s="19"/>
      <c r="L31" s="19"/>
      <c r="M31" s="20"/>
      <c r="N31" s="20"/>
      <c r="O31" s="20"/>
      <c r="P31" s="20"/>
      <c r="Q31" s="20"/>
    </row>
    <row r="32" spans="1:17">
      <c r="A32" s="3" t="s">
        <v>1036</v>
      </c>
      <c r="B32" s="3"/>
      <c r="C32" s="3"/>
      <c r="D32" s="3"/>
      <c r="E32" s="21">
        <f>E31</f>
        <v>45547</v>
      </c>
      <c r="F32" s="21"/>
      <c r="G32" s="21"/>
      <c r="H32" s="22" t="s">
        <v>1089</v>
      </c>
      <c r="I32" s="21">
        <f>E32+14</f>
        <v>45561</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1090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45561</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2024-11-15T02:42:57Z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