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<sst xmlns="http://schemas.openxmlformats.org/spreadsheetml/2006/main" count="4546" uniqueCount="1079">
  <si>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</si>
  <si>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</si>
  <si>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</si>
  <si>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</si>
  <si>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</si>
  <si>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</si>
  <si>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</si>
  <si>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</si>
  <si>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</si>
  <si>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</si>
  <si>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</si>
  <si>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</si>
  <si>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</si>
  <si>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</si>
  <si>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</si>
  <si>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</si>
  <si>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</si>
  <si>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</si>
  <si>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</si>
  <si>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</si>
  <si>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</si>
  <si>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</si>
  <si>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</si>
  <si>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</si>
  <si>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</si>
  <si>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</si>
  <si>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</si>
  <si>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</si>
  <si>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</si>
  <si>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</si>
  <si>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</si>
  <si>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</si>
  <si>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</si>
  <si>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</si>
  <si>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</si>
  <si>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</si>
  <si>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</si>
  <si>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</si>
  <si>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</si>
  <si>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</si>
  <si>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</si>
  <si>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</si>
  <si>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</si>
  <si>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</si>
  <si>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</si>
  <si>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</si>
  <si>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</si>
  <si>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</si>
  <si>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</si>
  <si>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</si>
  <si>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</si>
  <si>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</si>
  <si>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</si>
  <si>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</si>
  <si>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</si>
  <si>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</si>
  <si>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</si>
  <si>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</si>
  <si>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</si>
  <si>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</si>
  <si>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</si>
  <si>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</si>
  <si>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</si>
  <si>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</si>
  <si>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</si>
  <si>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</si>
  <si>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</si>
  <si>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</si>
  <si>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</si>
  <si>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</si>
  <si>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</si>
  <si>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</si>
  <si>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</si>
  <si>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</si>
  <si>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</si>
  <si>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</si>
  <si>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</si>
  <si>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</si>
  <si>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</si>
  <si>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</si>
  <si>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</si>
  <si>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</si>
  <si>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</si>
  <si>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</si>
  <si>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</si>
  <si>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</si>
  <si>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</si>
  <si>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</si>
  <si>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</si>
  <si>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</si>
  <si>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</si>
  <si>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</si>
  <si>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</si>
  <si>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</si>
  <si>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</si>
  <si>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</si>
  <si>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</si>
  <si>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</si>
  <si>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</si>
  <si>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</si>
  <si>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</si>
  <si>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</si>
  <si>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</si>
  <si>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</si>
  <si>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</si>
  <si>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</si>
  <si>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</si>
  <si>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</si>
  <si>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</si>
  <si>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</si>
  <si>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</si>
  <si>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</si>
  <si>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</si>
  <si>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</si>
  <si>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</si>
  <si>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</si>
  <si>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</si>
  <si>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</si>
  <si>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</si>
  <si>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</si>
  <si>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</si>
  <si>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</si>
  <si>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</si>
  <si>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</si>
  <si>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</si>
  <si>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</si>
  <si>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</si>
  <si>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</si>
  <si>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</si>
  <si>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</si>
  <si>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</si>
  <si>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</si>
  <si>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</si>
  <si>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</si>
  <si>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</si>
  <si>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</si>
  <si>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</si>
  <si>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</si>
  <si>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</si>
  <si>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</si>
  <si>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</si>
  <si>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</si>
  <si>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</si>
  <si>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</si>
  <si>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</si>
  <si>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</si>
  <si>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</si>
  <si>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</si>
  <si>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</si>
  <si>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</si>
  <si>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</si>
  <si>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</si>
  <si>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</si>
  <si>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</si>
  <si>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</si>
  <si>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</si>
  <si>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</si>
  <si>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</si>
  <si>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</si>
  <si>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</si>
  <si>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</si>
  <si>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</si>
  <si>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</si>
  <si>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</si>
  <si>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</si>
  <si>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</si>
  <si>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</si>
  <si>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</si>
  <si>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</si>
  <si>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</si>
  <si>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</si>
  <si>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</si>
  <si>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</si>
  <si>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</si>
  <si>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</si>
  <si>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</si>
  <si>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</si>
  <si>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</si>
  <si>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</si>
  <si>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</si>
  <si>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</si>
  <si>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</si>
  <si>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</si>
  <si>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</si>
  <si>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</si>
  <si>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</si>
  <si>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</si>
  <si>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</si>
  <si>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</si>
  <si>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</si>
  <si>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</si>
  <si>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</si>
  <si>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</si>
  <si>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</si>
  <si>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</si>
  <si>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</si>
  <si>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</si>
  <si>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</si>
  <si>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</si>
  <si>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</si>
  <si>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</si>
  <si>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</si>
  <si>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</si>
  <si>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</si>
  <si>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</si>
  <si>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</si>
  <si>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</si>
  <si>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</si>
  <si>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</si>
  <si>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</si>
  <si>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</si>
  <si>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</si>
  <si>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</si>
  <si>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</si>
  <si>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</si>
  <si>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</si>
  <si>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</si>
  <si>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</si>
  <si>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</si>
  <si>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</si>
  <si>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</si>
  <si>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</si>
  <si>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</si>
  <si>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</si>
  <si>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</si>
  <si>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</si>
  <si>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</si>
  <si>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</si>
  <si>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</si>
  <si>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</si>
  <si>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</si>
  <si>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</si>
  <si>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</si>
  <si>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</si>
  <si>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</si>
  <si>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</si>
  <si>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</si>
  <si>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</si>
  <si>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</si>
  <si>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</si>
  <si>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</si>
  <si>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</si>
  <si>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</si>
  <si>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</si>
  <si>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</si>
  <si>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</si>
  <si>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</si>
  <si>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</si>
  <si>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</si>
  <si>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</si>
  <si>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</si>
  <si>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</si>
  <si>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</si>
  <si>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</si>
  <si>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</si>
  <si>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</si>
  <si>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</si>
  <si>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</si>
  <si>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</si>
  <si>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</si>
  <si>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</si>
  <si>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</si>
  <si>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</si>
  <si>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</si>
  <si>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</si>
  <si>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</si>
  <si>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</si>
  <si>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</si>
  <si>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</si>
  <si>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</si>
  <si>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</si>
  <si>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</si>
  <si>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</si>
  <si>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</si>
  <si>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</si>
  <si>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</si>
  <si>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</si>
  <si>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</si>
  <si>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</si>
  <si>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</si>
  <si>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</si>
  <si>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</si>
  <si>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</si>
  <si>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</si>
  <si>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</si>
  <si>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</si>
  <si>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</si>
  <si>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</si>
  <si>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</si>
  <si>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</si>
  <si>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</si>
  <si>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</si>
  <si>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</si>
  <si>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</si>
  <si>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</si>
  <si>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</si>
  <si>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</si>
  <si>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</si>
  <si>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</si>
  <si>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</si>
  <si>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</si>
  <si>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</si>
  <si>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</si>
  <si>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</si>
  <si>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</si>
  <si>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</si>
  <si>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</si>
  <si>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</si>
  <si>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</si>
  <si>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</si>
  <si>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</si>
  <si>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</si>
  <si>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</si>
  <si>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</si>
  <si>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</si>
  <si>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</si>
  <si>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</si>
  <si>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</si>
  <si>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</si>
  <si>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</si>
  <si>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</si>
  <si>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</si>
  <si>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</si>
  <si>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</si>
  <si>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</si>
  <si>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</si>
  <si>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</si>
  <si>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</si>
  <si>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</si>
  <si>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</si>
  <si>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</si>
  <si>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</si>
  <si>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</si>
  <si>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</si>
  <si>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</si>
  <si>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</si>
  <si>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</si>
  <si>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</si>
  <si>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</si>
  <si>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</si>
  <si>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</si>
  <si>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</si>
  <si>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</si>
  <si>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</si>
  <si>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</si>
  <si>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</si>
  <si>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</si>
  <si>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</si>
  <si>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</si>
  <si>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</si>
  <si>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</si>
  <si>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</si>
  <si>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</si>
  <si>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</si>
  <si>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</si>
  <si>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</si>
  <si>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</si>
  <si>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</si>
  <si>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</si>
  <si>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</si>
  <si>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</si>
  <si>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</si>
  <si>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</si>
  <si>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</si>
  <si>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</si>
  <si>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</si>
  <si>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</si>
  <si>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</si>
  <si>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</si>
  <si>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</si>
  <si>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</si>
  <si>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</si>
  <si>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</si>
  <si>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</si>
  <si>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</si>
  <si>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</si>
  <si>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</si>
  <si>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</si>
  <si>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</si>
  <si>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</si>
  <si>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</si>
  <si>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</si>
  <si>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</si>
  <si>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</si>
  <si>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</si>
  <si>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</si>
  <si>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</si>
  <si>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</si>
  <si>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</si>
  <si>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</si>
  <si>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</si>
  <si>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</si>
  <si>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</si>
  <si>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</si>
  <si>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</si>
  <si>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</si>
  <si>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</si>
  <si>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</si>
  <si>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</si>
  <si>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</si>
  <si>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</si>
  <si>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</si>
  <si>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</si>
  <si>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</si>
  <si>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</si>
  <si>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</si>
  <si>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</si>
  <si>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</si>
  <si>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</si>
  <si>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</si>
  <si>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</si>
  <si>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</si>
  <si>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</si>
  <si>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</si>
  <si>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</si>
  <si>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</si>
  <si>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</si>
  <si>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</si>
  <si>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</si>
  <si>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</si>
  <si>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</si>
  <si>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</si>
  <si>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</si>
  <si>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</si>
  <si>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</si>
  <si>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</si>
  <si>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</si>
  <si>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</si>
  <si>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</si>
  <si>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</si>
  <si>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</si>
  <si>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</si>
  <si>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</si>
  <si>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</si>
  <si>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</si>
  <si>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</si>
  <si>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</si>
  <si>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</si>
  <si>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</si>
  <si>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</si>
  <si>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</si>
  <si>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</si>
  <si>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</si>
  <si>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</si>
  <si>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</si>
  <si>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</si>
  <si>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</si>
  <si>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</si>
  <si>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</si>
  <si>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</si>
  <si>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</si>
  <si>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</si>
  <si>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</si>
  <si>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</si>
  <si>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</si>
  <si>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</si>
  <si>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</si>
  <si>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</si>
  <si>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</si>
  <si>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</si>
  <si>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</si>
  <si>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</si>
  <si>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</si>
  <si>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</si>
  <si>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</si>
  <si>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</si>
  <si>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</si>
  <si>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</si>
  <si>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</si>
  <si>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</si>
  <si>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</si>
  <si>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</si>
  <si>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</si>
  <si>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</si>
  <si>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</si>
  <si>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</si>
  <si>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</si>
  <si>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</si>
  <si>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</si>
  <si>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</si>
  <si>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</si>
  <si>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</si>
  <si>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</si>
  <si>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</si>
  <si>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</si>
  <si>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</si>
  <si>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</si>
  <si>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</si>
  <si>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</si>
  <si>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</si>
  <si>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</si>
  <si>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</si>
  <si>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</si>
  <si>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</si>
  <si>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</si>
  <si>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</si>
  <si>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</si>
  <si>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</si>
  <si>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</si>
  <si>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</si>
  <si>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</si>
  <si>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</si>
  <si>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</si>
  <si>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</si>
  <si>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</si>
  <si>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</si>
  <si>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</si>
  <si>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</si>
  <si>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</si>
  <si>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</si>
  <si>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</si>
  <si>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</si>
  <si>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</si>
  <si>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</si>
  <si>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</si>
  <si>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</si>
  <si>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</si>
  <si>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</si>
  <si>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</si>
  <si>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</si>
  <si>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</si>
  <si>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</si>
  <si>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</si>
  <si>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</si>
  <si>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</si>
  <si>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</si>
  <si>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</si>
  <si>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</si>
  <si>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</si>
  <si>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</si>
  <si>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</si>
  <si>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</si>
  <si>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</si>
  <si>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</si>
  <si>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</si>
  <si>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</si>
  <si>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</si>
  <si>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</si>
  <si>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</si>
  <si>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</si>
  <si>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</si>
  <si>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</si>
  <si>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</si>
  <si>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</si>
  <si>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</si>
  <si>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</si>
  <si>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</si>
  <si>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</si>
  <si>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</si>
  <si>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</si>
  <si>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</si>
  <si>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</si>
  <si>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</si>
  <si>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</si>
  <si>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</si>
  <si>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</si>
  <si>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</si>
  <si>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</si>
  <si>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</si>
  <si>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</si>
  <si>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</si>
  <si>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</si>
  <si>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</si>
  <si>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</si>
  <si>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</si>
  <si>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</si>
  <si>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</si>
  <si>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</si>
  <si>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</si>
  <si>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</si>
  <si>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</si>
  <si>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</si>
  <si>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</si>
  <si>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</si>
  <si>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</si>
  <si>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</si>
  <si>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</si>
  <si>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</si>
  <si>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</si>
  <si>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</si>
  <si>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</si>
  <si>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</si>
  <si>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</si>
  <si>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</si>
  <si>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</si>
  <si>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</si>
  <si>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</si>
  <si>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</si>
  <si>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</si>
  <si>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</si>
  <si>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</si>
  <si>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</si>
  <si>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</si>
  <si>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</si>
  <si>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</si>
  <si>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</si>
  <si>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</si>
  <si>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</si>
  <si>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</si>
  <si>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</si>
  <si>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</si>
  <si>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</si>
  <si>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</si>
  <si>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</si>
  <si>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</si>
  <si>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</si>
  <si>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</si>
  <si>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</si>
  <si>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</si>
  <si>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</si>
  <si>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</si>
  <si>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</si>
  <si>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</si>
  <si>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</si>
  <si>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</si>
  <si>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</si>
  <si>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</si>
  <si>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</si>
  <si>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</si>
  <si>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</si>
  <si>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</si>
  <si>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</si>
  <si>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</si>
  <si>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</si>
  <si>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</si>
  <si>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</si>
  <si>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</si>
  <si>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</si>
  <si>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</si>
  <si>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</si>
  <si>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</si>
  <si>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</si>
  <si>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</si>
  <si>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</si>
  <si>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</si>
  <si>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</si>
  <si>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</si>
  <si>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</si>
  <si>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</si>
  <si>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</si>
  <si>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</si>
  <si>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</si>
  <si>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</si>
  <si>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</si>
  <si>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</si>
  <si>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</si>
  <si>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</si>
  <si>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</si>
  <si>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</si>
  <si>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</si>
  <si>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</si>
  <si>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</si>
  <si>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</si>
  <si>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</si>
  <si>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</si>
  <si>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</si>
  <si>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</si>
  <si>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</si>
  <si>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</si>
  <si>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</si>
  <si>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</si>
  <si>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</si>
  <si>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</si>
  <si>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</si>
  <si>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</si>
  <si>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</si>
  <si>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</si>
  <si>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</si>
  <si>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</si>
  <si>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</si>
  <si>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</si>
  <si>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</si>
  <si>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</si>
  <si>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</si>
  <si>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</si>
  <si>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</si>
  <si>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</si>
  <si>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</si>
  <si>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</si>
  <si>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</si>
  <si>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</si>
  <si>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</si>
  <si>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</si>
  <si>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</si>
  <si>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</si>
  <si>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</si>
  <si>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</si>
  <si>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</si>
  <si>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</si>
  <si>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</si>
  <si>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</si>
  <si>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</si>
  <si>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</si>
  <si>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</si>
  <si>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</si>
  <si>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</si>
  <si>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</si>
  <si>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</si>
  <si>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</si>
  <si>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</si>
  <si>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</si>
  <si>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</si>
  <si>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</si>
  <si>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</si>
  <si>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</si>
  <si>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</si>
  <si>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</si>
  <si>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</si>
  <si>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</si>
  <si>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</si>
  <si>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</si>
  <si>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</si>
  <si>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</si>
  <si>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</si>
  <si>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</si>
  <si>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</si>
  <si>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</si>
  <si>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</si>
  <si>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</si>
  <si>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</si>
  <si>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</si>
  <si>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</si>
  <si>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</si>
  <si>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</si>
  <si>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</si>
  <si>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</si>
  <si>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</si>
  <si>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</si>
  <si>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</si>
  <si>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</si>
  <si>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</si>
  <si>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</si>
  <si>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</si>
  <si>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</si>
  <si>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</si>
  <si>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</si>
  <si>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</si>
  <si>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</si>
  <si>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</si>
  <si>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</si>
  <si>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</si>
  <si>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</si>
  <si>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</si>
  <si>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</si>
  <si>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</si>
  <si>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</si>
  <si>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</si>
  <si>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</si>
  <si>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</si>
  <si>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</si>
  <si>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</si>
  <si>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</si>
  <si>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</si>
  <si>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</si>
  <si>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</si>
  <si>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</si>
  <si>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</si>
  <si>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</si>
  <si>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</si>
  <si>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</si>
  <si>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</si>
  <si>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</si>
  <si>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</si>
  <si>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</si>
  <si>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</si>
  <si>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</si>
  <si>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</si>
  <si>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</si>
  <si>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</si>
  <si>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</si>
  <si>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</si>
  <si>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</si>
  <si>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</si>
  <si>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</si>
  <si>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</si>
  <si>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</si>
  <si>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</si>
  <si>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</si>
  <si>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</si>
  <si>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</si>
  <si>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</si>
  <si>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</si>
  <si>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</si>
  <si>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</si>
  <si>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</si>
  <si>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</si>
  <si>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</si>
  <si>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</si>
  <si>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</si>
  <si>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</si>
  <si>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</si>
  <si>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</si>
  <si>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</si>
  <si>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</si>
  <si>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</si>
  <si>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阴伟超</t>
  </si>
  <si>
    <t>坐落：</t>
  </si>
  <si>
    <t>容城县东牛北庄村</t>
  </si>
  <si>
    <t>调查编号：</t>
  </si>
  <si>
    <t>0201019-05-17-0023-Z1</t>
  </si>
  <si>
    <t>价值时点：</t>
  </si>
  <si>
    <t>2023年9月22日</t>
  </si>
  <si>
    <t>报告编号：</t>
  </si>
  <si>
    <t>康正（容城县）2024评字第7号-东牛北庄村</t>
  </si>
  <si>
    <t>17-28</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</si>
  <si>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</si>
  <si>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</si>
  <si>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</si>
  <si>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</si>
  <si>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</si>
  <si>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</si>
  <si>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</si>
  <si>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</si>
  <si>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</si>
  <si>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</si>
  <si>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</si>
  <si>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</si>
  <si>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</si>
  <si>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</si>
  <si>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</si>
  <si>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</si>
  <si>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</si>
  <si>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</si>
  <si>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</si>
  <si>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</si>
  <si>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</si>
  <si>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</si>
  <si>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</si>
  <si>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</si>
  <si>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</si>
  <si>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</si>
  <si>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</si>
  <si>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</si>
  <si>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</si>
  <si>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</si>
  <si>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</si>
  <si>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</si>
  <si>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</si>
  <si>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</si>
  <si>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</si>
  <si>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</si>
  <si>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</si>
  <si>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</si>
  <si>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</si>
  <si>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</si>
  <si>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</si>
  <si>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</si>
  <si>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</si>
  <si>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</si>
  <si>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</si>
  <si>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</si>
  <si>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</si>
  <si>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</si>
  <si>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</si>
  <si>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</si>
  <si>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</si>
  <si>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</si>
  <si>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</si>
  <si>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</si>
  <si>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</si>
  <si>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</si>
  <si>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</si>
  <si>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</si>
  <si>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</si>
  <si>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</si>
  <si>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</si>
  <si>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</si>
  <si>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</si>
  <si>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</si>
  <si>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</si>
  <si>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</si>
  <si>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</si>
  <si>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</si>
  <si>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</si>
  <si>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</si>
  <si>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</si>
  <si>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</si>
  <si>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</si>
  <si>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</si>
  <si>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</si>
  <si>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</si>
  <si>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</si>
  <si>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</si>
  <si>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</si>
  <si>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</si>
  <si>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</si>
  <si>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</si>
  <si>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</si>
  <si>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</si>
  <si>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</si>
  <si>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</si>
  <si>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</si>
  <si>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</si>
  <si>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</si>
  <si>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</si>
  <si>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</si>
  <si>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</si>
  <si>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</si>
  <si>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</si>
  <si>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</si>
  <si>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</si>
  <si>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</si>
  <si>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</si>
  <si>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</si>
  <si>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</si>
  <si>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</si>
  <si>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</si>
  <si>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</si>
  <si>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</si>
  <si>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</si>
  <si>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</si>
  <si>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</si>
  <si>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</si>
  <si>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</si>
  <si>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</si>
  <si>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</si>
  <si>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</si>
  <si>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</si>
  <si>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</si>
  <si>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</si>
  <si>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</si>
  <si>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</si>
  <si>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</si>
  <si>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</si>
  <si>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</si>
  <si>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</si>
  <si>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</si>
  <si>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</si>
  <si>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</si>
  <si>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</si>
  <si>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</si>
  <si>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</si>
  <si>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</si>
  <si>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</si>
  <si>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</si>
  <si>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</si>
  <si>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</si>
  <si>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</si>
  <si>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</si>
  <si>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</si>
  <si>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</si>
  <si>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</si>
  <si>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</si>
  <si>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</si>
  <si>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</si>
  <si>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</si>
  <si>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</si>
  <si>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</si>
  <si>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</si>
  <si>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</si>
  <si>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</si>
  <si>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</si>
  <si>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</si>
  <si>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</si>
  <si>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</si>
  <si>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</si>
  <si>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</si>
  <si>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</si>
  <si>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</si>
  <si>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</si>
  <si>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</si>
  <si>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</si>
  <si>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</si>
  <si>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</si>
  <si>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</si>
  <si>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</si>
  <si>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</si>
  <si>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</si>
  <si>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</si>
  <si>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</si>
  <si>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</si>
  <si>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</si>
  <si>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</si>
  <si>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</si>
  <si>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</si>
  <si>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</si>
  <si>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</si>
  <si>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</si>
  <si>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</si>
  <si>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</si>
  <si>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</si>
  <si>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</si>
  <si>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</si>
  <si>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</si>
  <si>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</si>
  <si>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</si>
  <si>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</si>
  <si>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</si>
  <si>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</si>
  <si>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</si>
  <si>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</si>
  <si>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</si>
  <si>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</si>
  <si>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</si>
  <si>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</si>
  <si>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</si>
  <si>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</si>
  <si>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</si>
  <si>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</si>
  <si>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</si>
  <si>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</si>
  <si>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</si>
  <si>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</si>
  <si>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</si>
  <si>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</si>
  <si>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</si>
  <si>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</si>
  <si>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</si>
  <si>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</si>
  <si>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</si>
  <si>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</si>
  <si>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</si>
  <si>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</si>
  <si>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</si>
  <si>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</si>
  <si>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</si>
  <si>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</si>
  <si>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</si>
  <si>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</si>
  <si>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</si>
  <si>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</si>
  <si>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</si>
  <si>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</si>
  <si>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</si>
  <si>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</si>
  <si>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</si>
  <si>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</si>
  <si>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</si>
  <si>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</si>
  <si>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</si>
  <si>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</si>
  <si>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</si>
  <si>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</si>
  <si>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</si>
  <si>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</si>
  <si>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</si>
  <si>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</si>
  <si>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</si>
  <si>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</si>
  <si>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</si>
  <si>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</si>
  <si>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</si>
  <si>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</si>
  <si>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</si>
  <si>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</si>
  <si>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</si>
  <si>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</si>
  <si>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</si>
  <si>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</si>
  <si>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S1</t>
  </si>
  <si>
    <t>砖木锤顶</t>
  </si>
  <si>
    <t>S2</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</si>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</sst>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0201019-05-17-0023-Z1</v>
      </c>
      <c r="C2" s="335">
        <f>输机表!P2</f>
        <v>0</v>
      </c>
      <c r="D2" s="335" t="str">
        <f>输机表!U2&amp;输机表!Y2</f>
        <v>康正（容城县）2024评字第7号-东牛北庄村17-28</v>
      </c>
      <c r="E2" s="335" t="str">
        <f>输机表!D2</f>
        <v>阴伟超</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41155</v>
      </c>
      <c r="M2" s="335">
        <f ca="1">IF(K2+L2=结果通知单!C42,K2+L2,"请检查")</f>
        <v>41155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I176" workbookViewId="0">
      <selection activeCell="Y192" sqref="Y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45548</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报告编号：康正（容城县）2024评字第7号-东牛北庄村17-28</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阴伟超</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7.8</v>
      </c>
      <c r="BI38" s="172" t="str">
        <f t="shared" ref="BI38:BI51" si="67">I186</f>
        <v>㎡</v>
      </c>
      <c r="BJ38" s="172">
        <f ca="1" t="shared" ref="BJ38:BJ51" si="68">L186</f>
        <v>624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平砖地面</v>
      </c>
      <c r="BH39" s="220">
        <f t="shared" ref="BH39:BH71" si="69">ROUND(G187,2)</f>
        <v>167.5</v>
      </c>
      <c r="BI39" s="172" t="str">
        <f t="shared" si="67"/>
        <v>㎡</v>
      </c>
      <c r="BJ39" s="172">
        <f ca="1" t="shared" si="68"/>
        <v>4188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水井</v>
      </c>
      <c r="BH40" s="220">
        <f t="shared" si="69"/>
        <v>1</v>
      </c>
      <c r="BI40" s="172" t="str">
        <f t="shared" si="67"/>
        <v>眼</v>
      </c>
      <c r="BJ40" s="172">
        <f ca="1" t="shared" si="68"/>
        <v>4000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渗水井</v>
      </c>
      <c r="BH41" s="220">
        <f t="shared" si="69"/>
        <v>1</v>
      </c>
      <c r="BI41" s="172" t="str">
        <f t="shared" si="67"/>
        <v>个</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7.8</v>
      </c>
      <c r="EX46" s="58" t="str">
        <f ca="1">IFERROR(VLOOKUP(FE46,$BD$38:$BJ$92,6,0),"")</f>
        <v>㎡</v>
      </c>
      <c r="EY46" s="59">
        <f ca="1">IF(EV46="","",SUMIF($BG$38:$BG$107,EV46,$BJ$38:$BJ$107))</f>
        <v>624</v>
      </c>
      <c r="EZ46" s="59" t="str">
        <f ca="1">IFERROR(VLOOKUP(FF46,$BD$38:$BJ$92,4,0),"")</f>
        <v>平砖地面</v>
      </c>
      <c r="FA46" s="58">
        <f ca="1">IF(EZ46="","",SUMIF($BG$38:$BG$107,EZ46,$BH$38:$BH$107))</f>
        <v>167.5</v>
      </c>
      <c r="FB46" s="58" t="str">
        <f ca="1">IFERROR(VLOOKUP(FF46,$BD$38:$BJ$92,6,0),"")</f>
        <v>㎡</v>
      </c>
      <c r="FC46" s="59">
        <f ca="1">IF(EZ46="","",SUMIF($BG$38:$BG$107,EZ46,$BJ$38:$BJ$107))</f>
        <v>4188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S1</v>
      </c>
      <c r="EW48" s="58">
        <f ca="1">IF(EV48="","",SUMIF($BG$38:$BG$107,EV48,$BH$38:$BH$107))</f>
        <v>52.16</v>
      </c>
      <c r="EX48" s="58" t="str">
        <f ca="1">IFERROR(VLOOKUP(FE48,$BD$38:$BJ$92,6,0),"")</f>
        <v>㎡</v>
      </c>
      <c r="EY48" s="59">
        <f ca="1">IF(EV48="","",SUMIF($BG$38:$BG$107,EV48,$BJ$38:$BJ$107))</f>
        <v>13665</v>
      </c>
      <c r="EZ48" s="59" t="str">
        <f ca="1">IFERROR(VLOOKUP(FF48,$BD$38:$BJ$92,4,0),"")</f>
        <v>S2</v>
      </c>
      <c r="FA48" s="58">
        <f ca="1">IF(EZ48="","",SUMIF($BG$38:$BG$107,EZ48,$BH$38:$BH$107))</f>
        <v>65.55</v>
      </c>
      <c r="FB48" s="58" t="str">
        <f ca="1">IFERROR(VLOOKUP(FF48,$BD$38:$BJ$92,6,0),"")</f>
        <v>㎡</v>
      </c>
      <c r="FC48" s="59">
        <f ca="1">IF(EZ48="","",SUMIF($BG$38:$BG$107,EZ48,$BJ$38:$BJ$107))</f>
        <v>16493</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P1</v>
      </c>
      <c r="EW49" s="58">
        <f ca="1">IF(EV49="","",SUMIF($BG$38:$BG$107,EV49,$BH$38:$BH$107))</f>
        <v>18.88</v>
      </c>
      <c r="EX49" s="58" t="str">
        <f ca="1">IFERROR(VLOOKUP(FE49,$BD$38:$BJ$92,6,0),"")</f>
        <v>㎡</v>
      </c>
      <c r="EY49" s="59">
        <f ca="1">IF(EV49="","",SUMIF($BG$38:$BG$107,EV49,$BJ$38:$BJ$107))</f>
        <v>944</v>
      </c>
      <c r="EZ49" s="59" t="str">
        <f ca="1">IFERROR(VLOOKUP(FF49,$BD$38:$BJ$92,4,0),"")</f>
        <v>门垛</v>
      </c>
      <c r="FA49" s="58">
        <f ca="1">IF(EZ49="","",SUMIF($BG$38:$BG$107,EZ49,$BH$38:$BH$107))</f>
        <v>1</v>
      </c>
      <c r="FB49" s="58" t="str">
        <f ca="1">IFERROR(VLOOKUP(FF49,$BD$38:$BJ$92,6,0),"")</f>
        <v>对</v>
      </c>
      <c r="FC49" s="59">
        <f ca="1">IF(EZ49="","",SUMIF($BG$38:$BG$107,EZ49,$BJ$38:$BJ$107))</f>
        <v>641</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41155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5</v>
      </c>
      <c r="BE72" s="172">
        <f>IF(BJ72=0,0,IF(COUNTIF($BG72:$BG$107,BG72)&lt;2,1,0))</f>
        <v>1</v>
      </c>
      <c r="BF72" s="172">
        <v>35</v>
      </c>
      <c r="BG72" s="172" t="str">
        <f>R186</f>
        <v>S1</v>
      </c>
      <c r="BH72" s="220">
        <f>ROUND(T186,2)</f>
        <v>52.16</v>
      </c>
      <c r="BI72" s="172" t="str">
        <f>U186</f>
        <v>㎡</v>
      </c>
      <c r="BJ72" s="172">
        <f>X186</f>
        <v>13665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41155</v>
      </c>
      <c r="EY72" s="61"/>
      <c r="EZ72" s="63" t="s">
        <v>996</v>
      </c>
      <c r="FA72" s="64" t="str">
        <f ca="1">TEXT(EX72,"[DBnum2]")&amp;"元整"</f>
        <v>肆万壹仟壹佰伍拾伍元整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6</v>
      </c>
      <c r="BE73" s="172">
        <f>IF(BJ73=0,0,IF(COUNTIF($BG73:$BG$107,BG73)&lt;2,1,0))</f>
        <v>1</v>
      </c>
      <c r="BF73" s="172">
        <v>36</v>
      </c>
      <c r="BG73" s="172" t="str">
        <f>R187</f>
        <v>S2</v>
      </c>
      <c r="BH73" s="220">
        <f t="shared" ref="BH73:BH104" si="93">ROUND(T187,2)</f>
        <v>65.55</v>
      </c>
      <c r="BI73" s="172" t="str">
        <f>U187</f>
        <v>㎡</v>
      </c>
      <c r="BJ73" s="172">
        <f>X187</f>
        <v>16493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7</v>
      </c>
      <c r="BE74" s="172">
        <f>IF(BJ74=0,0,IF(COUNTIF($BG74:$BG$107,BG74)&lt;2,1,0))</f>
        <v>1</v>
      </c>
      <c r="BF74" s="172">
        <v>37</v>
      </c>
      <c r="BG74" s="172" t="str">
        <f t="shared" ref="BG74:BG104" si="94">R188</f>
        <v>P1</v>
      </c>
      <c r="BH74" s="220">
        <f t="shared" si="93"/>
        <v>18.88</v>
      </c>
      <c r="BI74" s="172" t="str">
        <f t="shared" ref="BI74:BI104" si="95">U188</f>
        <v>㎡</v>
      </c>
      <c r="BJ74" s="172">
        <f t="shared" ref="BJ74:BJ104" si="96">X188</f>
        <v>944</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8</v>
      </c>
      <c r="BE75" s="172">
        <f>IF(BJ75=0,0,IF(COUNTIF($BG75:$BG$107,BG75)&lt;2,1,0))</f>
        <v>1</v>
      </c>
      <c r="BF75" s="172">
        <v>38</v>
      </c>
      <c r="BG75" s="172" t="str">
        <f t="shared" si="94"/>
        <v>门垛</v>
      </c>
      <c r="BH75" s="220">
        <f t="shared" si="93"/>
        <v>1</v>
      </c>
      <c r="BI75" s="172" t="str">
        <f t="shared" si="95"/>
        <v>对</v>
      </c>
      <c r="BJ75" s="172">
        <f t="shared" si="96"/>
        <v>641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报告编号：康正（容城县）2024评字第7号-东牛北庄村17-28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阴伟超</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41155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肆万壹仟壹佰伍拾伍元整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5">
      <c r="A186" s="110"/>
      <c r="B186" s="102">
        <v>1</v>
      </c>
      <c r="C186" s="103" t="s">
        <v>29</v>
      </c>
      <c r="D186" s="103" t="s">
        <v>204</v>
      </c>
      <c r="E186" s="299" t="s">
        <v>210</v>
      </c>
      <c r="F186" s="147" t="str">
        <f t="shared" ref="F186:F213" si="141">D186</f>
        <v>大门</v>
      </c>
      <c r="G186" s="300">
        <f>2*1.9+1*2*2</f>
        <v>7.8</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624</v>
      </c>
      <c r="M186" s="110"/>
      <c r="N186" s="102">
        <v>35</v>
      </c>
      <c r="O186" s="103"/>
      <c r="P186" s="103"/>
      <c r="Q186" s="299"/>
      <c r="R186" s="309" t="str">
        <f>Y186</f>
        <v>S1</v>
      </c>
      <c r="S186" s="310"/>
      <c r="T186" s="303">
        <v>52.16</v>
      </c>
      <c r="U186" s="311" t="s">
        <v>12</v>
      </c>
      <c r="V186" s="312" t="e">
        <f ca="1">IF(Q186="",VLOOKUP(R186,价格表,5,0),VLOOKUP(Q186,INDIRECT("价格引用表!K"&amp;MATCH(R186,价格引用表!H:H,0)&amp;":L1200"),2,0))</f>
        <v>#N/A</v>
      </c>
      <c r="W186" s="307">
        <v>1</v>
      </c>
      <c r="X186" s="312">
        <f>AA190</f>
        <v>13665</v>
      </c>
      <c r="Y186" s="76" t="s">
        <v>1049</v>
      </c>
    </row>
    <row r="187" ht="18" customHeight="1" spans="1:27">
      <c r="A187" s="110"/>
      <c r="B187" s="102">
        <v>2</v>
      </c>
      <c r="C187" s="103" t="s">
        <v>32</v>
      </c>
      <c r="D187" s="103" t="s">
        <v>246</v>
      </c>
      <c r="E187" s="299"/>
      <c r="F187" s="147" t="str">
        <f t="shared" si="141"/>
        <v>平砖地面</v>
      </c>
      <c r="G187" s="300">
        <f>10*3.55+13.3*1.7+16.7*6.55</f>
        <v>167.495</v>
      </c>
      <c r="H187" s="301"/>
      <c r="I187" s="91" t="str">
        <f>IFERROR(IF(E187="",VLOOKUP(F187,价格表,2,0),(VLOOKUP(E187,IF({1,0},价格引用表!K:K,价格引用表!I:I),2,0))),"")</f>
        <v>㎡</v>
      </c>
      <c r="J187" s="147">
        <f ca="1">IF(E187="",VLOOKUP(F187,价格表,5,0),VLOOKUP(E187,INDIRECT("价格引用表!K"&amp;MATCH(D187,价格引用表!H:H,0)&amp;":L1200"),2,0))</f>
        <v>25</v>
      </c>
      <c r="K187" s="307">
        <v>1</v>
      </c>
      <c r="L187" s="147">
        <f ca="1" t="shared" ref="L187:L218" si="142">ROUND(IFERROR(ROUND(G187,2)*J187*K187,),0)</f>
        <v>4188</v>
      </c>
      <c r="M187" s="110"/>
      <c r="N187" s="102">
        <v>36</v>
      </c>
      <c r="O187" s="103"/>
      <c r="P187" s="103"/>
      <c r="Q187" s="299"/>
      <c r="R187" s="309" t="str">
        <f>Y194</f>
        <v>S2</v>
      </c>
      <c r="S187" s="310"/>
      <c r="T187" s="105">
        <v>65.55</v>
      </c>
      <c r="U187" s="311" t="s">
        <v>12</v>
      </c>
      <c r="V187" s="312" t="e">
        <f ca="1">IF(Q187="",VLOOKUP(R187,价格表,5,0),VLOOKUP(Q187,INDIRECT("价格引用表!K"&amp;MATCH(R187,价格引用表!H:H,0)&amp;":L1200"),2,0))</f>
        <v>#N/A</v>
      </c>
      <c r="W187" s="307">
        <v>1</v>
      </c>
      <c r="X187" s="312">
        <f>AA199</f>
        <v>16493</v>
      </c>
      <c r="Z187" s="76" t="s">
        <v>1050</v>
      </c>
      <c r="AA187" s="76">
        <f>T186*100</f>
        <v>5216</v>
      </c>
    </row>
    <row r="188" ht="18" customHeight="1" spans="1:27">
      <c r="A188" s="110"/>
      <c r="B188" s="102">
        <v>3</v>
      </c>
      <c r="C188" s="103" t="s">
        <v>32</v>
      </c>
      <c r="D188" s="103" t="s">
        <v>235</v>
      </c>
      <c r="E188" s="299"/>
      <c r="F188" s="147" t="str">
        <f t="shared" si="141"/>
        <v>水井</v>
      </c>
      <c r="G188" s="300">
        <v>1</v>
      </c>
      <c r="H188" s="301"/>
      <c r="I188" s="91" t="str">
        <f>IFERROR(IF(E188="",VLOOKUP(F188,价格表,2,0),(VLOOKUP(E188,IF({1,0},价格引用表!K:K,价格引用表!I:I),2,0))),"")</f>
        <v>眼</v>
      </c>
      <c r="J188" s="147">
        <f ca="1">IF(E188="",VLOOKUP(F188,价格表,5,0),VLOOKUP(E188,INDIRECT("价格引用表!K"&amp;MATCH(D188,价格引用表!H:H,0)&amp;":L1200"),2,0))</f>
        <v>4000</v>
      </c>
      <c r="K188" s="307">
        <v>1</v>
      </c>
      <c r="L188" s="147">
        <f ca="1" t="shared" si="142"/>
        <v>4000</v>
      </c>
      <c r="M188" s="110"/>
      <c r="N188" s="102">
        <v>37</v>
      </c>
      <c r="O188" s="103"/>
      <c r="P188" s="103"/>
      <c r="Q188" s="299"/>
      <c r="R188" s="309" t="str">
        <f>Y201</f>
        <v>P1</v>
      </c>
      <c r="S188" s="310"/>
      <c r="T188" s="105">
        <v>18.88</v>
      </c>
      <c r="U188" s="311" t="s">
        <v>12</v>
      </c>
      <c r="V188" s="312" t="e">
        <f ca="1">IF(Q188="",VLOOKUP(R188,价格表,5,0),VLOOKUP(Q188,INDIRECT("价格引用表!K"&amp;MATCH(R188,价格引用表!H:H,0)&amp;":L1200"),2,0))</f>
        <v>#N/A</v>
      </c>
      <c r="W188" s="307">
        <v>1</v>
      </c>
      <c r="X188" s="312">
        <f>Z201</f>
        <v>944</v>
      </c>
      <c r="Z188" s="76" t="s">
        <v>244</v>
      </c>
      <c r="AA188" s="76">
        <f>T186*50</f>
        <v>2608</v>
      </c>
    </row>
    <row r="189" ht="18" customHeight="1" spans="1:27">
      <c r="A189" s="110"/>
      <c r="B189" s="102">
        <v>4</v>
      </c>
      <c r="C189" s="103" t="s">
        <v>32</v>
      </c>
      <c r="D189" s="103" t="s">
        <v>280</v>
      </c>
      <c r="E189" s="299"/>
      <c r="F189" s="147" t="str">
        <f t="shared" si="141"/>
        <v>渗水井</v>
      </c>
      <c r="G189" s="302">
        <v>1</v>
      </c>
      <c r="H189" s="303"/>
      <c r="I189" s="91" t="str">
        <f>IFERROR(IF(E189="",VLOOKUP(F189,价格表,2,0),(VLOOKUP(E189,IF({1,0},价格引用表!K:K,价格引用表!I:I),2,0))),"")</f>
        <v>个</v>
      </c>
      <c r="J189" s="147">
        <f ca="1">IF(E189="",VLOOKUP(F189,价格表,5,0),VLOOKUP(E189,INDIRECT("价格引用表!K"&amp;MATCH(D189,价格引用表!H:H,0)&amp;":L1200"),2,0))</f>
        <v>600</v>
      </c>
      <c r="K189" s="307">
        <v>1</v>
      </c>
      <c r="L189" s="147">
        <f ca="1" t="shared" si="142"/>
        <v>600</v>
      </c>
      <c r="M189" s="110"/>
      <c r="N189" s="102">
        <v>38</v>
      </c>
      <c r="O189" s="103"/>
      <c r="P189" s="103"/>
      <c r="Q189" s="299"/>
      <c r="R189" s="309" t="s">
        <v>227</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ROUND(0.5*0.5*2.2*2*583,0)</f>
        <v>641</v>
      </c>
      <c r="Z189" s="76" t="s">
        <v>218</v>
      </c>
      <c r="AA189" s="76">
        <f>((13.3*2+3.8)*2.5-2.3*1.3)*80</f>
        <v>5840.8</v>
      </c>
    </row>
    <row r="190" ht="18" customHeight="1" spans="1:27">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ref="R187:R212" si="143">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c r="AA190" s="76">
        <f>ROUND(SUM(AA186:AA189),0)</f>
        <v>13665</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5">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c r="Y194" s="76" t="s">
        <v>1051</v>
      </c>
    </row>
    <row r="195" ht="18" customHeight="1" spans="1:27">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c r="Z195" s="76" t="s">
        <v>1050</v>
      </c>
      <c r="AA195" s="76">
        <f>T187*100</f>
        <v>6555</v>
      </c>
    </row>
    <row r="196" ht="18" customHeight="1" spans="1:27">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c r="Z196" s="76" t="s">
        <v>244</v>
      </c>
      <c r="AA196" s="76">
        <f>T187*50</f>
        <v>3277.5</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Z197" s="76" t="s">
        <v>218</v>
      </c>
      <c r="AA197" s="76">
        <f>((13.3*2+4.8)*2.5-2.2*1.3+1.3*0.37*2-0.8*0.7*3*3)*80</f>
        <v>5724.96</v>
      </c>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Z198" s="76" t="s">
        <v>228</v>
      </c>
      <c r="AA198" s="76">
        <f>(3.6*1+12)*60</f>
        <v>936</v>
      </c>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AA199" s="76">
        <f>ROUND(SUM(AA194:AA198),0)</f>
        <v>16493</v>
      </c>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t="s">
        <v>1052</v>
      </c>
      <c r="Z201" s="202">
        <f>T188*50</f>
        <v>944</v>
      </c>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41155</v>
      </c>
      <c r="W219" s="329"/>
      <c r="X219" s="328"/>
    </row>
    <row r="220" ht="42" customHeight="1" spans="1:24">
      <c r="A220" s="425" t="s">
        <v>1053</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1054</v>
      </c>
      <c r="S220" s="320"/>
      <c r="T220" s="320"/>
      <c r="U220" s="316">
        <f ca="1">V219</f>
        <v>41155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9"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0201019-05-17-0023-Z1</v>
      </c>
      <c r="C3" s="36"/>
      <c r="D3" s="36"/>
      <c r="E3" s="37" t="str">
        <f>输机表!U2&amp;输机表!Y2</f>
        <v>康正（容城县）2024评字第7号-东牛北庄村17-28</v>
      </c>
      <c r="F3" s="37"/>
      <c r="G3" s="37"/>
      <c r="H3" s="37"/>
    </row>
    <row r="4" ht="16.5" customHeight="1" spans="1:8">
      <c r="A4" s="38" t="s">
        <v>976</v>
      </c>
      <c r="B4" s="39" t="str">
        <f>输机表!D2</f>
        <v>阴伟超</v>
      </c>
      <c r="C4" s="40"/>
      <c r="D4" s="41" t="s">
        <v>977</v>
      </c>
      <c r="E4" s="42"/>
      <c r="F4" s="39" t="str">
        <f>输机表!F2</f>
        <v>容城县东牛北庄村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1058</v>
      </c>
      <c r="O6" t="s">
        <v>1059</v>
      </c>
      <c r="P6" t="s">
        <v>1060</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1061</v>
      </c>
      <c r="L7" s="69" t="s">
        <v>1062</v>
      </c>
      <c r="M7" s="70" t="s">
        <v>1063</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大门</v>
      </c>
      <c r="B15" s="58">
        <f ca="1" t="shared" ref="B15:B41" si="3">IF(A15="","",SUMIF(附属物名称,A15,附属物数量))</f>
        <v>7.8</v>
      </c>
      <c r="C15" s="58" t="str">
        <f ca="1" t="shared" ref="C15:C26" si="4">IFERROR(VLOOKUP(K15,附属物位置,6,0),"")</f>
        <v>㎡</v>
      </c>
      <c r="D15" s="59">
        <f ca="1" t="shared" ref="D15:D26" si="5">IF(A15="","",SUMIF(附属物名称,A15,附属物金额))</f>
        <v>624</v>
      </c>
      <c r="E15" s="59" t="str">
        <f ca="1" t="shared" ref="E15:E26" si="6">IFERROR(VLOOKUP(L15,附属物位置,4,0),"")</f>
        <v>平砖地面</v>
      </c>
      <c r="F15" s="58">
        <f ca="1" t="shared" ref="F15:F40" si="7">IF(E15="","",SUMIF(附属物名称,E15,附属物数量))</f>
        <v>167.5</v>
      </c>
      <c r="G15" s="58" t="str">
        <f ca="1" t="shared" ref="G15:G26" si="8">IFERROR(VLOOKUP(L15,附属物位置,6,0),"")</f>
        <v>㎡</v>
      </c>
      <c r="H15" s="59">
        <f ca="1" t="shared" ref="H15:H26" si="9">IF(E15="","",SUMIF(附属物名称,E15,附属物金额))</f>
        <v>4188</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渗水井</v>
      </c>
      <c r="F16" s="58">
        <f ca="1" t="shared" si="7"/>
        <v>1</v>
      </c>
      <c r="G16" s="58" t="str">
        <f ca="1" t="shared" si="8"/>
        <v>个</v>
      </c>
      <c r="H16" s="59">
        <f ca="1" t="shared" si="9"/>
        <v>600</v>
      </c>
      <c r="K16" s="72">
        <v>3</v>
      </c>
      <c r="L16" s="72">
        <v>4</v>
      </c>
      <c r="M16" s="71"/>
    </row>
    <row r="17" ht="17.25" customHeight="1" spans="1:13">
      <c r="A17" s="58" t="str">
        <f ca="1" t="shared" si="2"/>
        <v>S1</v>
      </c>
      <c r="B17" s="58">
        <f ca="1" t="shared" si="3"/>
        <v>52.16</v>
      </c>
      <c r="C17" s="58" t="str">
        <f ca="1" t="shared" si="4"/>
        <v>㎡</v>
      </c>
      <c r="D17" s="59">
        <f ca="1" t="shared" si="5"/>
        <v>13665</v>
      </c>
      <c r="E17" s="59" t="str">
        <f ca="1" t="shared" si="6"/>
        <v>S2</v>
      </c>
      <c r="F17" s="58">
        <f ca="1" t="shared" si="7"/>
        <v>65.55</v>
      </c>
      <c r="G17" s="58" t="str">
        <f ca="1" t="shared" si="8"/>
        <v>㎡</v>
      </c>
      <c r="H17" s="59">
        <f ca="1" t="shared" si="9"/>
        <v>16493</v>
      </c>
      <c r="K17" s="72">
        <v>5</v>
      </c>
      <c r="L17" s="72">
        <v>6</v>
      </c>
      <c r="M17" s="71"/>
    </row>
    <row r="18" ht="17.25" customHeight="1" spans="1:13">
      <c r="A18" s="58" t="str">
        <f ca="1" t="shared" si="2"/>
        <v>P1</v>
      </c>
      <c r="B18" s="58">
        <f ca="1" t="shared" si="3"/>
        <v>18.88</v>
      </c>
      <c r="C18" s="58" t="str">
        <f ca="1" t="shared" si="4"/>
        <v>㎡</v>
      </c>
      <c r="D18" s="59">
        <f ca="1" t="shared" si="5"/>
        <v>944</v>
      </c>
      <c r="E18" s="59" t="str">
        <f ca="1" t="shared" si="6"/>
        <v>门垛</v>
      </c>
      <c r="F18" s="58">
        <f ca="1" t="shared" si="7"/>
        <v>1</v>
      </c>
      <c r="G18" s="58" t="str">
        <f ca="1" t="shared" si="8"/>
        <v>对</v>
      </c>
      <c r="H18" s="59">
        <f ca="1" t="shared" si="9"/>
        <v>641</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41155</v>
      </c>
      <c r="H41" s="61"/>
      <c r="K41" s="72">
        <v>53</v>
      </c>
      <c r="M41" s="71"/>
    </row>
    <row r="42" ht="17.25" customHeight="1" spans="1:8">
      <c r="A42" s="60" t="s">
        <v>995</v>
      </c>
      <c r="B42" s="61"/>
      <c r="C42" s="62">
        <f ca="1">G41+G12</f>
        <v>41155</v>
      </c>
      <c r="D42" s="61"/>
      <c r="E42" s="63" t="s">
        <v>996</v>
      </c>
      <c r="F42" s="64" t="str">
        <f ca="1">TEXT(C42,"[DBnum2]")&amp;"元整"</f>
        <v>肆万壹仟壹佰伍拾伍元整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康正（容城县）2024评字第7号-东牛北庄村17-28</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1074</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阴伟超</v>
      </c>
      <c r="E9" s="9"/>
      <c r="F9" s="9"/>
      <c r="G9" s="9"/>
      <c r="H9" s="9"/>
      <c r="I9" s="9"/>
      <c r="J9" s="9"/>
      <c r="K9" s="9"/>
      <c r="L9" s="9"/>
      <c r="M9" s="9"/>
      <c r="N9" s="9"/>
      <c r="O9" s="9"/>
      <c r="P9" s="9"/>
      <c r="Q9" s="9"/>
    </row>
    <row r="10" spans="1:17">
      <c r="A10" s="9" t="s">
        <v>1009</v>
      </c>
      <c r="B10" s="9"/>
      <c r="C10" s="9"/>
      <c r="D10" s="9" t="str">
        <f>结果通知单!F4</f>
        <v>容城县东牛北庄村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2023年9月22日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41155</v>
      </c>
      <c r="H26" s="15"/>
      <c r="I26" s="15"/>
      <c r="J26" s="15"/>
      <c r="K26" s="15"/>
      <c r="L26" s="15"/>
      <c r="M26" s="15"/>
      <c r="N26" s="15"/>
      <c r="O26" s="15"/>
      <c r="P26" s="15"/>
      <c r="Q26" s="15"/>
    </row>
    <row r="27" spans="1:17">
      <c r="A27" s="9" t="s">
        <v>1028</v>
      </c>
      <c r="B27" s="9"/>
      <c r="C27" s="9"/>
      <c r="D27" s="9" t="str">
        <f ca="1">结果通知单!F42</f>
        <v>肆万壹仟壹佰伍拾伍元整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1075</v>
      </c>
      <c r="F29" s="17"/>
      <c r="G29" s="17" t="s">
        <v>1031</v>
      </c>
      <c r="H29" s="18">
        <v>1120100036</v>
      </c>
      <c r="I29" s="18"/>
      <c r="J29" s="18"/>
      <c r="K29" s="17" t="s">
        <v>1032</v>
      </c>
      <c r="L29" s="17"/>
      <c r="M29" s="17"/>
      <c r="N29" s="17"/>
      <c r="O29" s="17"/>
      <c r="P29" s="28">
        <f>I32</f>
        <v>45562</v>
      </c>
      <c r="Q29" s="28"/>
    </row>
    <row r="30" ht="34.5" customHeight="1" spans="1:17">
      <c r="A30" s="8"/>
      <c r="B30" s="17" t="s">
        <v>1030</v>
      </c>
      <c r="C30" s="17"/>
      <c r="D30" s="17"/>
      <c r="E30" s="17" t="s">
        <v>1076</v>
      </c>
      <c r="F30" s="17"/>
      <c r="G30" s="17" t="s">
        <v>1031</v>
      </c>
      <c r="H30" s="18">
        <v>1120210057</v>
      </c>
      <c r="I30" s="18"/>
      <c r="J30" s="18"/>
      <c r="K30" s="17" t="s">
        <v>1032</v>
      </c>
      <c r="L30" s="17"/>
      <c r="M30" s="17"/>
      <c r="N30" s="17"/>
      <c r="O30" s="17"/>
      <c r="P30" s="28">
        <f>I32</f>
        <v>45562</v>
      </c>
      <c r="Q30" s="28"/>
    </row>
    <row r="31" spans="1:17">
      <c r="A31" s="3" t="s">
        <v>1034</v>
      </c>
      <c r="B31" s="3"/>
      <c r="C31" s="3"/>
      <c r="D31" s="3"/>
      <c r="E31" s="19">
        <f>输机表!DN2</f>
        <v>45548</v>
      </c>
      <c r="F31" s="19"/>
      <c r="G31" s="19"/>
      <c r="H31" s="20"/>
      <c r="I31" s="19"/>
      <c r="J31" s="19"/>
      <c r="K31" s="19"/>
      <c r="L31" s="19"/>
      <c r="M31" s="20"/>
      <c r="N31" s="20"/>
      <c r="O31" s="20"/>
      <c r="P31" s="20"/>
      <c r="Q31" s="20"/>
    </row>
    <row r="32" spans="1:17">
      <c r="A32" s="3" t="s">
        <v>1035</v>
      </c>
      <c r="B32" s="3"/>
      <c r="C32" s="3"/>
      <c r="D32" s="3"/>
      <c r="E32" s="21">
        <f>E31</f>
        <v>45548</v>
      </c>
      <c r="F32" s="21"/>
      <c r="G32" s="21"/>
      <c r="H32" s="22" t="s">
        <v>1077</v>
      </c>
      <c r="I32" s="21">
        <f>E32+14</f>
        <v>45562</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45562</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2024-11-15T02:42:58Z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