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<sst xmlns="http://schemas.openxmlformats.org/spreadsheetml/2006/main" count="4575" uniqueCount="1080">
  <si>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</si>
  <si>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</si>
  <si>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</si>
  <si>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</si>
  <si>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</si>
  <si>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</si>
  <si>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</si>
  <si>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</si>
  <si>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</si>
  <si>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</si>
  <si>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</si>
  <si>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</si>
  <si>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</si>
  <si>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</si>
  <si>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</si>
  <si>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</si>
  <si>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</si>
  <si>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</si>
  <si>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</si>
  <si>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</si>
  <si>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</si>
  <si>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</si>
  <si>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</si>
  <si>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</si>
  <si>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</si>
  <si>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</si>
  <si>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</si>
  <si>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</si>
  <si>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</si>
  <si>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</si>
  <si>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</si>
  <si>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</si>
  <si>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</si>
  <si>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</si>
  <si>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</si>
  <si>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</si>
  <si>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</si>
  <si>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</si>
  <si>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</si>
  <si>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</si>
  <si>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</si>
  <si>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</si>
  <si>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</si>
  <si>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</si>
  <si>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</si>
  <si>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</si>
  <si>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</si>
  <si>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</si>
  <si>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</si>
  <si>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</si>
  <si>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</si>
  <si>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</si>
  <si>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</si>
  <si>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</si>
  <si>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</si>
  <si>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</si>
  <si>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</si>
  <si>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</si>
  <si>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</si>
  <si>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</si>
  <si>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</si>
  <si>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</si>
  <si>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</si>
  <si>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</si>
  <si>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</si>
  <si>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</si>
  <si>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</si>
  <si>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</si>
  <si>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</si>
  <si>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</si>
  <si>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</si>
  <si>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</si>
  <si>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</si>
  <si>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</si>
  <si>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</si>
  <si>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</si>
  <si>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</si>
  <si>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</si>
  <si>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</si>
  <si>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</si>
  <si>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</si>
  <si>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</si>
  <si>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</si>
  <si>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</si>
  <si>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</si>
  <si>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</si>
  <si>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</si>
  <si>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</si>
  <si>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</si>
  <si>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</si>
  <si>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</si>
  <si>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</si>
  <si>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</si>
  <si>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</si>
  <si>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</si>
  <si>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</si>
  <si>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</si>
  <si>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</si>
  <si>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</si>
  <si>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</si>
  <si>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</si>
  <si>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</si>
  <si>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</si>
  <si>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</si>
  <si>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</si>
  <si>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</si>
  <si>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</si>
  <si>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</si>
  <si>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</si>
  <si>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</si>
  <si>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</si>
  <si>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</si>
  <si>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</si>
  <si>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</si>
  <si>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</si>
  <si>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</si>
  <si>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</si>
  <si>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</si>
  <si>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</si>
  <si>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</si>
  <si>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</si>
  <si>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</si>
  <si>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</si>
  <si>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</si>
  <si>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</si>
  <si>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</si>
  <si>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</si>
  <si>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</si>
  <si>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</si>
  <si>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</si>
  <si>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</si>
  <si>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</si>
  <si>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</si>
  <si>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</si>
  <si>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</si>
  <si>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</si>
  <si>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</si>
  <si>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</si>
  <si>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</si>
  <si>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</si>
  <si>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</si>
  <si>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</si>
  <si>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</si>
  <si>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</si>
  <si>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</si>
  <si>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</si>
  <si>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</si>
  <si>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</si>
  <si>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</si>
  <si>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</si>
  <si>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</si>
  <si>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</si>
  <si>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</si>
  <si>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</si>
  <si>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</si>
  <si>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</si>
  <si>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</si>
  <si>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</si>
  <si>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</si>
  <si>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</si>
  <si>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</si>
  <si>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</si>
  <si>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</si>
  <si>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</si>
  <si>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</si>
  <si>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</si>
  <si>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</si>
  <si>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</si>
  <si>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</si>
  <si>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</si>
  <si>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</si>
  <si>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</si>
  <si>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</si>
  <si>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</si>
  <si>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</si>
  <si>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</si>
  <si>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</si>
  <si>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</si>
  <si>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</si>
  <si>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</si>
  <si>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</si>
  <si>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</si>
  <si>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</si>
  <si>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</si>
  <si>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</si>
  <si>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</si>
  <si>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</si>
  <si>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</si>
  <si>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</si>
  <si>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</si>
  <si>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</si>
  <si>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</si>
  <si>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</si>
  <si>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</si>
  <si>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</si>
  <si>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</si>
  <si>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</si>
  <si>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</si>
  <si>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</si>
  <si>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</si>
  <si>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</si>
  <si>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</si>
  <si>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</si>
  <si>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</si>
  <si>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</si>
  <si>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</si>
  <si>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</si>
  <si>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</si>
  <si>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</si>
  <si>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</si>
  <si>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</si>
  <si>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</si>
  <si>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</si>
  <si>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</si>
  <si>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</si>
  <si>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</si>
  <si>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</si>
  <si>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</si>
  <si>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</si>
  <si>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</si>
  <si>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</si>
  <si>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</si>
  <si>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</si>
  <si>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</si>
  <si>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</si>
  <si>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</si>
  <si>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</si>
  <si>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</si>
  <si>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</si>
  <si>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</si>
  <si>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</si>
  <si>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</si>
  <si>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</si>
  <si>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</si>
  <si>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</si>
  <si>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</si>
  <si>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</si>
  <si>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</si>
  <si>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</si>
  <si>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</si>
  <si>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</si>
  <si>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</si>
  <si>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</si>
  <si>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</si>
  <si>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</si>
  <si>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</si>
  <si>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</si>
  <si>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</si>
  <si>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</si>
  <si>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</si>
  <si>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</si>
  <si>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</si>
  <si>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</si>
  <si>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</si>
  <si>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</si>
  <si>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</si>
  <si>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</si>
  <si>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</si>
  <si>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</si>
  <si>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</si>
  <si>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</si>
  <si>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</si>
  <si>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</si>
  <si>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</si>
  <si>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</si>
  <si>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</si>
  <si>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</si>
  <si>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</si>
  <si>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</si>
  <si>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</si>
  <si>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</si>
  <si>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</si>
  <si>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</si>
  <si>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</si>
  <si>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</si>
  <si>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</si>
  <si>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</si>
  <si>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</si>
  <si>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</si>
  <si>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</si>
  <si>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</si>
  <si>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</si>
  <si>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</si>
  <si>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</si>
  <si>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</si>
  <si>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</si>
  <si>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</si>
  <si>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</si>
  <si>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</si>
  <si>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</si>
  <si>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</si>
  <si>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</si>
  <si>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</si>
  <si>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</si>
  <si>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</si>
  <si>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</si>
  <si>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</si>
  <si>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</si>
  <si>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</si>
  <si>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</si>
  <si>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</si>
  <si>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</si>
  <si>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</si>
  <si>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</si>
  <si>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</si>
  <si>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</si>
  <si>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</si>
  <si>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</si>
  <si>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</si>
  <si>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</si>
  <si>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</si>
  <si>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</si>
  <si>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</si>
  <si>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</si>
  <si>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</si>
  <si>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</si>
  <si>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</si>
  <si>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</si>
  <si>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</si>
  <si>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</si>
  <si>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</si>
  <si>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</si>
  <si>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</si>
  <si>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</si>
  <si>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</si>
  <si>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</si>
  <si>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</si>
  <si>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</si>
  <si>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</si>
  <si>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</si>
  <si>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</si>
  <si>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</si>
  <si>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</si>
  <si>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</si>
  <si>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</si>
  <si>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</si>
  <si>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</si>
  <si>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</si>
  <si>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</si>
  <si>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</si>
  <si>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</si>
  <si>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</si>
  <si>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</si>
  <si>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</si>
  <si>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</si>
  <si>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</si>
  <si>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</si>
  <si>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</si>
  <si>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</si>
  <si>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</si>
  <si>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</si>
  <si>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</si>
  <si>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</si>
  <si>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</si>
  <si>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</si>
  <si>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</si>
  <si>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</si>
  <si>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</si>
  <si>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</si>
  <si>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</si>
  <si>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</si>
  <si>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</si>
  <si>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</si>
  <si>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</si>
  <si>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</si>
  <si>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</si>
  <si>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</si>
  <si>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</si>
  <si>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</si>
  <si>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</si>
  <si>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</si>
  <si>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</si>
  <si>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</si>
  <si>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</si>
  <si>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</si>
  <si>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</si>
  <si>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</si>
  <si>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</si>
  <si>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</si>
  <si>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</si>
  <si>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</si>
  <si>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</si>
  <si>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</si>
  <si>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</si>
  <si>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</si>
  <si>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</si>
  <si>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</si>
  <si>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</si>
  <si>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</si>
  <si>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</si>
  <si>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</si>
  <si>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</si>
  <si>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</si>
  <si>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</si>
  <si>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</si>
  <si>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</si>
  <si>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</si>
  <si>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</si>
  <si>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</si>
  <si>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</si>
  <si>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</si>
  <si>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</si>
  <si>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</si>
  <si>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</si>
  <si>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</si>
  <si>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</si>
  <si>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</si>
  <si>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</si>
  <si>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</si>
  <si>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</si>
  <si>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</si>
  <si>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</si>
  <si>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</si>
  <si>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</si>
  <si>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</si>
  <si>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</si>
  <si>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</si>
  <si>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</si>
  <si>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</si>
  <si>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</si>
  <si>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</si>
  <si>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</si>
  <si>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</si>
  <si>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</si>
  <si>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</si>
  <si>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</si>
  <si>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</si>
  <si>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</si>
  <si>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</si>
  <si>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</si>
  <si>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</si>
  <si>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</si>
  <si>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</si>
  <si>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</si>
  <si>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</si>
  <si>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</si>
  <si>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</si>
  <si>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</si>
  <si>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</si>
  <si>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</si>
  <si>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</si>
  <si>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</si>
  <si>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</si>
  <si>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</si>
  <si>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</si>
  <si>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</si>
  <si>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</si>
  <si>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</si>
  <si>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</si>
  <si>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</si>
  <si>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</si>
  <si>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</si>
  <si>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</si>
  <si>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</si>
  <si>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</si>
  <si>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</si>
  <si>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</si>
  <si>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</si>
  <si>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</si>
  <si>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</si>
  <si>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</si>
  <si>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</si>
  <si>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</si>
  <si>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</si>
  <si>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</si>
  <si>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</si>
  <si>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</si>
  <si>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</si>
  <si>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</si>
  <si>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</si>
  <si>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</si>
  <si>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</si>
  <si>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</si>
  <si>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</si>
  <si>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</si>
  <si>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</si>
  <si>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</si>
  <si>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</si>
  <si>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</si>
  <si>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</si>
  <si>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</si>
  <si>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</si>
  <si>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</si>
  <si>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</si>
  <si>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</si>
  <si>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</si>
  <si>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</si>
  <si>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</si>
  <si>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</si>
  <si>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</si>
  <si>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</si>
  <si>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</si>
  <si>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</si>
  <si>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</si>
  <si>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</si>
  <si>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</si>
  <si>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</si>
  <si>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</si>
  <si>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</si>
  <si>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</si>
  <si>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</si>
  <si>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</si>
  <si>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</si>
  <si>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</si>
  <si>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</si>
  <si>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</si>
  <si>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</si>
  <si>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</si>
  <si>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</si>
  <si>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</si>
  <si>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</si>
  <si>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</si>
  <si>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</si>
  <si>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</si>
  <si>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</si>
  <si>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</si>
  <si>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</si>
  <si>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</si>
  <si>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</si>
  <si>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</si>
  <si>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</si>
  <si>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</si>
  <si>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</si>
  <si>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</si>
  <si>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</si>
  <si>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</si>
  <si>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</si>
  <si>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</si>
  <si>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</si>
  <si>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</si>
  <si>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</si>
  <si>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</si>
  <si>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</si>
  <si>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</si>
  <si>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</si>
  <si>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</si>
  <si>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</si>
  <si>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</si>
  <si>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</si>
  <si>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</si>
  <si>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</si>
  <si>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</si>
  <si>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</si>
  <si>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</si>
  <si>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</si>
  <si>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</si>
  <si>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</si>
  <si>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</si>
  <si>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</si>
  <si>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</si>
  <si>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</si>
  <si>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</si>
  <si>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</si>
  <si>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</si>
  <si>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</si>
  <si>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</si>
  <si>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</si>
  <si>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</si>
  <si>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</si>
  <si>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</si>
  <si>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</si>
  <si>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</si>
  <si>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</si>
  <si>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</si>
  <si>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</si>
  <si>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</si>
  <si>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</si>
  <si>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</si>
  <si>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</si>
  <si>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</si>
  <si>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</si>
  <si>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</si>
  <si>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</si>
  <si>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</si>
  <si>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</si>
  <si>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</si>
  <si>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</si>
  <si>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</si>
  <si>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</si>
  <si>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</si>
  <si>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</si>
  <si>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</si>
  <si>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</si>
  <si>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</si>
  <si>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</si>
  <si>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</si>
  <si>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</si>
  <si>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</si>
  <si>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</si>
  <si>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</si>
  <si>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</si>
  <si>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</si>
  <si>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</si>
  <si>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</si>
  <si>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</si>
  <si>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</si>
  <si>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</si>
  <si>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</si>
  <si>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</si>
  <si>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</si>
  <si>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</si>
  <si>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</si>
  <si>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</si>
  <si>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</si>
  <si>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</si>
  <si>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</si>
  <si>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</si>
  <si>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</si>
  <si>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</si>
  <si>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</si>
  <si>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</si>
  <si>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</si>
  <si>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</si>
  <si>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</si>
  <si>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</si>
  <si>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</si>
  <si>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</si>
  <si>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</si>
  <si>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</si>
  <si>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</si>
  <si>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</si>
  <si>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</si>
  <si>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</si>
  <si>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</si>
  <si>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</si>
  <si>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</si>
  <si>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</si>
  <si>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</si>
  <si>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</si>
  <si>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</si>
  <si>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</si>
  <si>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</si>
  <si>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</si>
  <si>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</si>
  <si>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</si>
  <si>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</si>
  <si>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</si>
  <si>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</si>
  <si>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</si>
  <si>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</si>
  <si>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</si>
  <si>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</si>
  <si>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</si>
  <si>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</si>
  <si>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</si>
  <si>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</si>
  <si>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</si>
  <si>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</si>
  <si>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</si>
  <si>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</si>
  <si>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</si>
  <si>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</si>
  <si>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</si>
  <si>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</si>
  <si>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</si>
  <si>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</si>
  <si>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</si>
  <si>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</si>
  <si>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</si>
  <si>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</si>
  <si>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</si>
  <si>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</si>
  <si>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</si>
  <si>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</si>
  <si>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</si>
  <si>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</si>
  <si>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</si>
  <si>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</si>
  <si>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</si>
  <si>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</si>
  <si>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</si>
  <si>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</si>
  <si>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</si>
  <si>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</si>
  <si>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</si>
  <si>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</si>
  <si>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</si>
  <si>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</si>
  <si>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</si>
  <si>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</si>
  <si>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</si>
  <si>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</si>
  <si>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</si>
  <si>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</si>
  <si>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</si>
  <si>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</si>
  <si>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</si>
  <si>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</si>
  <si>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</si>
  <si>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</si>
  <si>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</si>
  <si>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</si>
  <si>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</si>
  <si>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</si>
  <si>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</si>
  <si>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</si>
  <si>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</si>
  <si>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</si>
  <si>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</si>
  <si>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</si>
  <si>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</si>
  <si>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</si>
  <si>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</si>
  <si>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</si>
  <si>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</si>
  <si>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</si>
  <si>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</si>
  <si>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</si>
  <si>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</si>
  <si>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</si>
  <si>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</si>
  <si>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</si>
  <si>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</si>
  <si>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</si>
  <si>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</si>
  <si>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</si>
  <si>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</si>
  <si>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</si>
  <si>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</si>
  <si>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</si>
  <si>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</si>
  <si>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</si>
  <si>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</si>
  <si>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</si>
  <si>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</si>
  <si>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</si>
  <si>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</si>
  <si>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</si>
  <si>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</si>
  <si>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</si>
  <si>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</si>
  <si>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</si>
  <si>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</si>
  <si>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</si>
  <si>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</si>
  <si>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</si>
  <si>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</si>
  <si>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</si>
  <si>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</si>
  <si>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</si>
  <si>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</si>
  <si>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</si>
  <si>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</si>
  <si>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</si>
  <si>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</si>
  <si>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</si>
  <si>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</si>
  <si>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</si>
  <si>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</si>
  <si>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</si>
  <si>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</si>
  <si>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</si>
  <si>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</si>
  <si>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</si>
  <si>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</si>
  <si>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</si>
  <si>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</si>
  <si>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</si>
  <si>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</si>
  <si>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</si>
  <si>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</si>
  <si>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</si>
  <si>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</si>
  <si>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</si>
  <si>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</si>
  <si>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</si>
  <si>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</si>
  <si>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</si>
  <si>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</si>
  <si>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</si>
  <si>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</si>
  <si>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</si>
  <si>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</si>
  <si>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</si>
  <si>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</si>
  <si>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</si>
  <si>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</si>
  <si>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</si>
  <si>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</si>
  <si>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</si>
  <si>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</si>
  <si>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</si>
  <si>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</si>
  <si>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</si>
  <si>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</si>
  <si>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</si>
  <si>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</si>
  <si>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</si>
  <si>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</si>
  <si>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</si>
  <si>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</si>
  <si>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</si>
  <si>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</si>
  <si>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</si>
  <si>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</si>
  <si>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阴文正</t>
  </si>
  <si>
    <t>坐落：</t>
  </si>
  <si>
    <t>容城县东牛北庄村</t>
  </si>
  <si>
    <t>调查编号：</t>
  </si>
  <si>
    <t>0201019-05-17-0022-Z1</t>
  </si>
  <si>
    <t>价值时点：</t>
  </si>
  <si>
    <t>2023年9月22日</t>
  </si>
  <si>
    <t>报告编号：</t>
  </si>
  <si>
    <t>康正（容城县）2024评字第7号-东牛北庄村</t>
  </si>
  <si>
    <t>17-29</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</si>
  <si>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</si>
  <si>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</si>
  <si>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</si>
  <si>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</si>
  <si>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</si>
  <si>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</si>
  <si>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</si>
  <si>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</si>
  <si>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</si>
  <si>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</si>
  <si>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</si>
  <si>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</si>
  <si>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</si>
  <si>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</si>
  <si>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</si>
  <si>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</si>
  <si>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</si>
  <si>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</si>
  <si>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</si>
  <si>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</si>
  <si>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</si>
  <si>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</si>
  <si>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</si>
  <si>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</si>
  <si>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</si>
  <si>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</si>
  <si>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</si>
  <si>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</si>
  <si>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</si>
  <si>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</si>
  <si>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</si>
  <si>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</si>
  <si>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</si>
  <si>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</si>
  <si>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</si>
  <si>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</si>
  <si>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</si>
  <si>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</si>
  <si>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</si>
  <si>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</si>
  <si>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</si>
  <si>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</si>
  <si>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</si>
  <si>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</si>
  <si>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</si>
  <si>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</si>
  <si>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</si>
  <si>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</si>
  <si>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</si>
  <si>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</si>
  <si>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</si>
  <si>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</si>
  <si>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</si>
  <si>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</si>
  <si>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</si>
  <si>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</si>
  <si>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</si>
  <si>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</si>
  <si>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</si>
  <si>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</si>
  <si>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</si>
  <si>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</si>
  <si>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</si>
  <si>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</si>
  <si>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</si>
  <si>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</si>
  <si>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</si>
  <si>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</si>
  <si>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</si>
  <si>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</si>
  <si>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</si>
  <si>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</si>
  <si>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</si>
  <si>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</si>
  <si>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</si>
  <si>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</si>
  <si>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</si>
  <si>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</si>
  <si>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</si>
  <si>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</si>
  <si>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</si>
  <si>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</si>
  <si>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</si>
  <si>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</si>
  <si>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</si>
  <si>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</si>
  <si>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</si>
  <si>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</si>
  <si>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</si>
  <si>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</si>
  <si>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</si>
  <si>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</si>
  <si>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</si>
  <si>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</si>
  <si>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</si>
  <si>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</si>
  <si>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</si>
  <si>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</si>
  <si>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</si>
  <si>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</si>
  <si>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</si>
  <si>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</si>
  <si>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</si>
  <si>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</si>
  <si>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</si>
  <si>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</si>
  <si>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</si>
  <si>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</si>
  <si>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</si>
  <si>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</si>
  <si>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</si>
  <si>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</si>
  <si>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</si>
  <si>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</si>
  <si>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</si>
  <si>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</si>
  <si>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</si>
  <si>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</si>
  <si>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</si>
  <si>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</si>
  <si>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</si>
  <si>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</si>
  <si>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</si>
  <si>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</si>
  <si>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</si>
  <si>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</si>
  <si>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</si>
  <si>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</si>
  <si>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</si>
  <si>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</si>
  <si>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</si>
  <si>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</si>
  <si>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</si>
  <si>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</si>
  <si>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</si>
  <si>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</si>
  <si>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</si>
  <si>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</si>
  <si>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</si>
  <si>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</si>
  <si>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</si>
  <si>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</si>
  <si>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</si>
  <si>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</si>
  <si>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</si>
  <si>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</si>
  <si>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</si>
  <si>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</si>
  <si>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</si>
  <si>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</si>
  <si>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</si>
  <si>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</si>
  <si>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</si>
  <si>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</si>
  <si>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</si>
  <si>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</si>
  <si>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</si>
  <si>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</si>
  <si>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</si>
  <si>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</si>
  <si>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</si>
  <si>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</si>
  <si>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</si>
  <si>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</si>
  <si>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</si>
  <si>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</si>
  <si>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</si>
  <si>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</si>
  <si>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</si>
  <si>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</si>
  <si>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</si>
  <si>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</si>
  <si>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</si>
  <si>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</si>
  <si>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</si>
  <si>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</si>
  <si>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</si>
  <si>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</si>
  <si>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</si>
  <si>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</si>
  <si>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</si>
  <si>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</si>
  <si>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</si>
  <si>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</si>
  <si>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</si>
  <si>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</si>
  <si>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</si>
  <si>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</si>
  <si>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</si>
  <si>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</si>
  <si>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</si>
  <si>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</si>
  <si>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</si>
  <si>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</si>
  <si>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</si>
  <si>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</si>
  <si>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</si>
  <si>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</si>
  <si>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</si>
  <si>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</si>
  <si>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</si>
  <si>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</si>
  <si>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</si>
  <si>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</si>
  <si>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</si>
  <si>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</si>
  <si>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</si>
  <si>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</si>
  <si>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</si>
  <si>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</si>
  <si>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</si>
  <si>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</si>
  <si>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</si>
  <si>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</si>
  <si>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</si>
  <si>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</si>
  <si>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</si>
  <si>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</si>
  <si>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</si>
  <si>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</si>
  <si>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</si>
  <si>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</si>
  <si>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</si>
  <si>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</si>
  <si>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</si>
  <si>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</si>
  <si>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</si>
  <si>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</si>
  <si>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</si>
  <si>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</si>
  <si>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</si>
  <si>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</si>
  <si>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</si>
  <si>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</si>
  <si>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</si>
  <si>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</si>
  <si>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</si>
  <si>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</si>
  <si>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</si>
  <si>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</si>
  <si>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</si>
  <si>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</si>
  <si>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</si>
  <si>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</si>
  <si>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S6</t>
  </si>
  <si>
    <t>砖木锤顶</t>
  </si>
  <si>
    <t>阳光板维护</t>
  </si>
  <si>
    <t>S7</t>
  </si>
  <si>
    <t>复材顶</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</si>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</sst>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0201019-05-17-0022-Z1</v>
      </c>
      <c r="C2" s="335">
        <f>输机表!P2</f>
        <v>0</v>
      </c>
      <c r="D2" s="335" t="str">
        <f>输机表!U2&amp;输机表!Y2</f>
        <v>康正（容城县）2024评字第7号-东牛北庄村17-29</v>
      </c>
      <c r="E2" s="335" t="str">
        <f>输机表!D2</f>
        <v>阴文正</v>
      </c>
      <c r="F2" s="335" t="str">
        <f>输机表!F2</f>
        <v>容城县东牛北庄村</v>
      </c>
      <c r="G2" s="335">
        <f ca="1">结果通知单!C12</f>
        <v>0</v>
      </c>
      <c r="H2" s="335">
        <f ca="1">结果通知单!N7</f>
        <v>0</v>
      </c>
      <c r="I2" s="335">
        <f ca="1">结果通知单!O7</f>
        <v>0</v>
      </c>
      <c r="J2" s="335">
        <f ca="1">结果通知单!P7</f>
        <v>0</v>
      </c>
      <c r="K2" s="335">
        <f ca="1">结果通知单!G12</f>
        <v>0</v>
      </c>
      <c r="L2" s="335">
        <f ca="1">结果通知单!G41</f>
        <v>52708</v>
      </c>
      <c r="M2" s="335">
        <f ca="1">IF(K2+L2=结果通知单!C42,K2+L2,"请检查")</f>
        <v>52708</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J180" workbookViewId="0">
      <selection activeCell="R195" sqref="R195:S19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45548</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898</v>
      </c>
      <c r="AE4" s="145">
        <v>1</v>
      </c>
      <c r="AF4" s="146" t="e">
        <f>VLOOKUP(F4,系数区域,LOOKUP(V4,$CV$16:$DE$16,{68,69,70,71,72,73,74,75,76,77}),0)</f>
        <v>#N/A</v>
      </c>
      <c r="AG4" s="145" t="s">
        <v>898</v>
      </c>
      <c r="AH4" s="161"/>
      <c r="AI4" s="161"/>
      <c r="AJ4" s="161" t="s">
        <v>899</v>
      </c>
      <c r="AK4" s="161" t="s">
        <v>900</v>
      </c>
      <c r="AL4" s="161">
        <v>37</v>
      </c>
      <c r="AM4" s="161">
        <v>24</v>
      </c>
      <c r="AN4" s="161" t="s">
        <v>901</v>
      </c>
      <c r="AO4" s="161" t="s">
        <v>902</v>
      </c>
      <c r="AP4" s="161">
        <v>0</v>
      </c>
      <c r="AQ4" s="196">
        <v>0.25</v>
      </c>
      <c r="AR4" s="196">
        <v>0.333333333333333</v>
      </c>
      <c r="AS4" s="196">
        <v>0.5</v>
      </c>
      <c r="AT4" s="196">
        <v>0.666666666666667</v>
      </c>
      <c r="AU4" s="197">
        <v>0.75</v>
      </c>
      <c r="AV4" s="196">
        <v>1</v>
      </c>
      <c r="AW4" s="161" t="s">
        <v>903</v>
      </c>
      <c r="AX4" s="163" t="s">
        <v>904</v>
      </c>
      <c r="AY4" s="161" t="s">
        <v>905</v>
      </c>
      <c r="AZ4" s="161" t="s">
        <v>236</v>
      </c>
      <c r="BA4" s="207" t="s">
        <v>906</v>
      </c>
      <c r="BB4" s="207"/>
      <c r="BC4" s="161" t="s">
        <v>904</v>
      </c>
      <c r="BD4" s="161" t="s">
        <v>903</v>
      </c>
      <c r="BE4" s="175"/>
      <c r="BF4" s="161" t="s">
        <v>899</v>
      </c>
      <c r="BG4" s="161" t="s">
        <v>900</v>
      </c>
      <c r="BH4" s="161" t="s">
        <v>899</v>
      </c>
      <c r="BI4" s="161" t="s">
        <v>900</v>
      </c>
      <c r="BJ4" s="161" t="s">
        <v>907</v>
      </c>
      <c r="BK4" s="161" t="s">
        <v>908</v>
      </c>
      <c r="BL4" s="162" t="s">
        <v>901</v>
      </c>
      <c r="BM4" s="162" t="s">
        <v>902</v>
      </c>
      <c r="BN4" s="162" t="s">
        <v>909</v>
      </c>
      <c r="BO4" s="162" t="s">
        <v>898</v>
      </c>
      <c r="BP4" s="162" t="s">
        <v>910</v>
      </c>
      <c r="BQ4" s="162" t="s">
        <v>911</v>
      </c>
      <c r="BR4" s="162" t="s">
        <v>912</v>
      </c>
      <c r="BS4" s="162" t="s">
        <v>913</v>
      </c>
      <c r="BT4" s="224" t="s">
        <v>898</v>
      </c>
      <c r="BU4" s="162" t="s">
        <v>913</v>
      </c>
      <c r="BV4" s="162" t="s">
        <v>898</v>
      </c>
      <c r="BW4" s="162" t="s">
        <v>913</v>
      </c>
      <c r="BX4" s="162" t="s">
        <v>898</v>
      </c>
      <c r="BY4" s="161" t="s">
        <v>899</v>
      </c>
      <c r="BZ4" s="161" t="s">
        <v>900</v>
      </c>
      <c r="CA4" s="161" t="s">
        <v>899</v>
      </c>
      <c r="CB4" s="161" t="s">
        <v>898</v>
      </c>
      <c r="CC4" s="161" t="s">
        <v>914</v>
      </c>
      <c r="CD4" s="161" t="s">
        <v>915</v>
      </c>
      <c r="CE4" s="161" t="s">
        <v>916</v>
      </c>
      <c r="CF4" s="161" t="s">
        <v>917</v>
      </c>
      <c r="CG4" s="161" t="s">
        <v>918</v>
      </c>
      <c r="CH4" s="232" t="s">
        <v>919</v>
      </c>
      <c r="CI4" s="161" t="s">
        <v>920</v>
      </c>
      <c r="CJ4" s="161" t="s">
        <v>921</v>
      </c>
      <c r="CK4" s="161" t="s">
        <v>922</v>
      </c>
      <c r="CL4" s="162" t="s">
        <v>912</v>
      </c>
      <c r="CM4" s="161" t="s">
        <v>899</v>
      </c>
      <c r="CN4" s="162" t="s">
        <v>900</v>
      </c>
      <c r="CO4" s="161" t="s">
        <v>899</v>
      </c>
      <c r="CP4" s="162" t="s">
        <v>900</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898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898</v>
      </c>
      <c r="AE6" s="145">
        <v>1</v>
      </c>
      <c r="AF6" s="146" t="e">
        <f>VLOOKUP(F6,系数区域,LOOKUP(V6,$CV$16:$DE$16,{68,69,70,71,72,73,74,75,76,77}),0)</f>
        <v>#N/A</v>
      </c>
      <c r="AG6" s="145" t="s">
        <v>898</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898</v>
      </c>
      <c r="AE8" s="145">
        <v>1</v>
      </c>
      <c r="AF8" s="146" t="e">
        <f>VLOOKUP(F8,系数区域,LOOKUP(V8,$CV$16:$DE$16,{68,69,70,71,72,73,74,75,76,77}),0)</f>
        <v>#N/A</v>
      </c>
      <c r="AG8" s="145" t="s">
        <v>898</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898</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898</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898</v>
      </c>
      <c r="AE10" s="145">
        <v>1</v>
      </c>
      <c r="AF10" s="146" t="e">
        <f>VLOOKUP(F10,系数区域,LOOKUP(V10,$CV$16:$DE$16,{68,69,70,71,72,73,74,75,76,77}),0)</f>
        <v>#N/A</v>
      </c>
      <c r="AG10" s="145" t="s">
        <v>898</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898</v>
      </c>
      <c r="AE12" s="145">
        <v>1</v>
      </c>
      <c r="AF12" s="146" t="e">
        <f>VLOOKUP(F12,系数区域,LOOKUP(V12,$CV$16:$DE$16,{68,69,70,71,72,73,74,75,76,77}),0)</f>
        <v>#N/A</v>
      </c>
      <c r="AG12" s="145" t="s">
        <v>898</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898</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898</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898</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898</v>
      </c>
      <c r="AE14" s="145">
        <v>1</v>
      </c>
      <c r="AF14" s="146" t="e">
        <f>VLOOKUP(F14,系数区域,LOOKUP(V14,$CV$16:$DE$16,{68,69,70,71,72,73,74,75,76,77}),0)</f>
        <v>#N/A</v>
      </c>
      <c r="AG14" s="145" t="s">
        <v>898</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898</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898</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898</v>
      </c>
      <c r="AE16" s="145">
        <v>1</v>
      </c>
      <c r="AF16" s="146" t="e">
        <f>VLOOKUP(F16,系数区域,LOOKUP(V16,$CV$16:$DE$16,{68,69,70,71,72,73,74,75,76,77}),0)</f>
        <v>#N/A</v>
      </c>
      <c r="AG16" s="145" t="s">
        <v>898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898</v>
      </c>
      <c r="AE18" s="145">
        <v>1</v>
      </c>
      <c r="AF18" s="146" t="e">
        <f>VLOOKUP(F18,系数区域,LOOKUP(V18,$CV$16:$DE$16,{68,69,70,71,72,73,74,75,76,77}),0)</f>
        <v>#N/A</v>
      </c>
      <c r="AG18" s="145" t="s">
        <v>898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898</v>
      </c>
      <c r="AE20" s="145">
        <v>1</v>
      </c>
      <c r="AF20" s="146" t="e">
        <f>VLOOKUP(F20,系数区域,LOOKUP(V20,$CV$16:$DE$16,{68,69,70,71,72,73,74,75,76,77}),0)</f>
        <v>#N/A</v>
      </c>
      <c r="AG20" s="145" t="s">
        <v>898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898</v>
      </c>
      <c r="AE22" s="145">
        <v>1</v>
      </c>
      <c r="AF22" s="146" t="e">
        <f>VLOOKUP(F22,系数区域,LOOKUP(V22,$CV$16:$DE$16,{68,69,70,71,72,73,74,75,76,77}),0)</f>
        <v>#N/A</v>
      </c>
      <c r="AG22" s="145" t="s">
        <v>898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898</v>
      </c>
      <c r="AE24" s="145">
        <v>1</v>
      </c>
      <c r="AF24" s="146" t="e">
        <f>VLOOKUP(F24,系数区域,LOOKUP(V24,$CV$16:$DE$16,{68,69,70,71,72,73,74,75,76,77}),0)</f>
        <v>#N/A</v>
      </c>
      <c r="AG24" s="145" t="s">
        <v>898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898</v>
      </c>
      <c r="AE26" s="145">
        <v>1</v>
      </c>
      <c r="AF26" s="146" t="e">
        <f>VLOOKUP(F26,系数区域,LOOKUP(V26,$CV$16:$DE$16,{68,69,70,71,72,73,74,75,76,77}),0)</f>
        <v>#N/A</v>
      </c>
      <c r="AG26" s="145" t="s">
        <v>898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报告编号：康正（容城县）2024评字第7号-东牛北庄村17-29</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阴文正</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砖墙</v>
      </c>
      <c r="BH38" s="220">
        <f>ROUND(G186,2)</f>
        <v>30.21</v>
      </c>
      <c r="BI38" s="172" t="str">
        <f t="shared" ref="BI38:BI51" si="67">I186</f>
        <v>㎡</v>
      </c>
      <c r="BJ38" s="172">
        <f ca="1" t="shared" ref="BJ38:BJ51" si="68">L186</f>
        <v>4229</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砖墙</v>
      </c>
      <c r="BH39" s="220">
        <f t="shared" ref="BH39:BH71" si="69">ROUND(G187,2)</f>
        <v>21.79</v>
      </c>
      <c r="BI39" s="172" t="str">
        <f t="shared" si="67"/>
        <v>㎡</v>
      </c>
      <c r="BJ39" s="172">
        <f ca="1" t="shared" si="68"/>
        <v>3922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水泥地面</v>
      </c>
      <c r="BH40" s="220">
        <f t="shared" si="69"/>
        <v>14.7</v>
      </c>
      <c r="BI40" s="172" t="str">
        <f t="shared" si="67"/>
        <v>㎡</v>
      </c>
      <c r="BJ40" s="172">
        <f ca="1" t="shared" si="68"/>
        <v>735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灶台</v>
      </c>
      <c r="BH41" s="220">
        <f t="shared" si="69"/>
        <v>1</v>
      </c>
      <c r="BI41" s="172" t="str">
        <f t="shared" si="67"/>
        <v>个</v>
      </c>
      <c r="BJ41" s="172">
        <f ca="1" t="shared" si="68"/>
        <v>300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1</v>
      </c>
      <c r="BI42" s="172" t="str">
        <f t="shared" si="67"/>
        <v>棵</v>
      </c>
      <c r="BJ42" s="172">
        <f ca="1" t="shared" si="68"/>
        <v>20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材树</v>
      </c>
      <c r="BH43" s="220">
        <f t="shared" si="69"/>
        <v>4</v>
      </c>
      <c r="BI43" s="172" t="str">
        <f t="shared" si="67"/>
        <v>棵</v>
      </c>
      <c r="BJ43" s="172">
        <f ca="1" t="shared" si="68"/>
        <v>320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3</v>
      </c>
      <c r="BI44" s="172" t="str">
        <f t="shared" si="67"/>
        <v>棵</v>
      </c>
      <c r="BJ44" s="172">
        <f ca="1" t="shared" si="68"/>
        <v>450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1</v>
      </c>
      <c r="BI45" s="172" t="str">
        <f t="shared" si="67"/>
        <v>棵</v>
      </c>
      <c r="BJ45" s="172">
        <f ca="1" t="shared" si="68"/>
        <v>250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4</v>
      </c>
      <c r="BE46" s="172">
        <f ca="1">IF(BJ46=0,0,IF(COUNTIF($BG46:$BG$107,BG46)&lt;2,1,0))</f>
        <v>1</v>
      </c>
      <c r="BF46" s="172">
        <v>9</v>
      </c>
      <c r="BG46" s="172" t="str">
        <f t="shared" si="66"/>
        <v>材树</v>
      </c>
      <c r="BH46" s="220">
        <f t="shared" si="69"/>
        <v>1</v>
      </c>
      <c r="BI46" s="172" t="str">
        <f t="shared" si="67"/>
        <v>棵</v>
      </c>
      <c r="BJ46" s="172">
        <f ca="1" t="shared" si="68"/>
        <v>350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52</v>
      </c>
      <c r="EX46" s="58" t="str">
        <f ca="1">IFERROR(VLOOKUP(FE46,$BD$38:$BJ$92,6,0),"")</f>
        <v>㎡</v>
      </c>
      <c r="EY46" s="59">
        <f ca="1">IF(EV46="","",SUMIF($BG$38:$BG$107,EV46,$BJ$38:$BJ$107))</f>
        <v>8151</v>
      </c>
      <c r="EZ46" s="59" t="str">
        <f ca="1">IFERROR(VLOOKUP(FF46,$BD$38:$BJ$92,4,0),"")</f>
        <v>水泥地面</v>
      </c>
      <c r="FA46" s="58">
        <f ca="1">IF(EZ46="","",SUMIF($BG$38:$BG$107,EZ46,$BH$38:$BH$107))</f>
        <v>14.7</v>
      </c>
      <c r="FB46" s="58" t="str">
        <f ca="1">IFERROR(VLOOKUP(FF46,$BD$38:$BJ$92,6,0),"")</f>
        <v>㎡</v>
      </c>
      <c r="FC46" s="59">
        <f ca="1">IF(EZ46="","",SUMIF($BG$38:$BG$107,EZ46,$BJ$38:$BJ$107))</f>
        <v>735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1</v>
      </c>
      <c r="BI47" s="172" t="str">
        <f t="shared" si="67"/>
        <v>棵</v>
      </c>
      <c r="BJ47" s="172">
        <f ca="1" t="shared" si="68"/>
        <v>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灶台</v>
      </c>
      <c r="EW47" s="58">
        <f ca="1">IF(EV47="","",SUMIF($BG$38:$BG$107,EV47,$BH$38:$BH$107))</f>
        <v>1</v>
      </c>
      <c r="EX47" s="58" t="str">
        <f ca="1">IFERROR(VLOOKUP(FE47,$BD$38:$BJ$92,6,0),"")</f>
        <v>个</v>
      </c>
      <c r="EY47" s="59">
        <f ca="1">IF(EV47="","",SUMIF($BG$38:$BG$107,EV47,$BJ$38:$BJ$107))</f>
        <v>300</v>
      </c>
      <c r="EZ47" s="59" t="str">
        <f ca="1">IFERROR(VLOOKUP(FF47,$BD$38:$BJ$92,4,0),"")</f>
        <v>材树</v>
      </c>
      <c r="FA47" s="58">
        <f ca="1">IF(EZ47="","",SUMIF($BG$38:$BG$107,EZ47,$BH$38:$BH$107))</f>
        <v>10</v>
      </c>
      <c r="FB47" s="58" t="str">
        <f ca="1">IFERROR(VLOOKUP(FF47,$BD$38:$BJ$92,6,0),"")</f>
        <v>棵</v>
      </c>
      <c r="FC47" s="59">
        <f ca="1">IF(EZ47="","",SUMIF($BG$38:$BG$107,EZ47,$BJ$38:$BJ$107))</f>
        <v>1390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5</v>
      </c>
      <c r="BE48" s="172">
        <f ca="1">IF(BJ48=0,0,IF(COUNTIF($BG48:$BG$107,BG48)&lt;2,1,0))</f>
        <v>1</v>
      </c>
      <c r="BF48" s="172">
        <v>11</v>
      </c>
      <c r="BG48" s="172" t="str">
        <f t="shared" si="66"/>
        <v>果树</v>
      </c>
      <c r="BH48" s="220">
        <f t="shared" si="69"/>
        <v>1</v>
      </c>
      <c r="BI48" s="172" t="str">
        <f t="shared" si="67"/>
        <v>棵</v>
      </c>
      <c r="BJ48" s="172">
        <f ca="1" t="shared" si="68"/>
        <v>700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果树</v>
      </c>
      <c r="EW48" s="58">
        <f ca="1">IF(EV48="","",SUMIF($BG$38:$BG$107,EV48,$BH$38:$BH$107))</f>
        <v>2</v>
      </c>
      <c r="EX48" s="58" t="str">
        <f ca="1">IFERROR(VLOOKUP(FE48,$BD$38:$BJ$92,6,0),"")</f>
        <v>棵</v>
      </c>
      <c r="EY48" s="59">
        <f ca="1">IF(EV48="","",SUMIF($BG$38:$BG$107,EV48,$BJ$38:$BJ$107))</f>
        <v>750</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6</v>
      </c>
      <c r="BE49" s="172">
        <f ca="1">IF(BJ49=0,0,IF(COUNTIF($BG49:$BG$107,BG49)&lt;2,1,0))</f>
        <v>1</v>
      </c>
      <c r="BF49" s="172">
        <v>12</v>
      </c>
      <c r="BG49" s="172" t="str">
        <f t="shared" si="66"/>
        <v>水井</v>
      </c>
      <c r="BH49" s="220">
        <f t="shared" si="69"/>
        <v>1</v>
      </c>
      <c r="BI49" s="172" t="str">
        <f t="shared" si="67"/>
        <v>眼</v>
      </c>
      <c r="BJ49" s="172">
        <f ca="1" t="shared" si="68"/>
        <v>4000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平砖地面</v>
      </c>
      <c r="FA49" s="58">
        <f ca="1">IF(EZ49="","",SUMIF($BG$38:$BG$107,EZ49,$BH$38:$BH$107))</f>
        <v>206.56</v>
      </c>
      <c r="FB49" s="58" t="str">
        <f ca="1">IFERROR(VLOOKUP(FF49,$BD$38:$BJ$92,6,0),"")</f>
        <v>㎡</v>
      </c>
      <c r="FC49" s="59">
        <f ca="1">IF(EZ49="","",SUMIF($BG$38:$BG$107,EZ49,$BJ$38:$BJ$107))</f>
        <v>5164</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7</v>
      </c>
      <c r="BE50" s="172">
        <f ca="1">IF(BJ50=0,0,IF(COUNTIF($BG50:$BG$107,BG50)&lt;2,1,0))</f>
        <v>1</v>
      </c>
      <c r="BF50" s="172">
        <v>13</v>
      </c>
      <c r="BG50" s="172" t="str">
        <f t="shared" si="66"/>
        <v>渗水井</v>
      </c>
      <c r="BH50" s="220">
        <f t="shared" si="69"/>
        <v>1</v>
      </c>
      <c r="BI50" s="172" t="str">
        <f t="shared" si="67"/>
        <v>个</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S6</v>
      </c>
      <c r="EW50" s="58">
        <f ca="1">IF(EV50="","",SUMIF($BG$38:$BG$107,EV50,$BH$38:$BH$107))</f>
        <v>45.22</v>
      </c>
      <c r="EX50" s="58" t="str">
        <f ca="1">IFERROR(VLOOKUP(FE50,$BD$38:$BJ$92,6,0),"")</f>
        <v>㎡</v>
      </c>
      <c r="EY50" s="59">
        <f ca="1">IF(EV50="","",SUMIF($BG$38:$BG$107,EV50,$BJ$38:$BJ$107))</f>
        <v>14293</v>
      </c>
      <c r="EZ50" s="59" t="str">
        <f ca="1">IFERROR(VLOOKUP(FF50,$BD$38:$BJ$92,4,0),"")</f>
        <v>S7</v>
      </c>
      <c r="FA50" s="58">
        <f ca="1">IF(EZ50="","",SUMIF($BG$38:$BG$107,EZ50,$BH$38:$BH$107))</f>
        <v>76.75</v>
      </c>
      <c r="FB50" s="58" t="str">
        <f ca="1">IFERROR(VLOOKUP(FF50,$BD$38:$BJ$92,6,0),"")</f>
        <v>㎡</v>
      </c>
      <c r="FC50" s="59">
        <f ca="1">IF(EZ50="","",SUMIF($BG$38:$BG$107,EZ50,$BJ$38:$BJ$107))</f>
        <v>16253</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平砖地面</v>
      </c>
      <c r="BH51" s="220">
        <f t="shared" si="69"/>
        <v>179.77</v>
      </c>
      <c r="BI51" s="172" t="str">
        <f t="shared" si="67"/>
        <v>㎡</v>
      </c>
      <c r="BJ51" s="172">
        <f ca="1" t="shared" si="68"/>
        <v>4494</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8</v>
      </c>
      <c r="BE52" s="172">
        <f ca="1">IF(BJ52=0,0,IF(COUNTIF($BG52:$BG$107,BG52)&lt;2,1,0))</f>
        <v>1</v>
      </c>
      <c r="BF52" s="172">
        <v>15</v>
      </c>
      <c r="BG52" s="172" t="str">
        <f t="shared" ref="BG52:BG71" si="71">F200</f>
        <v>平砖地面</v>
      </c>
      <c r="BH52" s="220">
        <f t="shared" si="69"/>
        <v>26.79</v>
      </c>
      <c r="BI52" s="172" t="str">
        <f t="shared" ref="BI52:BI71" si="72">I200</f>
        <v>㎡</v>
      </c>
      <c r="BJ52" s="172">
        <f ca="1" t="shared" ref="BJ52:BJ71" si="73">L200</f>
        <v>670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阳光板维护</v>
      </c>
      <c r="EW60" s="58">
        <f ca="1" t="shared" ref="EW60:EW71" si="76">IF(EV60="","",SUMIF($BG$38:$BG$107,EV60,$BH$38:$BH$107))</f>
        <v>26.79</v>
      </c>
      <c r="EX60" s="58" t="str">
        <f ca="1" t="shared" ref="EX60:EX71" si="77">IFERROR(VLOOKUP(FE60,$BD$38:$BJ$92,6,0),"")</f>
        <v>㎡</v>
      </c>
      <c r="EY60" s="59">
        <f ca="1" t="shared" ref="EY60:EY71" si="78">IF(EV60="","",SUMIF($BG$38:$BG$107,EV60,$BJ$38:$BJ$107))</f>
        <v>1072</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52708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9</v>
      </c>
      <c r="BE72" s="172">
        <f>IF(BJ72=0,0,IF(COUNTIF($BG72:$BG$107,BG72)&lt;2,1,0))</f>
        <v>1</v>
      </c>
      <c r="BF72" s="172">
        <v>35</v>
      </c>
      <c r="BG72" s="172" t="str">
        <f>R186</f>
        <v>S6</v>
      </c>
      <c r="BH72" s="220">
        <f>ROUND(T186,2)</f>
        <v>45.22</v>
      </c>
      <c r="BI72" s="172" t="str">
        <f>U186</f>
        <v>㎡</v>
      </c>
      <c r="BJ72" s="172">
        <f>X186</f>
        <v>14293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52708</v>
      </c>
      <c r="EY72" s="61"/>
      <c r="EZ72" s="63" t="s">
        <v>996</v>
      </c>
      <c r="FA72" s="64" t="str">
        <f ca="1">TEXT(EX72,"[DBnum2]")&amp;"元整"</f>
        <v>伍万贰仟柒佰零捌元整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10</v>
      </c>
      <c r="BE73" s="172">
        <f>IF(BJ73=0,0,IF(COUNTIF($BG73:$BG$107,BG73)&lt;2,1,0))</f>
        <v>1</v>
      </c>
      <c r="BF73" s="172">
        <v>36</v>
      </c>
      <c r="BG73" s="172" t="str">
        <f>R187</f>
        <v>S7</v>
      </c>
      <c r="BH73" s="220">
        <f t="shared" ref="BH73:BH104" si="93">ROUND(T187,2)</f>
        <v>76.75</v>
      </c>
      <c r="BI73" s="172" t="str">
        <f>U187</f>
        <v>㎡</v>
      </c>
      <c r="BJ73" s="172">
        <f>X187</f>
        <v>16253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11</v>
      </c>
      <c r="BE74" s="172">
        <f>IF(BJ74=0,0,IF(COUNTIF($BG74:$BG$107,BG74)&lt;2,1,0))</f>
        <v>1</v>
      </c>
      <c r="BF74" s="172">
        <v>37</v>
      </c>
      <c r="BG74" s="172" t="str">
        <f t="shared" ref="BG74:BG104" si="94">R188</f>
        <v>阳光板维护</v>
      </c>
      <c r="BH74" s="220">
        <f t="shared" si="93"/>
        <v>26.79</v>
      </c>
      <c r="BI74" s="172" t="str">
        <f t="shared" ref="BI74:BI104" si="95">U188</f>
        <v>㎡</v>
      </c>
      <c r="BJ74" s="172">
        <f t="shared" ref="BJ74:BJ104" si="96">X188</f>
        <v>1072</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报告编号：康正（容城县）2024评字第7号-东牛北庄村17-29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阴文正</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52708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伍万贰仟柒佰零捌元整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5">
      <c r="A186" s="110"/>
      <c r="B186" s="102">
        <v>1</v>
      </c>
      <c r="C186" s="103" t="s">
        <v>29</v>
      </c>
      <c r="D186" s="103" t="s">
        <v>206</v>
      </c>
      <c r="E186" s="299" t="s">
        <v>218</v>
      </c>
      <c r="F186" s="147" t="str">
        <f t="shared" ref="F186:F213" si="141">D186</f>
        <v>砖墙</v>
      </c>
      <c r="G186" s="300">
        <f>2.75*2.55+8*2.9</f>
        <v>30.2125</v>
      </c>
      <c r="H186" s="301"/>
      <c r="I186" s="91" t="str">
        <f>IFERROR(IF(E186="",VLOOKUP(F186,价格表,2,0),(VLOOKUP(E186,IF({1,0},价格引用表!K:K,价格引用表!I:I),2,0))),"")</f>
        <v>㎡</v>
      </c>
      <c r="J186" s="147">
        <f ca="1">IF(E186="",VLOOKUP(F186,价格表,5,0),VLOOKUP(E186,INDIRECT("价格引用表!K"&amp;MATCH(D186,价格引用表!H:H,0)&amp;":L1200"),2,0))</f>
        <v>140</v>
      </c>
      <c r="K186" s="307">
        <v>1</v>
      </c>
      <c r="L186" s="147">
        <f ca="1">ROUND(IFERROR(ROUND(G186,2)*J186*K186,),0)</f>
        <v>4229</v>
      </c>
      <c r="M186" s="110"/>
      <c r="N186" s="102">
        <v>35</v>
      </c>
      <c r="O186" s="103"/>
      <c r="P186" s="103"/>
      <c r="Q186" s="299"/>
      <c r="R186" s="309" t="str">
        <f>Y186</f>
        <v>S6</v>
      </c>
      <c r="S186" s="310"/>
      <c r="T186" s="303">
        <v>45.22</v>
      </c>
      <c r="U186" s="311" t="s">
        <v>12</v>
      </c>
      <c r="V186" s="312">
        <f>X186/T186</f>
        <v>316.076957098629</v>
      </c>
      <c r="W186" s="307">
        <v>1</v>
      </c>
      <c r="X186" s="312">
        <f>AA192</f>
        <v>14293</v>
      </c>
      <c r="Y186" s="76" t="s">
        <v>1049</v>
      </c>
    </row>
    <row r="187" ht="18" customHeight="1" spans="1:27">
      <c r="A187" s="110"/>
      <c r="B187" s="102">
        <v>2</v>
      </c>
      <c r="C187" s="103" t="s">
        <v>29</v>
      </c>
      <c r="D187" s="103" t="s">
        <v>206</v>
      </c>
      <c r="E187" s="299" t="s">
        <v>224</v>
      </c>
      <c r="F187" s="147" t="str">
        <f t="shared" si="141"/>
        <v>砖墙</v>
      </c>
      <c r="G187" s="300">
        <f>5.25*4.15</f>
        <v>21.7875</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3922</v>
      </c>
      <c r="M187" s="110"/>
      <c r="N187" s="102">
        <v>36</v>
      </c>
      <c r="O187" s="103"/>
      <c r="P187" s="103"/>
      <c r="Q187" s="299"/>
      <c r="R187" s="309" t="str">
        <f>Y193</f>
        <v>S7</v>
      </c>
      <c r="S187" s="310"/>
      <c r="T187" s="105">
        <v>76.75</v>
      </c>
      <c r="U187" s="311" t="s">
        <v>12</v>
      </c>
      <c r="V187" s="312">
        <f>X187/T187</f>
        <v>211.765472312704</v>
      </c>
      <c r="W187" s="307">
        <v>1</v>
      </c>
      <c r="X187" s="312">
        <f>AA196</f>
        <v>16253</v>
      </c>
      <c r="Z187" s="76" t="s">
        <v>1050</v>
      </c>
      <c r="AA187" s="76">
        <f>T186*100</f>
        <v>4522</v>
      </c>
    </row>
    <row r="188" ht="18" customHeight="1" spans="1:27">
      <c r="A188" s="110"/>
      <c r="B188" s="102">
        <v>3</v>
      </c>
      <c r="C188" s="103" t="s">
        <v>32</v>
      </c>
      <c r="D188" s="103" t="s">
        <v>244</v>
      </c>
      <c r="E188" s="299"/>
      <c r="F188" s="147" t="str">
        <f t="shared" si="141"/>
        <v>水泥地面</v>
      </c>
      <c r="G188" s="300">
        <f>2.8*5.25</f>
        <v>14.7</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735</v>
      </c>
      <c r="M188" s="110"/>
      <c r="N188" s="102">
        <v>37</v>
      </c>
      <c r="O188" s="103"/>
      <c r="P188" s="103"/>
      <c r="Q188" s="299"/>
      <c r="R188" s="309" t="s">
        <v>1051</v>
      </c>
      <c r="S188" s="310"/>
      <c r="T188" s="105">
        <f>14.1*1.9</f>
        <v>26.79</v>
      </c>
      <c r="U188" s="311" t="s">
        <v>12</v>
      </c>
      <c r="V188" s="312">
        <v>40</v>
      </c>
      <c r="W188" s="307">
        <v>1</v>
      </c>
      <c r="X188" s="312">
        <f t="shared" ref="X187:X218" si="143">ROUND(IFERROR(ROUND(T188,2)*V188*W188,),0)</f>
        <v>1072</v>
      </c>
      <c r="Z188" s="76" t="s">
        <v>244</v>
      </c>
      <c r="AA188" s="76">
        <f>T186*50</f>
        <v>2261</v>
      </c>
    </row>
    <row r="189" ht="18" customHeight="1" spans="1:27">
      <c r="A189" s="110"/>
      <c r="B189" s="102">
        <v>4</v>
      </c>
      <c r="C189" s="103"/>
      <c r="D189" s="103" t="s">
        <v>303</v>
      </c>
      <c r="E189" s="299"/>
      <c r="F189" s="147" t="str">
        <f t="shared" si="141"/>
        <v>灶台</v>
      </c>
      <c r="G189" s="302">
        <v>1</v>
      </c>
      <c r="H189" s="303"/>
      <c r="I189" s="91" t="str">
        <f>IFERROR(IF(E189="",VLOOKUP(F189,价格表,2,0),(VLOOKUP(E189,IF({1,0},价格引用表!K:K,价格引用表!I:I),2,0))),"")</f>
        <v>个</v>
      </c>
      <c r="J189" s="147">
        <f ca="1">IF(E189="",VLOOKUP(F189,价格表,5,0),VLOOKUP(E189,INDIRECT("价格引用表!K"&amp;MATCH(D189,价格引用表!H:H,0)&amp;":L1200"),2,0))</f>
        <v>300</v>
      </c>
      <c r="K189" s="307">
        <v>1</v>
      </c>
      <c r="L189" s="147">
        <f ca="1" t="shared" si="142"/>
        <v>300</v>
      </c>
      <c r="M189" s="110"/>
      <c r="N189" s="102">
        <v>38</v>
      </c>
      <c r="O189" s="103"/>
      <c r="P189" s="103"/>
      <c r="Q189" s="299"/>
      <c r="R189" s="309">
        <f t="shared" ref="R187:R212" si="144">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c r="Z189" s="76" t="s">
        <v>218</v>
      </c>
      <c r="AA189" s="76">
        <f>(9.1*2+5.35)*2.55*80</f>
        <v>4804.2</v>
      </c>
    </row>
    <row r="190" ht="18" customHeight="1" spans="1:27">
      <c r="A190" s="110"/>
      <c r="B190" s="102">
        <v>5</v>
      </c>
      <c r="C190" s="103" t="s">
        <v>34</v>
      </c>
      <c r="D190" s="103" t="s">
        <v>341</v>
      </c>
      <c r="E190" s="299" t="s">
        <v>385</v>
      </c>
      <c r="F190" s="147" t="str">
        <f t="shared" si="141"/>
        <v>材树</v>
      </c>
      <c r="G190" s="302">
        <v>1</v>
      </c>
      <c r="H190" s="303"/>
      <c r="I190" s="91" t="str">
        <f>IFERROR(IF(E190="",VLOOKUP(F190,价格表,2,0),(VLOOKUP(E190,IF({1,0},价格引用表!K:K,价格引用表!I:I),2,0))),"")</f>
        <v>棵</v>
      </c>
      <c r="J190" s="147">
        <f ca="1">IF(E190="",VLOOKUP(F190,价格表,5,0),VLOOKUP(E190,INDIRECT("价格引用表!K"&amp;MATCH(D190,价格引用表!H:H,0)&amp;":L1200"),2,0))</f>
        <v>20</v>
      </c>
      <c r="K190" s="307">
        <v>1</v>
      </c>
      <c r="L190" s="147">
        <f ca="1" t="shared" si="142"/>
        <v>20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c r="Z190" s="76" t="s">
        <v>228</v>
      </c>
      <c r="AA190" s="76">
        <f>(1+5.35*3)*1.4*60</f>
        <v>1432.2</v>
      </c>
    </row>
    <row r="191" ht="18" customHeight="1" spans="1:27">
      <c r="A191" s="110"/>
      <c r="B191" s="102">
        <v>6</v>
      </c>
      <c r="C191" s="103" t="s">
        <v>34</v>
      </c>
      <c r="D191" s="103" t="s">
        <v>341</v>
      </c>
      <c r="E191" s="299" t="s">
        <v>387</v>
      </c>
      <c r="F191" s="147" t="str">
        <f t="shared" si="141"/>
        <v>材树</v>
      </c>
      <c r="G191" s="302">
        <v>4</v>
      </c>
      <c r="H191" s="303"/>
      <c r="I191" s="91" t="str">
        <f>IFERROR(IF(E191="",VLOOKUP(F191,价格表,2,0),(VLOOKUP(E191,IF({1,0},价格引用表!K:K,价格引用表!I:I),2,0))),"")</f>
        <v>棵</v>
      </c>
      <c r="J191" s="147">
        <f ca="1">IF(E191="",VLOOKUP(F191,价格表,5,0),VLOOKUP(E191,INDIRECT("价格引用表!K"&amp;MATCH(D191,价格引用表!H:H,0)&amp;":L1200"),2,0))</f>
        <v>80</v>
      </c>
      <c r="K191" s="307">
        <v>1</v>
      </c>
      <c r="L191" s="147">
        <f ca="1" t="shared" si="142"/>
        <v>320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c r="Z191" s="76" t="s">
        <v>224</v>
      </c>
      <c r="AA191" s="76">
        <f>9.1*1.4*100</f>
        <v>1274</v>
      </c>
    </row>
    <row r="192" ht="18" customHeight="1" spans="1:27">
      <c r="A192" s="110"/>
      <c r="B192" s="102">
        <v>7</v>
      </c>
      <c r="C192" s="103" t="s">
        <v>34</v>
      </c>
      <c r="D192" s="103" t="s">
        <v>341</v>
      </c>
      <c r="E192" s="299" t="s">
        <v>388</v>
      </c>
      <c r="F192" s="147" t="str">
        <f t="shared" si="141"/>
        <v>材树</v>
      </c>
      <c r="G192" s="302">
        <v>3</v>
      </c>
      <c r="H192" s="303"/>
      <c r="I192" s="91" t="str">
        <f>IFERROR(IF(E192="",VLOOKUP(F192,价格表,2,0),(VLOOKUP(E192,IF({1,0},价格引用表!K:K,价格引用表!I:I),2,0))),"")</f>
        <v>棵</v>
      </c>
      <c r="J192" s="147">
        <f ca="1">IF(E192="",VLOOKUP(F192,价格表,5,0),VLOOKUP(E192,INDIRECT("价格引用表!K"&amp;MATCH(D192,价格引用表!H:H,0)&amp;":L1200"),2,0))</f>
        <v>150</v>
      </c>
      <c r="K192" s="307">
        <v>1</v>
      </c>
      <c r="L192" s="147">
        <f ca="1" t="shared" si="142"/>
        <v>450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c r="AA192" s="76">
        <f>ROUND(SUM(AA186:AA191),0)</f>
        <v>14293</v>
      </c>
    </row>
    <row r="193" ht="18" customHeight="1" spans="1:27">
      <c r="A193" s="110"/>
      <c r="B193" s="102">
        <v>8</v>
      </c>
      <c r="C193" s="103" t="s">
        <v>34</v>
      </c>
      <c r="D193" s="103" t="s">
        <v>341</v>
      </c>
      <c r="E193" s="299" t="s">
        <v>390</v>
      </c>
      <c r="F193" s="147" t="str">
        <f t="shared" si="141"/>
        <v>材树</v>
      </c>
      <c r="G193" s="302">
        <v>1</v>
      </c>
      <c r="H193" s="303"/>
      <c r="I193" s="91" t="str">
        <f>IFERROR(IF(E193="",VLOOKUP(F193,价格表,2,0),(VLOOKUP(E193,IF({1,0},价格引用表!K:K,价格引用表!I:I),2,0))),"")</f>
        <v>棵</v>
      </c>
      <c r="J193" s="147">
        <f ca="1">IF(E193="",VLOOKUP(F193,价格表,5,0),VLOOKUP(E193,INDIRECT("价格引用表!K"&amp;MATCH(D193,价格引用表!H:H,0)&amp;":L1200"),2,0))</f>
        <v>250</v>
      </c>
      <c r="K193" s="307">
        <v>1</v>
      </c>
      <c r="L193" s="147">
        <f ca="1" t="shared" si="142"/>
        <v>250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c r="Y193" s="76" t="s">
        <v>1052</v>
      </c>
      <c r="Z193" s="76" t="s">
        <v>1053</v>
      </c>
      <c r="AA193" s="76">
        <f>T187*90</f>
        <v>6907.5</v>
      </c>
    </row>
    <row r="194" ht="18" customHeight="1" spans="1:27">
      <c r="A194" s="110"/>
      <c r="B194" s="102">
        <v>9</v>
      </c>
      <c r="C194" s="103" t="s">
        <v>34</v>
      </c>
      <c r="D194" s="103" t="s">
        <v>341</v>
      </c>
      <c r="E194" s="299" t="s">
        <v>391</v>
      </c>
      <c r="F194" s="147" t="str">
        <f t="shared" si="141"/>
        <v>材树</v>
      </c>
      <c r="G194" s="302">
        <v>1</v>
      </c>
      <c r="H194" s="303"/>
      <c r="I194" s="91" t="str">
        <f>IFERROR(IF(E194="",VLOOKUP(F194,价格表,2,0),(VLOOKUP(E194,IF({1,0},价格引用表!K:K,价格引用表!I:I),2,0))),"")</f>
        <v>棵</v>
      </c>
      <c r="J194" s="147">
        <f ca="1">IF(E194="",VLOOKUP(F194,价格表,5,0),VLOOKUP(E194,INDIRECT("价格引用表!K"&amp;MATCH(D194,价格引用表!H:H,0)&amp;":L1200"),2,0))</f>
        <v>350</v>
      </c>
      <c r="K194" s="307">
        <v>1</v>
      </c>
      <c r="L194" s="147">
        <f ca="1" t="shared" si="142"/>
        <v>350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c r="Z194" s="76" t="s">
        <v>244</v>
      </c>
      <c r="AA194" s="76">
        <f>T187*50</f>
        <v>3837.5</v>
      </c>
    </row>
    <row r="195" ht="18" customHeight="1" spans="1:27">
      <c r="A195" s="110"/>
      <c r="B195" s="102">
        <v>10</v>
      </c>
      <c r="C195" s="103" t="s">
        <v>34</v>
      </c>
      <c r="D195" s="103" t="s">
        <v>343</v>
      </c>
      <c r="E195" s="299" t="s">
        <v>402</v>
      </c>
      <c r="F195" s="147" t="str">
        <f t="shared" si="141"/>
        <v>果树</v>
      </c>
      <c r="G195" s="300">
        <v>1</v>
      </c>
      <c r="H195" s="301"/>
      <c r="I195" s="91" t="str">
        <f>IFERROR(IF(E195="",VLOOKUP(F195,价格表,2,0),(VLOOKUP(E195,IF({1,0},价格引用表!K:K,价格引用表!I:I),2,0))),"")</f>
        <v>棵</v>
      </c>
      <c r="J195" s="147">
        <f ca="1">IF(E195="",VLOOKUP(F195,价格表,5,0),VLOOKUP(E195,INDIRECT("价格引用表!K"&amp;MATCH(D195,价格引用表!H:H,0)&amp;":L1200"),2,0))</f>
        <v>50</v>
      </c>
      <c r="K195" s="307">
        <v>1</v>
      </c>
      <c r="L195" s="147">
        <f ca="1" t="shared" si="142"/>
        <v>50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c r="Z195" s="76" t="s">
        <v>218</v>
      </c>
      <c r="AA195" s="76">
        <f>((6.5+24)*2.7-1.5*1.5*6)*80</f>
        <v>5508</v>
      </c>
    </row>
    <row r="196" ht="18" customHeight="1" spans="1:27">
      <c r="A196" s="110"/>
      <c r="B196" s="102">
        <v>11</v>
      </c>
      <c r="C196" s="103" t="s">
        <v>34</v>
      </c>
      <c r="D196" s="103" t="s">
        <v>343</v>
      </c>
      <c r="E196" s="299" t="s">
        <v>407</v>
      </c>
      <c r="F196" s="147" t="str">
        <f t="shared" si="141"/>
        <v>果树</v>
      </c>
      <c r="G196" s="302">
        <v>1</v>
      </c>
      <c r="H196" s="303"/>
      <c r="I196" s="91" t="str">
        <f>IFERROR(IF(E196="",VLOOKUP(F196,价格表,2,0),(VLOOKUP(E196,IF({1,0},价格引用表!K:K,价格引用表!I:I),2,0))),"")</f>
        <v>棵</v>
      </c>
      <c r="J196" s="147">
        <f ca="1">IF(E196="",VLOOKUP(F196,价格表,5,0),VLOOKUP(E196,INDIRECT("价格引用表!K"&amp;MATCH(D196,价格引用表!H:H,0)&amp;":L1200"),2,0))</f>
        <v>700</v>
      </c>
      <c r="K196" s="307">
        <v>1</v>
      </c>
      <c r="L196" s="147">
        <f ca="1" t="shared" si="142"/>
        <v>700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c r="AA196" s="76">
        <f>ROUND(SUM(AA193:AA195),0)</f>
        <v>16253</v>
      </c>
    </row>
    <row r="197" ht="18" customHeight="1" spans="1:33">
      <c r="A197" s="110"/>
      <c r="B197" s="102">
        <v>12</v>
      </c>
      <c r="C197" s="103" t="s">
        <v>32</v>
      </c>
      <c r="D197" s="103" t="s">
        <v>235</v>
      </c>
      <c r="E197" s="299"/>
      <c r="F197" s="147" t="str">
        <f t="shared" si="141"/>
        <v>水井</v>
      </c>
      <c r="G197" s="302">
        <v>1</v>
      </c>
      <c r="H197" s="303"/>
      <c r="I197" s="91" t="str">
        <f>IFERROR(IF(E197="",VLOOKUP(F197,价格表,2,0),(VLOOKUP(E197,IF({1,0},价格引用表!K:K,价格引用表!I:I),2,0))),"")</f>
        <v>眼</v>
      </c>
      <c r="J197" s="147">
        <f ca="1">IF(E197="",VLOOKUP(F197,价格表,5,0),VLOOKUP(E197,INDIRECT("价格引用表!K"&amp;MATCH(D197,价格引用表!H:H,0)&amp;":L1200"),2,0))</f>
        <v>4000</v>
      </c>
      <c r="K197" s="307">
        <v>1</v>
      </c>
      <c r="L197" s="147">
        <f ca="1" t="shared" si="142"/>
        <v>4000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v>1</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600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246</v>
      </c>
      <c r="E199" s="299"/>
      <c r="F199" s="147" t="str">
        <f t="shared" si="141"/>
        <v>平砖地面</v>
      </c>
      <c r="G199" s="302">
        <f>9.8*3.6+19.85*1.7+32.1*3.45</f>
        <v>179.77</v>
      </c>
      <c r="H199" s="303"/>
      <c r="I199" s="91" t="str">
        <f>IFERROR(IF(E199="",VLOOKUP(F199,价格表,2,0),(VLOOKUP(E199,IF({1,0},价格引用表!K:K,价格引用表!I:I),2,0))),"")</f>
        <v>㎡</v>
      </c>
      <c r="J199" s="147">
        <f ca="1">IF(E199="",VLOOKUP(F199,价格表,5,0),VLOOKUP(E199,INDIRECT("价格引用表!K"&amp;MATCH(D199,价格引用表!H:H,0)&amp;":L1200"),2,0))</f>
        <v>25</v>
      </c>
      <c r="K199" s="307">
        <v>1</v>
      </c>
      <c r="L199" s="147">
        <f ca="1" t="shared" si="142"/>
        <v>4494</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246</v>
      </c>
      <c r="E200" s="299"/>
      <c r="F200" s="147" t="str">
        <f t="shared" si="141"/>
        <v>平砖地面</v>
      </c>
      <c r="G200" s="302">
        <f>14.1*1.9</f>
        <v>26.79</v>
      </c>
      <c r="H200" s="303"/>
      <c r="I200" s="91" t="str">
        <f>IFERROR(IF(E200="",VLOOKUP(F200,价格表,2,0),(VLOOKUP(E200,IF({1,0},价格引用表!K:K,价格引用表!I:I),2,0))),"")</f>
        <v>㎡</v>
      </c>
      <c r="J200" s="147">
        <f ca="1">IF(E200="",VLOOKUP(F200,价格表,5,0),VLOOKUP(E200,INDIRECT("价格引用表!K"&amp;MATCH(D200,价格引用表!H:H,0)&amp;":L1200"),2,0))</f>
        <v>25</v>
      </c>
      <c r="K200" s="307">
        <v>1</v>
      </c>
      <c r="L200" s="147">
        <f ca="1" t="shared" si="142"/>
        <v>670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52708</v>
      </c>
      <c r="W219" s="329"/>
      <c r="X219" s="328"/>
    </row>
    <row r="220" ht="42" customHeight="1" spans="1:24">
      <c r="A220" s="425" t="s">
        <v>1054</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1055</v>
      </c>
      <c r="S220" s="320"/>
      <c r="T220" s="320"/>
      <c r="U220" s="316">
        <f ca="1">V219</f>
        <v>52708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1056</v>
      </c>
      <c r="E222" s="317" t="e">
        <f>FB43/EX43</f>
        <v>#DIV/0!</v>
      </c>
      <c r="F222" s="202"/>
      <c r="G222" s="202"/>
      <c r="H222" s="202"/>
      <c r="I222" s="202"/>
      <c r="J222" s="202"/>
      <c r="K222" s="202"/>
      <c r="L222" s="202"/>
      <c r="M222" s="202"/>
      <c r="N222" s="202"/>
      <c r="O222" s="202"/>
      <c r="P222" s="202"/>
    </row>
    <row r="223" spans="2:21">
      <c r="B223" s="202"/>
      <c r="C223" s="202"/>
      <c r="D223" s="317" t="s">
        <v>1057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1058</v>
      </c>
      <c r="B1" s="35"/>
      <c r="C1" s="35"/>
      <c r="D1" s="35"/>
      <c r="E1" s="35"/>
      <c r="F1" s="35"/>
      <c r="G1" s="35"/>
      <c r="H1" s="35"/>
    </row>
    <row r="2" spans="1:8">
      <c r="A2" s="35"/>
      <c r="B2" s="35"/>
      <c r="C2" s="35"/>
      <c r="D2" s="35"/>
      <c r="E2" s="35"/>
      <c r="F2" s="35"/>
      <c r="G2" s="35"/>
      <c r="H2" s="35"/>
    </row>
    <row r="3" ht="16.5" customHeight="1" spans="1:8">
      <c r="A3" s="36" t="s">
        <v>782</v>
      </c>
      <c r="B3" s="36" t="str">
        <f>输机表!K2</f>
        <v>0201019-05-17-0022-Z1</v>
      </c>
      <c r="C3" s="36"/>
      <c r="D3" s="36"/>
      <c r="E3" s="37" t="str">
        <f>输机表!U2&amp;输机表!Y2</f>
        <v>康正（容城县）2024评字第7号-东牛北庄村17-29</v>
      </c>
      <c r="F3" s="37"/>
      <c r="G3" s="37"/>
      <c r="H3" s="37"/>
    </row>
    <row r="4" ht="16.5" customHeight="1" spans="1:8">
      <c r="A4" s="38" t="s">
        <v>976</v>
      </c>
      <c r="B4" s="39" t="str">
        <f>输机表!D2</f>
        <v>阴文正</v>
      </c>
      <c r="C4" s="40"/>
      <c r="D4" s="41" t="s">
        <v>977</v>
      </c>
      <c r="E4" s="42"/>
      <c r="F4" s="39" t="str">
        <f>输机表!F2</f>
        <v>容城县东牛北庄村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1059</v>
      </c>
      <c r="O6" t="s">
        <v>1060</v>
      </c>
      <c r="P6" t="s">
        <v>1061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1062</v>
      </c>
      <c r="L7" s="69" t="s">
        <v>1063</v>
      </c>
      <c r="M7" s="70" t="s">
        <v>1064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1065</v>
      </c>
      <c r="L8" s="69" t="s">
        <v>1066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1067</v>
      </c>
      <c r="L9" s="69" t="s">
        <v>1068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1069</v>
      </c>
      <c r="L10" s="69" t="s">
        <v>1070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1071</v>
      </c>
      <c r="L11" s="69" t="s">
        <v>1072</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砖墙</v>
      </c>
      <c r="B15" s="58">
        <f ca="1" t="shared" ref="B15:B41" si="3">IF(A15="","",SUMIF(附属物名称,A15,附属物数量))</f>
        <v>52</v>
      </c>
      <c r="C15" s="58" t="str">
        <f ca="1" t="shared" ref="C15:C26" si="4">IFERROR(VLOOKUP(K15,附属物位置,6,0),"")</f>
        <v>㎡</v>
      </c>
      <c r="D15" s="59">
        <f ca="1" t="shared" ref="D15:D26" si="5">IF(A15="","",SUMIF(附属物名称,A15,附属物金额))</f>
        <v>8151</v>
      </c>
      <c r="E15" s="59" t="str">
        <f ca="1" t="shared" ref="E15:E26" si="6">IFERROR(VLOOKUP(L15,附属物位置,4,0),"")</f>
        <v>水泥地面</v>
      </c>
      <c r="F15" s="58">
        <f ca="1" t="shared" ref="F15:F40" si="7">IF(E15="","",SUMIF(附属物名称,E15,附属物数量))</f>
        <v>14.7</v>
      </c>
      <c r="G15" s="58" t="str">
        <f ca="1" t="shared" ref="G15:G26" si="8">IFERROR(VLOOKUP(L15,附属物位置,6,0),"")</f>
        <v>㎡</v>
      </c>
      <c r="H15" s="59">
        <f ca="1" t="shared" ref="H15:H26" si="9">IF(E15="","",SUMIF(附属物名称,E15,附属物金额))</f>
        <v>735</v>
      </c>
      <c r="K15" s="72">
        <v>1</v>
      </c>
      <c r="L15" s="72">
        <v>2</v>
      </c>
      <c r="M15" s="71"/>
    </row>
    <row r="16" ht="17.25" customHeight="1" spans="1:13">
      <c r="A16" s="58" t="str">
        <f ca="1" t="shared" si="2"/>
        <v>灶台</v>
      </c>
      <c r="B16" s="58">
        <f ca="1" t="shared" si="3"/>
        <v>1</v>
      </c>
      <c r="C16" s="58" t="str">
        <f ca="1" t="shared" si="4"/>
        <v>个</v>
      </c>
      <c r="D16" s="59">
        <f ca="1" t="shared" si="5"/>
        <v>300</v>
      </c>
      <c r="E16" s="59" t="str">
        <f ca="1" t="shared" si="6"/>
        <v>材树</v>
      </c>
      <c r="F16" s="58">
        <f ca="1" t="shared" si="7"/>
        <v>10</v>
      </c>
      <c r="G16" s="58" t="str">
        <f ca="1" t="shared" si="8"/>
        <v>棵</v>
      </c>
      <c r="H16" s="59">
        <f ca="1" t="shared" si="9"/>
        <v>1390</v>
      </c>
      <c r="K16" s="72">
        <v>3</v>
      </c>
      <c r="L16" s="72">
        <v>4</v>
      </c>
      <c r="M16" s="71"/>
    </row>
    <row r="17" ht="17.25" customHeight="1" spans="1:13">
      <c r="A17" s="58" t="str">
        <f ca="1" t="shared" si="2"/>
        <v>果树</v>
      </c>
      <c r="B17" s="58">
        <f ca="1" t="shared" si="3"/>
        <v>2</v>
      </c>
      <c r="C17" s="58" t="str">
        <f ca="1" t="shared" si="4"/>
        <v>棵</v>
      </c>
      <c r="D17" s="59">
        <f ca="1" t="shared" si="5"/>
        <v>750</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平砖地面</v>
      </c>
      <c r="F18" s="58">
        <f ca="1" t="shared" si="7"/>
        <v>206.56</v>
      </c>
      <c r="G18" s="58" t="str">
        <f ca="1" t="shared" si="8"/>
        <v>㎡</v>
      </c>
      <c r="H18" s="59">
        <f ca="1" t="shared" si="9"/>
        <v>5164</v>
      </c>
      <c r="K18" s="72">
        <v>7</v>
      </c>
      <c r="L18" s="72">
        <v>8</v>
      </c>
      <c r="M18" s="71"/>
    </row>
    <row r="19" ht="17.25" customHeight="1" spans="1:13">
      <c r="A19" s="58" t="str">
        <f ca="1" t="shared" si="2"/>
        <v>S6</v>
      </c>
      <c r="B19" s="58">
        <f ca="1" t="shared" si="3"/>
        <v>45.22</v>
      </c>
      <c r="C19" s="58" t="str">
        <f ca="1" t="shared" si="4"/>
        <v>㎡</v>
      </c>
      <c r="D19" s="59">
        <f ca="1" t="shared" si="5"/>
        <v>14293</v>
      </c>
      <c r="E19" s="59" t="str">
        <f ca="1" t="shared" si="6"/>
        <v>S7</v>
      </c>
      <c r="F19" s="58">
        <f ca="1" t="shared" si="7"/>
        <v>76.75</v>
      </c>
      <c r="G19" s="58" t="str">
        <f ca="1" t="shared" si="8"/>
        <v>㎡</v>
      </c>
      <c r="H19" s="59">
        <f ca="1" t="shared" si="9"/>
        <v>16253</v>
      </c>
      <c r="K19" s="72">
        <v>9</v>
      </c>
      <c r="L19" s="72">
        <v>10</v>
      </c>
      <c r="M19" s="71"/>
    </row>
    <row r="20" ht="17.25" customHeight="1" spans="1:13">
      <c r="A20" s="58" t="str">
        <f ca="1" t="shared" si="2"/>
        <v>阳光板维护</v>
      </c>
      <c r="B20" s="58">
        <f ca="1" t="shared" si="3"/>
        <v>26.79</v>
      </c>
      <c r="C20" s="58" t="str">
        <f ca="1" t="shared" si="4"/>
        <v>㎡</v>
      </c>
      <c r="D20" s="59">
        <f ca="1" t="shared" si="5"/>
        <v>1072</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52708</v>
      </c>
      <c r="H41" s="61"/>
      <c r="K41" s="72">
        <v>53</v>
      </c>
      <c r="M41" s="71"/>
    </row>
    <row r="42" ht="17.25" customHeight="1" spans="1:8">
      <c r="A42" s="60" t="s">
        <v>995</v>
      </c>
      <c r="B42" s="61"/>
      <c r="C42" s="62">
        <f ca="1">G41+G12</f>
        <v>52708</v>
      </c>
      <c r="D42" s="61"/>
      <c r="E42" s="63" t="s">
        <v>996</v>
      </c>
      <c r="F42" s="64" t="str">
        <f ca="1">TEXT(C42,"[DBnum2]")&amp;"元整"</f>
        <v>伍万贰仟柒佰零捌元整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1074</v>
      </c>
      <c r="B1" s="1"/>
      <c r="C1" s="1"/>
      <c r="D1" s="1"/>
      <c r="E1" s="1"/>
      <c r="F1" s="1"/>
      <c r="G1" s="1"/>
      <c r="H1" s="1"/>
      <c r="I1" s="1"/>
      <c r="J1" s="1"/>
      <c r="K1" s="1"/>
      <c r="L1" s="1"/>
      <c r="M1" s="1"/>
      <c r="N1" s="1"/>
      <c r="O1" s="1"/>
      <c r="P1" s="1"/>
      <c r="Q1" s="1"/>
    </row>
    <row r="2" ht="16.35" spans="1:17">
      <c r="A2" s="2" t="str">
        <f>输机表!U2&amp;输机表!Y2</f>
        <v>康正（容城县）2024评字第7号-东牛北庄村17-29</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1075</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阴文正</v>
      </c>
      <c r="E9" s="9"/>
      <c r="F9" s="9"/>
      <c r="G9" s="9"/>
      <c r="H9" s="9"/>
      <c r="I9" s="9"/>
      <c r="J9" s="9"/>
      <c r="K9" s="9"/>
      <c r="L9" s="9"/>
      <c r="M9" s="9"/>
      <c r="N9" s="9"/>
      <c r="O9" s="9"/>
      <c r="P9" s="9"/>
      <c r="Q9" s="9"/>
    </row>
    <row r="10" spans="1:17">
      <c r="A10" s="9" t="s">
        <v>1009</v>
      </c>
      <c r="B10" s="9"/>
      <c r="C10" s="9"/>
      <c r="D10" s="9" t="str">
        <f>结果通知单!F4</f>
        <v>容城县东牛北庄村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2023年9月22日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52708</v>
      </c>
      <c r="H26" s="15"/>
      <c r="I26" s="15"/>
      <c r="J26" s="15"/>
      <c r="K26" s="15"/>
      <c r="L26" s="15"/>
      <c r="M26" s="15"/>
      <c r="N26" s="15"/>
      <c r="O26" s="15"/>
      <c r="P26" s="15"/>
      <c r="Q26" s="15"/>
    </row>
    <row r="27" spans="1:17">
      <c r="A27" s="9" t="s">
        <v>1028</v>
      </c>
      <c r="B27" s="9"/>
      <c r="C27" s="9"/>
      <c r="D27" s="9" t="str">
        <f ca="1">结果通知单!F42</f>
        <v>伍万贰仟柒佰零捌元整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1076</v>
      </c>
      <c r="F29" s="17"/>
      <c r="G29" s="17" t="s">
        <v>1031</v>
      </c>
      <c r="H29" s="18">
        <v>1120100036</v>
      </c>
      <c r="I29" s="18"/>
      <c r="J29" s="18"/>
      <c r="K29" s="17" t="s">
        <v>1032</v>
      </c>
      <c r="L29" s="17"/>
      <c r="M29" s="17"/>
      <c r="N29" s="17"/>
      <c r="O29" s="17"/>
      <c r="P29" s="28">
        <f>I32</f>
        <v>45562</v>
      </c>
      <c r="Q29" s="28"/>
    </row>
    <row r="30" ht="34.5" customHeight="1" spans="1:17">
      <c r="A30" s="8"/>
      <c r="B30" s="17" t="s">
        <v>1030</v>
      </c>
      <c r="C30" s="17"/>
      <c r="D30" s="17"/>
      <c r="E30" s="17" t="s">
        <v>1077</v>
      </c>
      <c r="F30" s="17"/>
      <c r="G30" s="17" t="s">
        <v>1031</v>
      </c>
      <c r="H30" s="18">
        <v>1120210057</v>
      </c>
      <c r="I30" s="18"/>
      <c r="J30" s="18"/>
      <c r="K30" s="17" t="s">
        <v>1032</v>
      </c>
      <c r="L30" s="17"/>
      <c r="M30" s="17"/>
      <c r="N30" s="17"/>
      <c r="O30" s="17"/>
      <c r="P30" s="28">
        <f>I32</f>
        <v>45562</v>
      </c>
      <c r="Q30" s="28"/>
    </row>
    <row r="31" spans="1:17">
      <c r="A31" s="3" t="s">
        <v>1034</v>
      </c>
      <c r="B31" s="3"/>
      <c r="C31" s="3"/>
      <c r="D31" s="3"/>
      <c r="E31" s="19">
        <f>输机表!DN2</f>
        <v>45548</v>
      </c>
      <c r="F31" s="19"/>
      <c r="G31" s="19"/>
      <c r="H31" s="20"/>
      <c r="I31" s="19"/>
      <c r="J31" s="19"/>
      <c r="K31" s="19"/>
      <c r="L31" s="19"/>
      <c r="M31" s="20"/>
      <c r="N31" s="20"/>
      <c r="O31" s="20"/>
      <c r="P31" s="20"/>
      <c r="Q31" s="20"/>
    </row>
    <row r="32" spans="1:17">
      <c r="A32" s="3" t="s">
        <v>1035</v>
      </c>
      <c r="B32" s="3"/>
      <c r="C32" s="3"/>
      <c r="D32" s="3"/>
      <c r="E32" s="21">
        <f>E31</f>
        <v>45548</v>
      </c>
      <c r="F32" s="21"/>
      <c r="G32" s="21"/>
      <c r="H32" s="22" t="s">
        <v>1078</v>
      </c>
      <c r="I32" s="21">
        <f>E32+14</f>
        <v>45562</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45562</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2024-11-15T02:42:58Z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