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<sst xmlns="http://schemas.openxmlformats.org/spreadsheetml/2006/main" count="4525" uniqueCount="1075">
  <si>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</si>
  <si>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</si>
  <si>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</si>
  <si>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</si>
  <si>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</si>
  <si>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</si>
  <si>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</si>
  <si>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</si>
  <si>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</si>
  <si>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</si>
  <si>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</si>
  <si>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</si>
  <si>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</si>
  <si>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</si>
  <si>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</si>
  <si>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</si>
  <si>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</si>
  <si>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</si>
  <si>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</si>
  <si>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</si>
  <si>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</si>
  <si>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</si>
  <si>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</si>
  <si>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</si>
  <si>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</si>
  <si>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</si>
  <si>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</si>
  <si>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</si>
  <si>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</si>
  <si>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</si>
  <si>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</si>
  <si>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</si>
  <si>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</si>
  <si>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</si>
  <si>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</si>
  <si>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</si>
  <si>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</si>
  <si>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</si>
  <si>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</si>
  <si>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</si>
  <si>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</si>
  <si>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</si>
  <si>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</si>
  <si>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</si>
  <si>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</si>
  <si>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</si>
  <si>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</si>
  <si>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</si>
  <si>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</si>
  <si>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</si>
  <si>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</si>
  <si>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</si>
  <si>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</si>
  <si>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</si>
  <si>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</si>
  <si>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</si>
  <si>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</si>
  <si>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</si>
  <si>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</si>
  <si>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</si>
  <si>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</si>
  <si>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</si>
  <si>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</si>
  <si>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</si>
  <si>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</si>
  <si>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</si>
  <si>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</si>
  <si>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</si>
  <si>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</si>
  <si>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</si>
  <si>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</si>
  <si>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</si>
  <si>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</si>
  <si>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</si>
  <si>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</si>
  <si>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</si>
  <si>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</si>
  <si>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</si>
  <si>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</si>
  <si>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</si>
  <si>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</si>
  <si>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</si>
  <si>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</si>
  <si>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</si>
  <si>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</si>
  <si>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</si>
  <si>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</si>
  <si>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</si>
  <si>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</si>
  <si>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</si>
  <si>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</si>
  <si>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</si>
  <si>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</si>
  <si>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</si>
  <si>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</si>
  <si>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</si>
  <si>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</si>
  <si>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</si>
  <si>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</si>
  <si>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</si>
  <si>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</si>
  <si>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</si>
  <si>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</si>
  <si>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</si>
  <si>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</si>
  <si>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</si>
  <si>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</si>
  <si>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</si>
  <si>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</si>
  <si>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</si>
  <si>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</si>
  <si>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</si>
  <si>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</si>
  <si>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</si>
  <si>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</si>
  <si>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</si>
  <si>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</si>
  <si>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</si>
  <si>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</si>
  <si>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</si>
  <si>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</si>
  <si>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</si>
  <si>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</si>
  <si>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</si>
  <si>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</si>
  <si>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</si>
  <si>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</si>
  <si>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</si>
  <si>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</si>
  <si>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</si>
  <si>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</si>
  <si>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</si>
  <si>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</si>
  <si>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</si>
  <si>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</si>
  <si>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</si>
  <si>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</si>
  <si>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</si>
  <si>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</si>
  <si>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</si>
  <si>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</si>
  <si>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</si>
  <si>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</si>
  <si>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</si>
  <si>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</si>
  <si>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</si>
  <si>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</si>
  <si>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</si>
  <si>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</si>
  <si>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</si>
  <si>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</si>
  <si>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</si>
  <si>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</si>
  <si>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</si>
  <si>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</si>
  <si>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</si>
  <si>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</si>
  <si>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</si>
  <si>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</si>
  <si>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</si>
  <si>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</si>
  <si>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</si>
  <si>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</si>
  <si>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</si>
  <si>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</si>
  <si>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</si>
  <si>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</si>
  <si>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</si>
  <si>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</si>
  <si>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</si>
  <si>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</si>
  <si>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</si>
  <si>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</si>
  <si>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</si>
  <si>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</si>
  <si>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</si>
  <si>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</si>
  <si>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</si>
  <si>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</si>
  <si>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</si>
  <si>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</si>
  <si>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</si>
  <si>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</si>
  <si>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</si>
  <si>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</si>
  <si>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</si>
  <si>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</si>
  <si>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</si>
  <si>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</si>
  <si>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</si>
  <si>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</si>
  <si>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</si>
  <si>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</si>
  <si>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</si>
  <si>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</si>
  <si>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</si>
  <si>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</si>
  <si>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</si>
  <si>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</si>
  <si>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</si>
  <si>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</si>
  <si>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</si>
  <si>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</si>
  <si>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</si>
  <si>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</si>
  <si>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</si>
  <si>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</si>
  <si>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</si>
  <si>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</si>
  <si>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</si>
  <si>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</si>
  <si>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</si>
  <si>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</si>
  <si>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</si>
  <si>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</si>
  <si>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</si>
  <si>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</si>
  <si>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</si>
  <si>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</si>
  <si>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</si>
  <si>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</si>
  <si>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</si>
  <si>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</si>
  <si>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</si>
  <si>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</si>
  <si>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</si>
  <si>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</si>
  <si>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</si>
  <si>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</si>
  <si>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</si>
  <si>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</si>
  <si>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</si>
  <si>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</si>
  <si>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</si>
  <si>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</si>
  <si>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</si>
  <si>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</si>
  <si>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</si>
  <si>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</si>
  <si>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</si>
  <si>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</si>
  <si>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</si>
  <si>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</si>
  <si>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</si>
  <si>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</si>
  <si>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</si>
  <si>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</si>
  <si>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</si>
  <si>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</si>
  <si>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</si>
  <si>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</si>
  <si>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</si>
  <si>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</si>
  <si>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</si>
  <si>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</si>
  <si>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</si>
  <si>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</si>
  <si>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</si>
  <si>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</si>
  <si>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</si>
  <si>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</si>
  <si>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</si>
  <si>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</si>
  <si>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</si>
  <si>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</si>
  <si>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</si>
  <si>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</si>
  <si>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</si>
  <si>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</si>
  <si>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</si>
  <si>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</si>
  <si>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</si>
  <si>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</si>
  <si>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</si>
  <si>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</si>
  <si>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</si>
  <si>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</si>
  <si>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</si>
  <si>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</si>
  <si>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</si>
  <si>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</si>
  <si>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</si>
  <si>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</si>
  <si>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</si>
  <si>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</si>
  <si>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</si>
  <si>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</si>
  <si>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</si>
  <si>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</si>
  <si>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</si>
  <si>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</si>
  <si>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</si>
  <si>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</si>
  <si>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</si>
  <si>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</si>
  <si>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</si>
  <si>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</si>
  <si>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</si>
  <si>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</si>
  <si>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</si>
  <si>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</si>
  <si>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</si>
  <si>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</si>
  <si>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</si>
  <si>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</si>
  <si>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</si>
  <si>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</si>
  <si>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</si>
  <si>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</si>
  <si>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</si>
  <si>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</si>
  <si>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</si>
  <si>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</si>
  <si>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</si>
  <si>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</si>
  <si>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</si>
  <si>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</si>
  <si>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</si>
  <si>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</si>
  <si>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</si>
  <si>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</si>
  <si>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</si>
  <si>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</si>
  <si>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</si>
  <si>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</si>
  <si>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</si>
  <si>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</si>
  <si>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</si>
  <si>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</si>
  <si>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</si>
  <si>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</si>
  <si>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</si>
  <si>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</si>
  <si>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</si>
  <si>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</si>
  <si>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</si>
  <si>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</si>
  <si>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</si>
  <si>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</si>
  <si>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</si>
  <si>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</si>
  <si>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</si>
  <si>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</si>
  <si>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</si>
  <si>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</si>
  <si>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</si>
  <si>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</si>
  <si>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</si>
  <si>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</si>
  <si>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</si>
  <si>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</si>
  <si>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</si>
  <si>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</si>
  <si>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</si>
  <si>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</si>
  <si>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</si>
  <si>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</si>
  <si>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</si>
  <si>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</si>
  <si>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</si>
  <si>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</si>
  <si>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</si>
  <si>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</si>
  <si>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</si>
  <si>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</si>
  <si>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</si>
  <si>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</si>
  <si>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</si>
  <si>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</si>
  <si>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</si>
  <si>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</si>
  <si>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</si>
  <si>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</si>
  <si>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</si>
  <si>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</si>
  <si>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</si>
  <si>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</si>
  <si>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</si>
  <si>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</si>
  <si>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</si>
  <si>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</si>
  <si>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</si>
  <si>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</si>
  <si>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</si>
  <si>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</si>
  <si>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</si>
  <si>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</si>
  <si>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</si>
  <si>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</si>
  <si>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</si>
  <si>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</si>
  <si>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</si>
  <si>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</si>
  <si>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</si>
  <si>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</si>
  <si>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</si>
  <si>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</si>
  <si>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</si>
  <si>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</si>
  <si>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</si>
  <si>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</si>
  <si>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</si>
  <si>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</si>
  <si>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</si>
  <si>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</si>
  <si>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</si>
  <si>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</si>
  <si>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</si>
  <si>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</si>
  <si>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</si>
  <si>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</si>
  <si>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</si>
  <si>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</si>
  <si>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</si>
  <si>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</si>
  <si>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</si>
  <si>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</si>
  <si>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</si>
  <si>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</si>
  <si>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</si>
  <si>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</si>
  <si>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</si>
  <si>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</si>
  <si>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</si>
  <si>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</si>
  <si>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</si>
  <si>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</si>
  <si>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</si>
  <si>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</si>
  <si>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</si>
  <si>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</si>
  <si>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</si>
  <si>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</si>
  <si>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</si>
  <si>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</si>
  <si>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</si>
  <si>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</si>
  <si>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</si>
  <si>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</si>
  <si>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</si>
  <si>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</si>
  <si>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</si>
  <si>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</si>
  <si>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</si>
  <si>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</si>
  <si>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</si>
  <si>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</si>
  <si>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</si>
  <si>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</si>
  <si>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</si>
  <si>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</si>
  <si>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</si>
  <si>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</si>
  <si>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</si>
  <si>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</si>
  <si>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</si>
  <si>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</si>
  <si>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</si>
  <si>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</si>
  <si>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</si>
  <si>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</si>
  <si>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</si>
  <si>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</si>
  <si>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</si>
  <si>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</si>
  <si>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</si>
  <si>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</si>
  <si>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</si>
  <si>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</si>
  <si>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</si>
  <si>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</si>
  <si>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</si>
  <si>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</si>
  <si>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</si>
  <si>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</si>
  <si>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</si>
  <si>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</si>
  <si>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</si>
  <si>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</si>
  <si>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</si>
  <si>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</si>
  <si>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</si>
  <si>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</si>
  <si>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</si>
  <si>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</si>
  <si>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</si>
  <si>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</si>
  <si>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</si>
  <si>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</si>
  <si>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</si>
  <si>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</si>
  <si>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</si>
  <si>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</si>
  <si>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</si>
  <si>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</si>
  <si>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</si>
  <si>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</si>
  <si>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</si>
  <si>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</si>
  <si>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</si>
  <si>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</si>
  <si>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</si>
  <si>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</si>
  <si>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</si>
  <si>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</si>
  <si>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</si>
  <si>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</si>
  <si>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</si>
  <si>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</si>
  <si>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</si>
  <si>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</si>
  <si>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</si>
  <si>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</si>
  <si>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</si>
  <si>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</si>
  <si>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</si>
  <si>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</si>
  <si>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</si>
  <si>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</si>
  <si>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</si>
  <si>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</si>
  <si>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</si>
  <si>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</si>
  <si>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</si>
  <si>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</si>
  <si>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</si>
  <si>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</si>
  <si>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</si>
  <si>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</si>
  <si>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</si>
  <si>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</si>
  <si>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</si>
  <si>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</si>
  <si>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</si>
  <si>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</si>
  <si>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</si>
  <si>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</si>
  <si>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</si>
  <si>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</si>
  <si>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</si>
  <si>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</si>
  <si>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</si>
  <si>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</si>
  <si>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</si>
  <si>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</si>
  <si>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</si>
  <si>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</si>
  <si>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</si>
  <si>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</si>
  <si>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</si>
  <si>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</si>
  <si>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</si>
  <si>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</si>
  <si>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</si>
  <si>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</si>
  <si>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</si>
  <si>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</si>
  <si>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</si>
  <si>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</si>
  <si>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</si>
  <si>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</si>
  <si>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</si>
  <si>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</si>
  <si>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</si>
  <si>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</si>
  <si>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</si>
  <si>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</si>
  <si>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</si>
  <si>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</si>
  <si>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</si>
  <si>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</si>
  <si>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</si>
  <si>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</si>
  <si>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</si>
  <si>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</si>
  <si>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</si>
  <si>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</si>
  <si>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</si>
  <si>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</si>
  <si>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</si>
  <si>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</si>
  <si>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</si>
  <si>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</si>
  <si>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</si>
  <si>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</si>
  <si>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</si>
  <si>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</si>
  <si>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</si>
  <si>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</si>
  <si>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</si>
  <si>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</si>
  <si>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</si>
  <si>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</si>
  <si>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</si>
  <si>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</si>
  <si>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</si>
  <si>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</si>
  <si>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</si>
  <si>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</si>
  <si>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</si>
  <si>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</si>
  <si>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</si>
  <si>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</si>
  <si>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</si>
  <si>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</si>
  <si>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</si>
  <si>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</si>
  <si>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</si>
  <si>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</si>
  <si>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</si>
  <si>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</si>
  <si>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</si>
  <si>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</si>
  <si>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</si>
  <si>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</si>
  <si>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</si>
  <si>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</si>
  <si>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</si>
  <si>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</si>
  <si>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</si>
  <si>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</si>
  <si>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</si>
  <si>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</si>
  <si>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</si>
  <si>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</si>
  <si>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</si>
  <si>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</si>
  <si>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</si>
  <si>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</si>
  <si>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</si>
  <si>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</si>
  <si>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</si>
  <si>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</si>
  <si>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</si>
  <si>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</si>
  <si>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</si>
  <si>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</si>
  <si>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</si>
  <si>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</si>
  <si>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</si>
  <si>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</si>
  <si>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</si>
  <si>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</si>
  <si>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</si>
  <si>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</si>
  <si>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</si>
  <si>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</si>
  <si>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</si>
  <si>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</si>
  <si>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</si>
  <si>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</si>
  <si>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</si>
  <si>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</si>
  <si>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</si>
  <si>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</si>
  <si>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</si>
  <si>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</si>
  <si>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</si>
  <si>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</si>
  <si>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</si>
  <si>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</si>
  <si>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</si>
  <si>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</si>
  <si>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</si>
  <si>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</si>
  <si>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</si>
  <si>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</si>
  <si>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</si>
  <si>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</si>
  <si>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</si>
  <si>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</si>
  <si>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</si>
  <si>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</si>
  <si>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</si>
  <si>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</si>
  <si>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</si>
  <si>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</si>
  <si>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</si>
  <si>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</si>
  <si>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</si>
  <si>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</si>
  <si>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</si>
  <si>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</si>
  <si>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</si>
  <si>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</si>
  <si>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</si>
  <si>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</si>
  <si>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</si>
  <si>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</si>
  <si>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</si>
  <si>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</si>
  <si>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</si>
  <si>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</si>
  <si>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</si>
  <si>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</si>
  <si>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</si>
  <si>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</si>
  <si>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</si>
  <si>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</si>
  <si>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</si>
  <si>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</si>
  <si>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</si>
  <si>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</si>
  <si>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</si>
  <si>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</si>
  <si>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</si>
  <si>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</si>
  <si>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</si>
  <si>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</si>
  <si>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</si>
  <si>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</si>
  <si>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</si>
  <si>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</si>
  <si>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</si>
  <si>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</si>
  <si>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</si>
  <si>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</si>
  <si>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</si>
  <si>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</si>
  <si>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</si>
  <si>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</si>
  <si>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</si>
  <si>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</si>
  <si>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</si>
  <si>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</si>
  <si>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</si>
  <si>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</si>
  <si>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</si>
  <si>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</si>
  <si>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</si>
  <si>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</si>
  <si>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</si>
  <si>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</si>
  <si>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</si>
  <si>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</si>
  <si>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</si>
  <si>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</si>
  <si>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</si>
  <si>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</si>
  <si>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</si>
  <si>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</si>
  <si>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</si>
  <si>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</si>
  <si>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</si>
  <si>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</si>
  <si>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</si>
  <si>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</si>
  <si>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</si>
  <si>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</si>
  <si>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</si>
  <si>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</si>
  <si>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</si>
  <si>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</si>
  <si>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</si>
  <si>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</si>
  <si>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</si>
  <si>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</si>
  <si>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</si>
  <si>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</si>
  <si>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</si>
  <si>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</si>
  <si>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</si>
  <si>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</si>
  <si>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</si>
  <si>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</si>
  <si>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</si>
  <si>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</si>
  <si>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</si>
  <si>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</si>
  <si>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</si>
  <si>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</si>
  <si>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</si>
  <si>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</si>
  <si>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</si>
  <si>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</si>
  <si>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</si>
  <si>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</si>
  <si>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</si>
  <si>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</si>
  <si>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</si>
  <si>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</si>
  <si>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</si>
  <si>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</si>
  <si>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</si>
  <si>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</si>
  <si>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</si>
  <si>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</si>
  <si>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</si>
  <si>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</si>
  <si>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</si>
  <si>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</si>
  <si>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</si>
  <si>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</si>
  <si>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</si>
  <si>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</si>
  <si>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阴吉恒</t>
  </si>
  <si>
    <t>坐落：</t>
  </si>
  <si>
    <t>容城镇东牛东庄村</t>
  </si>
  <si>
    <t>调查编号：</t>
  </si>
  <si>
    <t>0302063-01-02-0011</t>
  </si>
  <si>
    <t>价值时点：</t>
  </si>
  <si>
    <t>2023年9月22日</t>
  </si>
  <si>
    <t>报告编号：</t>
  </si>
  <si>
    <t>康正（容城县）2024评字第7号-东牛东庄村</t>
  </si>
  <si>
    <t>2-10</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</si>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</sst>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338" customWidth="1"/>
    <col min="2" max="2" width="11.6" style="338" customWidth="1"/>
    <col min="3" max="3" width="5.7" style="338" customWidth="1"/>
    <col min="4" max="4" width="19.2" style="338" customWidth="1"/>
    <col min="5" max="5" width="33.7" style="338" customWidth="1"/>
    <col min="6" max="7" width="9" style="338"/>
    <col min="8" max="8" width="29.2" style="338" customWidth="1"/>
    <col min="9" max="10" width="9" style="338"/>
    <col min="11" max="11" width="27.2" style="338" customWidth="1"/>
    <col min="12" max="12" width="11" style="338" customWidth="1"/>
    <col min="13" max="13" width="11.2" style="338" customWidth="1"/>
    <col min="14" max="15" width="9" style="338"/>
    <col min="16" max="16" width="20.7"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5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5" customHeight="1" spans="4:16">
      <c r="D305" s="341"/>
      <c r="E305" s="341"/>
      <c r="F305" s="357">
        <v>88</v>
      </c>
      <c r="G305" s="371"/>
      <c r="H305" s="357" t="s">
        <v>38</v>
      </c>
      <c r="I305" s="357"/>
      <c r="J305" s="357">
        <v>1</v>
      </c>
      <c r="K305" s="357"/>
      <c r="L305" s="342" t="s">
        <v>423</v>
      </c>
      <c r="M305" s="357"/>
      <c r="N305" s="340"/>
      <c r="O305" s="341"/>
      <c r="P305" s="341"/>
    </row>
    <row r="306" ht="26.55" customHeight="1" spans="4:16">
      <c r="D306" s="341"/>
      <c r="E306" s="341" t="s">
        <v>424</v>
      </c>
      <c r="F306" s="358">
        <v>89</v>
      </c>
      <c r="G306" s="371"/>
      <c r="H306" s="362" t="s">
        <v>356</v>
      </c>
      <c r="I306" s="357" t="s">
        <v>384</v>
      </c>
      <c r="J306" s="357">
        <v>1</v>
      </c>
      <c r="K306" s="357" t="s">
        <v>425</v>
      </c>
      <c r="L306" s="342">
        <v>5</v>
      </c>
      <c r="M306" s="357"/>
      <c r="N306" s="340"/>
      <c r="O306" s="341"/>
      <c r="P306" s="341"/>
    </row>
    <row r="307" ht="26.55" customHeight="1" spans="4:16">
      <c r="D307" s="341"/>
      <c r="E307" s="341" t="s">
        <v>426</v>
      </c>
      <c r="F307" s="360"/>
      <c r="G307" s="371"/>
      <c r="H307" s="365"/>
      <c r="I307" s="357" t="s">
        <v>427</v>
      </c>
      <c r="J307" s="357">
        <v>1</v>
      </c>
      <c r="K307" s="357" t="s">
        <v>428</v>
      </c>
      <c r="L307" s="342">
        <v>4500</v>
      </c>
      <c r="M307" s="357"/>
      <c r="N307" s="340"/>
      <c r="O307" s="341"/>
      <c r="P307" s="341"/>
    </row>
    <row r="308" ht="26.55" customHeight="1" spans="4:16">
      <c r="D308" s="341"/>
      <c r="E308" s="341" t="s">
        <v>429</v>
      </c>
      <c r="F308" s="358">
        <v>90</v>
      </c>
      <c r="G308" s="371"/>
      <c r="H308" s="362" t="s">
        <v>358</v>
      </c>
      <c r="I308" s="357" t="s">
        <v>384</v>
      </c>
      <c r="J308" s="357">
        <v>1</v>
      </c>
      <c r="K308" s="357" t="s">
        <v>430</v>
      </c>
      <c r="L308" s="342">
        <v>10</v>
      </c>
      <c r="M308" s="357"/>
      <c r="N308" s="340"/>
      <c r="O308" s="341"/>
      <c r="P308" s="341"/>
    </row>
    <row r="309" ht="26.5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0302063-01-02-0011</v>
      </c>
      <c r="C2" s="335">
        <f>输机表!P2</f>
        <v>0</v>
      </c>
      <c r="D2" s="335" t="str">
        <f>输机表!U2&amp;输机表!Y2</f>
        <v>康正（容城县）2024评字第7号-东牛东庄村2-10</v>
      </c>
      <c r="E2" s="335" t="str">
        <f>输机表!D2</f>
        <v>阴吉恒</v>
      </c>
      <c r="F2" s="335" t="str">
        <f>输机表!F2</f>
        <v>容城镇东牛东庄村</v>
      </c>
      <c r="G2" s="335">
        <f ca="1">结果通知单!C12</f>
        <v>0</v>
      </c>
      <c r="H2" s="335">
        <f ca="1">结果通知单!N7</f>
        <v>0</v>
      </c>
      <c r="I2" s="335">
        <f ca="1">结果通知单!O7</f>
        <v>0</v>
      </c>
      <c r="J2" s="335">
        <f ca="1">结果通知单!P7</f>
        <v>0</v>
      </c>
      <c r="K2" s="335">
        <f ca="1">结果通知单!G12</f>
        <v>0</v>
      </c>
      <c r="L2" s="335">
        <f ca="1">结果通知单!G41</f>
        <v>4589</v>
      </c>
      <c r="M2" s="335">
        <f ca="1">IF(K2+L2=结果通知单!C42,K2+L2,"请检查")</f>
        <v>4589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D194" sqref="D194"/>
    </sheetView>
  </sheetViews>
  <sheetFormatPr defaultColWidth="9" defaultRowHeight="15.6"/>
  <cols>
    <col min="1" max="1" width="4.3" style="76" customWidth="1"/>
    <col min="2" max="2" width="4.6" style="76" customWidth="1"/>
    <col min="3" max="3" width="7.7" style="76" customWidth="1"/>
    <col min="4" max="4" width="18.2" style="76" customWidth="1"/>
    <col min="5" max="5" width="15.3" style="76" customWidth="1"/>
    <col min="6" max="6" width="20.2" style="76" customWidth="1"/>
    <col min="7" max="7" width="7.7" style="76" customWidth="1"/>
    <col min="8" max="8" width="9.3" style="76" customWidth="1"/>
    <col min="9" max="9" width="7.3" style="76" customWidth="1"/>
    <col min="10" max="10" width="13.2" style="76" customWidth="1"/>
    <col min="11" max="12" width="6.6" style="76" customWidth="1"/>
    <col min="13" max="13" width="7.1" style="76" customWidth="1"/>
    <col min="14" max="14" width="7.2" style="76" customWidth="1"/>
    <col min="15" max="15" width="11" style="76" customWidth="1"/>
    <col min="16" max="16" width="17.3" style="76" customWidth="1"/>
    <col min="17" max="17" width="15.6" style="76" customWidth="1"/>
    <col min="18" max="18" width="6.7" style="76" customWidth="1"/>
    <col min="19" max="19" width="11.2" style="76" customWidth="1"/>
    <col min="20" max="20" width="9.2" style="76" customWidth="1"/>
    <col min="21" max="21" width="12.7" style="76" customWidth="1"/>
    <col min="22" max="22" width="13.2" style="76" customWidth="1"/>
    <col min="23" max="23" width="8.8" style="76" customWidth="1"/>
    <col min="24" max="24" width="7.5" style="76" customWidth="1"/>
    <col min="25" max="28" width="8.6" style="76" customWidth="1"/>
    <col min="29" max="29" width="11.6" style="76" customWidth="1"/>
    <col min="30" max="30" width="8.6" style="76" customWidth="1"/>
    <col min="31" max="31" width="13.5" style="76" customWidth="1"/>
    <col min="32" max="32" width="9.2" style="76" customWidth="1"/>
    <col min="33" max="33" width="8.6" style="76" customWidth="1"/>
    <col min="34" max="34" width="7.7" style="76" hidden="1" customWidth="1"/>
    <col min="35" max="40" width="5" style="76" hidden="1" customWidth="1"/>
    <col min="41" max="41" width="20.1" style="76" hidden="1" customWidth="1"/>
    <col min="42" max="42" width="5" style="76" hidden="1" customWidth="1"/>
    <col min="43" max="43" width="6.7" style="76" hidden="1" customWidth="1"/>
    <col min="44" max="44" width="6.2" style="76" hidden="1" customWidth="1"/>
    <col min="45" max="47" width="5" style="76" hidden="1" customWidth="1"/>
    <col min="48" max="48" width="5.6" style="76" hidden="1" customWidth="1"/>
    <col min="49" max="52" width="5" style="76" hidden="1" customWidth="1"/>
    <col min="53" max="53" width="6.2" style="76" hidden="1" customWidth="1"/>
    <col min="54" max="54" width="9.3"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 style="76" hidden="1" customWidth="1"/>
    <col min="74" max="75" width="5" style="76" hidden="1" customWidth="1"/>
    <col min="76" max="76" width="5.3" style="76" hidden="1" customWidth="1"/>
    <col min="77" max="78" width="5" style="76" hidden="1" customWidth="1"/>
    <col min="79" max="79" width="12.6" style="76" hidden="1" customWidth="1"/>
    <col min="80" max="80" width="5.7" style="76" hidden="1" customWidth="1"/>
    <col min="81" max="87" width="11.2" style="76" hidden="1" customWidth="1"/>
    <col min="88" max="88" width="21.6" style="76" hidden="1" customWidth="1"/>
    <col min="89" max="90" width="11.2" style="76" hidden="1" customWidth="1"/>
    <col min="91" max="110" width="5" style="76" hidden="1" customWidth="1"/>
    <col min="111" max="111" width="13.7" style="76" customWidth="1"/>
    <col min="112" max="116" width="7.2" style="76" customWidth="1"/>
    <col min="117" max="117" width="8.2" style="76" customWidth="1"/>
    <col min="118" max="118" width="7.2" style="76" customWidth="1"/>
    <col min="119" max="119" width="8.7" style="76" customWidth="1"/>
    <col min="120" max="131" width="7.2" style="76" customWidth="1"/>
    <col min="132" max="132" width="8.3" style="76" customWidth="1"/>
    <col min="133" max="133" width="8.2" style="76" customWidth="1"/>
    <col min="134" max="134" width="8.6" style="76" customWidth="1"/>
    <col min="135" max="135" width="7.2" style="76" customWidth="1"/>
    <col min="136" max="136" width="8.1" style="76" customWidth="1"/>
    <col min="137" max="138" width="7.2" style="76" customWidth="1"/>
    <col min="139" max="139" width="8.2" style="76" customWidth="1"/>
    <col min="140" max="144" width="7.2" style="76" customWidth="1"/>
    <col min="145" max="145" width="7.8" style="76" customWidth="1"/>
    <col min="146" max="146" width="8.1" style="76" customWidth="1"/>
    <col min="147" max="148" width="9" style="76" customWidth="1"/>
    <col min="149" max="149" width="14.1" style="76" customWidth="1"/>
    <col min="150" max="150" width="10.6" style="76" customWidth="1"/>
    <col min="151" max="151" width="9.8"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 style="76" customWidth="1"/>
    <col min="162" max="162" width="4.8" style="76" customWidth="1"/>
    <col min="163" max="163" width="6.8" style="76" customWidth="1"/>
    <col min="164" max="164" width="3.3" style="76" customWidth="1"/>
    <col min="165" max="165" width="3.6" style="76" customWidth="1"/>
    <col min="166" max="166" width="6.3" style="76" customWidth="1"/>
    <col min="167" max="167" width="7.8" style="76" customWidth="1"/>
    <col min="168" max="170" width="4.6" style="76" customWidth="1"/>
    <col min="171" max="171" width="6.3" style="76" customWidth="1"/>
    <col min="172" max="176" width="3" style="76" customWidth="1"/>
    <col min="177" max="177" width="14.8"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2"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2"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2"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2"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2"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2"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2"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2"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2"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2"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2"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2"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2"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2"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2"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2"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2"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2"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2"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2"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2"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2"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2"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2"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2"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2"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5"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报告编号：康正（容城县）2024评字第7号-东牛东庄村2-10</v>
      </c>
      <c r="EZ31" s="263"/>
      <c r="FA31" s="263"/>
      <c r="FB31" s="263"/>
      <c r="FC31" s="263"/>
    </row>
    <row r="32" ht="22.2"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阴吉恒</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2"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竖砖地面</v>
      </c>
      <c r="BH38" s="220">
        <f>ROUND(G186,2)</f>
        <v>101.97</v>
      </c>
      <c r="BI38" s="172" t="str">
        <f t="shared" ref="BI38:BI51" si="67">I186</f>
        <v>㎡</v>
      </c>
      <c r="BJ38" s="172">
        <f ca="1" t="shared" ref="BJ38:BJ51" si="68">L186</f>
        <v>4589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21</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12</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131</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102</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288</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竖砖地面</v>
      </c>
      <c r="EW46" s="58">
        <f ca="1">IF(EV46="","",SUMIF($BG$38:$BG$107,EV46,$BH$38:$BH$107))</f>
        <v>101.97</v>
      </c>
      <c r="EX46" s="58" t="str">
        <f ca="1">IFERROR(VLOOKUP(FE46,$BD$38:$BJ$92,6,0),"")</f>
        <v>㎡</v>
      </c>
      <c r="EY46" s="59">
        <f ca="1">IF(EV46="","",SUMIF($BG$38:$BG$107,EV46,$BJ$38:$BJ$107))</f>
        <v>4589</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4589</v>
      </c>
      <c r="FC71" s="61"/>
      <c r="FE71" s="274">
        <v>33</v>
      </c>
      <c r="FF71" s="274"/>
    </row>
    <row r="72" ht="23.5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4589</v>
      </c>
      <c r="EY72" s="61"/>
      <c r="EZ72" s="63" t="s">
        <v>996</v>
      </c>
      <c r="FA72" s="64" t="str">
        <f ca="1">TEXT(EX72,"[DBnum2]")&amp;"元整"</f>
        <v>肆仟伍佰捌拾玖元整</v>
      </c>
      <c r="FB72" s="65"/>
      <c r="FC72" s="66"/>
    </row>
    <row r="73" ht="23.5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2"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报告编号：康正（容城县）2024评字第7号-东牛东庄村2-10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阴吉恒</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4589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肆仟伍佰捌拾玖元整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32</v>
      </c>
      <c r="D186" s="103" t="s">
        <v>248</v>
      </c>
      <c r="E186" s="299"/>
      <c r="F186" s="147" t="str">
        <f t="shared" ref="F186:F213" si="141">D186</f>
        <v>竖砖地面</v>
      </c>
      <c r="G186" s="300">
        <f>30.9*3.3</f>
        <v>101.97</v>
      </c>
      <c r="H186" s="301"/>
      <c r="I186" s="91" t="str">
        <f>IFERROR(IF(E186="",VLOOKUP(F186,价格表,2,0),(VLOOKUP(E186,IF({1,0},价格引用表!K:K,价格引用表!I:I),2,0))),"")</f>
        <v>㎡</v>
      </c>
      <c r="J186" s="147">
        <f ca="1">IF(E186="",VLOOKUP(F186,价格表,5,0),VLOOKUP(E186,INDIRECT("价格引用表!K"&amp;MATCH(D186,价格引用表!H:H,0)&amp;":L1200"),2,0))</f>
        <v>45</v>
      </c>
      <c r="K186" s="307">
        <v>1</v>
      </c>
      <c r="L186" s="147">
        <f ca="1">ROUND(IFERROR(ROUND(G186,2)*J186*K186,),0)</f>
        <v>4589</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c r="E187" s="299"/>
      <c r="F187" s="147">
        <f t="shared" si="141"/>
        <v>0</v>
      </c>
      <c r="G187" s="300">
        <f>8+13</f>
        <v>21</v>
      </c>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v>12</v>
      </c>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c r="E189" s="299"/>
      <c r="F189" s="147">
        <f t="shared" si="141"/>
        <v>0</v>
      </c>
      <c r="G189" s="302">
        <v>131</v>
      </c>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v>102</v>
      </c>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v>288</v>
      </c>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4589</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4589</v>
      </c>
      <c r="V220" s="316"/>
      <c r="W220" s="316"/>
      <c r="X220" s="316"/>
    </row>
    <row r="221" ht="16.95"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2"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0302063-01-02-0011</v>
      </c>
      <c r="C3" s="36"/>
      <c r="D3" s="36"/>
      <c r="E3" s="37" t="str">
        <f>输机表!U2&amp;输机表!Y2</f>
        <v>康正（容城县）2024评字第7号-东牛东庄村2-10</v>
      </c>
      <c r="F3" s="37"/>
      <c r="G3" s="37"/>
      <c r="H3" s="37"/>
    </row>
    <row r="4" ht="16.5" customHeight="1" spans="1:8">
      <c r="A4" s="38" t="s">
        <v>976</v>
      </c>
      <c r="B4" s="39" t="str">
        <f>输机表!D2</f>
        <v>阴吉恒</v>
      </c>
      <c r="C4" s="40"/>
      <c r="D4" s="41" t="s">
        <v>977</v>
      </c>
      <c r="E4" s="42"/>
      <c r="F4" s="39" t="str">
        <f>输机表!F2</f>
        <v>容城镇东牛东庄村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竖砖地面</v>
      </c>
      <c r="B15" s="58">
        <f ca="1" t="shared" ref="B15:B41" si="3">IF(A15="","",SUMIF(附属物名称,A15,附属物数量))</f>
        <v>101.97</v>
      </c>
      <c r="C15" s="58" t="str">
        <f ca="1" t="shared" ref="C15:C26" si="4">IFERROR(VLOOKUP(K15,附属物位置,6,0),"")</f>
        <v>㎡</v>
      </c>
      <c r="D15" s="59">
        <f ca="1" t="shared" ref="D15:D26" si="5">IF(A15="","",SUMIF(附属物名称,A15,附属物金额))</f>
        <v>4589</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4589</v>
      </c>
      <c r="H41" s="61"/>
      <c r="K41" s="72">
        <v>53</v>
      </c>
      <c r="M41" s="71"/>
    </row>
    <row r="42" ht="17.25" customHeight="1" spans="1:8">
      <c r="A42" s="60" t="s">
        <v>995</v>
      </c>
      <c r="B42" s="61"/>
      <c r="C42" s="62">
        <f ca="1">G41+G12</f>
        <v>4589</v>
      </c>
      <c r="D42" s="61"/>
      <c r="E42" s="63" t="s">
        <v>996</v>
      </c>
      <c r="F42" s="64" t="str">
        <f ca="1">TEXT(C42,"[DBnum2]")&amp;"元整"</f>
        <v>肆仟伍佰捌拾玖元整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5" customHeight="1" spans="1:17">
      <c r="A29" s="8"/>
      <c r="B29" s="30" t="s">
        <v>1030</v>
      </c>
      <c r="C29" s="30"/>
      <c r="D29" s="30"/>
      <c r="E29" s="30"/>
      <c r="F29" s="30"/>
      <c r="G29" s="30" t="s">
        <v>1031</v>
      </c>
      <c r="H29" s="31"/>
      <c r="I29" s="31"/>
      <c r="J29" s="31"/>
      <c r="K29" s="30" t="s">
        <v>1032</v>
      </c>
      <c r="L29" s="30"/>
      <c r="M29" s="30"/>
      <c r="N29" s="30"/>
      <c r="O29" s="30"/>
      <c r="P29" s="32" t="s">
        <v>1033</v>
      </c>
      <c r="Q29" s="32"/>
    </row>
    <row r="30" ht="32.5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5" customHeight="1" spans="1:17">
      <c r="A38" s="24" t="s">
        <v>1043</v>
      </c>
      <c r="B38" s="24"/>
      <c r="C38" s="24"/>
      <c r="D38" s="24"/>
      <c r="E38" s="24"/>
      <c r="F38" s="24"/>
      <c r="G38" s="24"/>
      <c r="H38" s="24"/>
      <c r="I38" s="24"/>
      <c r="J38" s="24"/>
      <c r="K38" s="24"/>
      <c r="L38" s="24"/>
      <c r="M38" s="24"/>
      <c r="N38" s="24"/>
      <c r="O38" s="24"/>
      <c r="P38" s="24"/>
      <c r="Q38" s="24"/>
    </row>
    <row r="39" ht="28.95" customHeight="1" spans="1:17">
      <c r="A39" s="23" t="s">
        <v>1044</v>
      </c>
      <c r="B39" s="23"/>
      <c r="C39" s="23"/>
      <c r="D39" s="23"/>
      <c r="E39" s="23"/>
      <c r="F39" s="23"/>
      <c r="G39" s="23"/>
      <c r="H39" s="23"/>
      <c r="I39" s="23"/>
      <c r="J39" s="23"/>
      <c r="K39" s="23"/>
      <c r="L39" s="23"/>
      <c r="M39" s="23"/>
      <c r="N39" s="23"/>
      <c r="O39" s="23"/>
      <c r="P39" s="23"/>
      <c r="Q39" s="23"/>
    </row>
    <row r="40" ht="29.5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5"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康正（容城县）2024评字第7号-东牛东庄村2-10</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阴吉恒</v>
      </c>
      <c r="E9" s="9"/>
      <c r="F9" s="9"/>
      <c r="G9" s="9"/>
      <c r="H9" s="9"/>
      <c r="I9" s="9"/>
      <c r="J9" s="9"/>
      <c r="K9" s="9"/>
      <c r="L9" s="9"/>
      <c r="M9" s="9"/>
      <c r="N9" s="9"/>
      <c r="O9" s="9"/>
      <c r="P9" s="9"/>
      <c r="Q9" s="9"/>
    </row>
    <row r="10" spans="1:17">
      <c r="A10" s="9" t="s">
        <v>1009</v>
      </c>
      <c r="B10" s="9"/>
      <c r="C10" s="9"/>
      <c r="D10" s="9" t="str">
        <f>结果通知单!F4</f>
        <v>容城镇东牛东庄村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4589</v>
      </c>
      <c r="H26" s="15"/>
      <c r="I26" s="15"/>
      <c r="J26" s="15"/>
      <c r="K26" s="15"/>
      <c r="L26" s="15"/>
      <c r="M26" s="15"/>
      <c r="N26" s="15"/>
      <c r="O26" s="15"/>
      <c r="P26" s="15"/>
      <c r="Q26" s="15"/>
    </row>
    <row r="27" spans="1:17">
      <c r="A27" s="9" t="s">
        <v>1028</v>
      </c>
      <c r="B27" s="9"/>
      <c r="C27" s="9"/>
      <c r="D27" s="9" t="str">
        <f ca="1">结果通知单!F42</f>
        <v>肆仟伍佰捌拾玖元整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1072</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1073</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2024-11-15T02:40:30Z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