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刘永强"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da">OFFSET([33]价格引用表!$D$3,,,SUMPRODUCT(N(LEN([33]价格引用表!$D$3:$D$30)&gt;0)),)</definedName>
    <definedName name="_xlnm.Print_Area" localSheetId="0">刘永强!$A$1:$H$43</definedName>
    <definedName name="单位">#REF!</definedName>
    <definedName name="地面状况" localSheetId="0">[33]输机表!$BE$34:$BE$39</definedName>
    <definedName name="房体结构">[33]输机表!$C$3:$Z$27</definedName>
    <definedName name="分类">[34]下拉菜单!$A$1:$C$1</definedName>
    <definedName name="附属物金额">[33]输机表!$BJ$38:$BJ$104</definedName>
    <definedName name="附属物名称">[33]输机表!$BG$38:$BG$104</definedName>
    <definedName name="附属物数量">[33]输机表!$BH$38:$BH$104</definedName>
    <definedName name="附属物位置">[33]输机表!$BD$38:$BJ$104</definedName>
    <definedName name="果树类实生苗">#REF!</definedName>
    <definedName name="基础状况" localSheetId="0">[33]输机表!$AW$34:$AW$36</definedName>
    <definedName name="价格表">[33]价格引用表!$H$2:$N$548</definedName>
    <definedName name="价值时点">#REF!</definedName>
    <definedName name="类别2">OFFSET([33]价格引用表!$D$3,,,SUMPRODUCT(N(LEN([33]价格引用表!$D21:$D1048570)&gt;0)),)</definedName>
    <definedName name="莲花">#REF!</definedName>
    <definedName name="门窗状况" localSheetId="0">[33]输机表!$AW$41:$AW$46</definedName>
    <definedName name="内墙装饰状况" localSheetId="0">[33]输机表!$BA$41:$BA$46</definedName>
    <definedName name="藕">#REF!</definedName>
    <definedName name="乔木类实生苗">#REF!</definedName>
    <definedName name="外墙装饰状况" localSheetId="0">[33]输机表!$AY$41:$AY$46</definedName>
    <definedName name="项目">#REF!</definedName>
    <definedName name="一级">#REF!</definedName>
    <definedName name="元_亩">#REF!</definedName>
  </definedNames>
  <calcPr calcId="144525"/>
</workbook>
</file>

<file path=xl/sharedStrings.xml><?xml version="1.0" encoding="utf-8"?>
<sst xmlns="http://schemas.openxmlformats.org/spreadsheetml/2006/main" count="284" uniqueCount="105">
  <si>
    <t>附表：雄安新区房屋征迁评估结果通知单</t>
  </si>
  <si>
    <t>雄安新区房屋征迁估价报告</t>
  </si>
  <si>
    <t>调查编号</t>
  </si>
  <si>
    <t>010103-31-0005</t>
  </si>
  <si>
    <t>康正（雄县）2022评字第2号-一铺东村-XQ005</t>
  </si>
  <si>
    <t>一、估价项目名称：</t>
  </si>
  <si>
    <t>雄商高铁建设（雄县段）涉及土地、房屋及地上地下附着物等征迁补偿项目</t>
  </si>
  <si>
    <t xml:space="preserve">被征收人                                 </t>
  </si>
  <si>
    <t>许宏伟</t>
  </si>
  <si>
    <t>房屋坐落</t>
  </si>
  <si>
    <t>雄州镇一铺东村</t>
  </si>
  <si>
    <t>二、估价委托人：</t>
  </si>
  <si>
    <t>雄县支援铁路建设指挥部办公室</t>
  </si>
  <si>
    <t>房屋重置成新价</t>
  </si>
  <si>
    <t>三、房地产估价机构：</t>
  </si>
  <si>
    <t>北京康正宏基房地产评估有限公司（证书编号：建房估备字【2013】081号）</t>
  </si>
  <si>
    <t>房号</t>
  </si>
  <si>
    <t>建筑面积
（㎡）</t>
  </si>
  <si>
    <t>单价
（元/㎡）</t>
  </si>
  <si>
    <t>总价
（元）</t>
  </si>
  <si>
    <t>四、估价目的：</t>
  </si>
  <si>
    <t>F1</t>
  </si>
  <si>
    <t>Y1</t>
  </si>
  <si>
    <t xml:space="preserve">    为房屋征收部门与被征收人确定被征收房屋、附属物价值的补偿提供依据,评估被征收房屋、附属物的价值。</t>
  </si>
  <si>
    <t>F2</t>
  </si>
  <si>
    <t>Y2</t>
  </si>
  <si>
    <t>五、估价对象：</t>
  </si>
  <si>
    <t>Y3</t>
  </si>
  <si>
    <t>Y4</t>
  </si>
  <si>
    <t xml:space="preserve">    1、被征收人：</t>
  </si>
  <si>
    <t/>
  </si>
  <si>
    <t xml:space="preserve">    2、房屋坐落：</t>
  </si>
  <si>
    <t xml:space="preserve">    3、建筑面积：</t>
  </si>
  <si>
    <t>㎡</t>
  </si>
  <si>
    <t>建筑面积小计（㎡）</t>
  </si>
  <si>
    <t>房屋重置成新价小计（元）</t>
  </si>
  <si>
    <t>六、价值时点：</t>
  </si>
  <si>
    <t>附属物补偿价值</t>
  </si>
  <si>
    <t>七、价值类型：</t>
  </si>
  <si>
    <t>征收补偿价值</t>
  </si>
  <si>
    <t>类别名称</t>
  </si>
  <si>
    <t>数量</t>
  </si>
  <si>
    <t>单位</t>
  </si>
  <si>
    <t>金额（元）</t>
  </si>
  <si>
    <t>八、估价依据：</t>
  </si>
  <si>
    <t>热水器</t>
  </si>
  <si>
    <t>台</t>
  </si>
  <si>
    <t>监控摄像头</t>
  </si>
  <si>
    <t>个</t>
  </si>
  <si>
    <t xml:space="preserve">    1、《中华人民共和国土地管理法》；</t>
  </si>
  <si>
    <t>空调</t>
  </si>
  <si>
    <t>平砖地面</t>
  </si>
  <si>
    <t xml:space="preserve">    2、《河北省土地管理条例》；</t>
  </si>
  <si>
    <t>台阶</t>
  </si>
  <si>
    <t>铁丝网围挡</t>
  </si>
  <si>
    <t xml:space="preserve">    3、《房地产估价规范（GB/T 50291-2015）》；</t>
  </si>
  <si>
    <t>窝</t>
  </si>
  <si>
    <t>砖墙</t>
  </si>
  <si>
    <t xml:space="preserve">    4、《雄安新区集体土地上房屋及其他附着物估价指导意见》；</t>
  </si>
  <si>
    <t>宽带</t>
  </si>
  <si>
    <t>条</t>
  </si>
  <si>
    <t>水泥、水磨石平台</t>
  </si>
  <si>
    <t xml:space="preserve">    5、委托方提供的有关资料及估价人员的实地查勘资料。</t>
  </si>
  <si>
    <t>香椿树</t>
  </si>
  <si>
    <t>棵</t>
  </si>
  <si>
    <t>电线杆</t>
  </si>
  <si>
    <t>根</t>
  </si>
  <si>
    <t>九、估价原则：</t>
  </si>
  <si>
    <t>果树</t>
  </si>
  <si>
    <t>材树</t>
  </si>
  <si>
    <t xml:space="preserve">    本次估价采用的估价原则主要有：独立、客观、公正原则、合法原则、替代原则和价值时点原则。</t>
  </si>
  <si>
    <t>路灯</t>
  </si>
  <si>
    <t>鱼塘防渗</t>
  </si>
  <si>
    <t>十、估价方法与技术路线：</t>
  </si>
  <si>
    <t>C1</t>
  </si>
  <si>
    <t>法桐</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</si>
  <si>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</si>
  <si>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</si>
  <si>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</si>
  <si>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</si>
  <si>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</si>
  <si>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</si>
  <si>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</si>
  <si>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马娟娟</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</si>
  <si>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</si>
  <si>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</si>
  <si>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</si>
  <si>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</si>
  <si>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</si>
  <si>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</si>
  <si>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</si>
  <si>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</si>
  <si>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</si>
  <si>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</si>
  <si>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</si>
  <si>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</si>
  <si>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</si>
  <si>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</si>
  <si>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</si>
  <si>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附属物补偿价值小计（元）</t>
  </si>
  <si>
    <t xml:space="preserve">    附：《雄安新区房屋征迁评估结果通知单》</t>
  </si>
  <si>
    <t>征收补偿价值合计（元）</t>
  </si>
  <si>
    <t>大写金额（元）</t>
  </si>
  <si>
    <t>贰拾玖万贰仟陆佰捌拾捌元整</t>
  </si>
  <si>
    <t>北京康正宏基房地产评估有限公司</t>
  </si>
</sst>
</file>

<file path=xl/styles.xml><?xml version="1.0" encoding="utf-8"?>
<styleSheet xmlns="http://schemas.openxmlformats.org/spreadsheetml/2006/main">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
    <numFmt numFmtId="178" formatCode="0.00_ "/>
    <numFmt numFmtId="179" formatCode="0.000_);[Red]\(0.000\)"/>
    <numFmt numFmtId="180" formatCode="0.00_);[Red]\(0.00\)"/>
    <numFmt numFmtId="181" formatCode="[$-F800]dddd\,\ mmmm\ dd\,\ yyyy"/>
    <numFmt numFmtId="182" formatCode="0_);[Red]\(0\)"/>
    <numFmt numFmtId="183" formatCode="&quot;估&quot;&quot;价&quot;&quot;对&quot;&quot;象&quot;&quot;的&quot;&quot;被&quot;&quot;征&quot;&quot;收&quot;&quot;房&quot;&quot;屋&quot;&quot;价&quot;&quot;值&quot;&quot;为&quot;\:\¥General&quot;元&quot;"/>
    <numFmt numFmtId="184" formatCode="&quot;￥&quot;#,##0.00_);[Red]\(&quot;￥&quot;#,##0.00\)"/>
  </numFmts>
  <fonts count="31">
    <font>
      <sz val="11"/>
      <color theme="1"/>
      <name val="等线"/>
      <charset val="134"/>
      <scheme val="minor"/>
    </font>
    <font>
      <sz val="12"/>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22"/>
      <name val="仿宋_GB2312"/>
      <charset val="134"/>
    </font>
    <font>
      <sz val="10"/>
      <name val="宋体"/>
      <charset val="134"/>
    </font>
    <font>
      <b/>
      <sz val="10"/>
      <name val="等线"/>
      <charset val="134"/>
      <scheme val="minor"/>
    </font>
    <font>
      <sz val="10"/>
      <name val="等线"/>
      <charset val="134"/>
      <scheme val="minor"/>
    </font>
    <font>
      <b/>
      <sz val="1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7"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5" fillId="9" borderId="0" applyNumberFormat="0" applyBorder="0" applyAlignment="0" applyProtection="0">
      <alignment vertical="center"/>
    </xf>
    <xf numFmtId="0" fontId="18" fillId="0" borderId="9" applyNumberFormat="0" applyFill="0" applyAlignment="0" applyProtection="0">
      <alignment vertical="center"/>
    </xf>
    <xf numFmtId="0" fontId="15" fillId="10" borderId="0" applyNumberFormat="0" applyBorder="0" applyAlignment="0" applyProtection="0">
      <alignment vertical="center"/>
    </xf>
    <xf numFmtId="0" fontId="24" fillId="11" borderId="10" applyNumberFormat="0" applyAlignment="0" applyProtection="0">
      <alignment vertical="center"/>
    </xf>
    <xf numFmtId="0" fontId="25" fillId="11" borderId="6" applyNumberFormat="0" applyAlignment="0" applyProtection="0">
      <alignment vertical="center"/>
    </xf>
    <xf numFmtId="0" fontId="26" fillId="12" borderId="11"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 fillId="0" borderId="0"/>
    <xf numFmtId="0" fontId="12" fillId="20" borderId="0" applyNumberFormat="0" applyBorder="0" applyAlignment="0" applyProtection="0">
      <alignment vertical="center"/>
    </xf>
    <xf numFmtId="0" fontId="1" fillId="0" borderId="0"/>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 fillId="0" borderId="0">
      <alignment vertical="center"/>
    </xf>
    <xf numFmtId="0" fontId="1" fillId="0" borderId="0">
      <alignment vertical="center"/>
    </xf>
    <xf numFmtId="0" fontId="1" fillId="0" borderId="0"/>
    <xf numFmtId="0" fontId="1" fillId="0" borderId="0" applyProtection="0"/>
  </cellStyleXfs>
  <cellXfs count="66">
    <xf numFmtId="0" fontId="0" fillId="0" borderId="0" xfId="0"/>
    <xf numFmtId="0" fontId="1" fillId="0" borderId="0" xfId="51">
      <alignment vertical="center"/>
    </xf>
    <xf numFmtId="178" fontId="2" fillId="0" borderId="0" xfId="53" applyNumberFormat="1" applyFont="1" applyAlignment="1" applyProtection="1">
      <alignment horizontal="center" vertical="top"/>
      <protection hidden="1"/>
    </xf>
    <xf numFmtId="178" fontId="3" fillId="0" borderId="1" xfId="53" applyNumberFormat="1" applyFont="1" applyBorder="1" applyAlignment="1" applyProtection="1">
      <alignment horizontal="center" vertical="center"/>
      <protection hidden="1"/>
    </xf>
    <xf numFmtId="178" fontId="3" fillId="0" borderId="1" xfId="53" applyNumberFormat="1" applyFont="1" applyBorder="1" applyAlignment="1" applyProtection="1">
      <alignment horizontal="right" vertical="center"/>
      <protection hidden="1"/>
    </xf>
    <xf numFmtId="178" fontId="3" fillId="0" borderId="1" xfId="53" applyNumberFormat="1" applyFont="1" applyBorder="1" applyAlignment="1" applyProtection="1">
      <alignment horizontal="center" vertical="center" wrapText="1"/>
      <protection hidden="1"/>
    </xf>
    <xf numFmtId="178" fontId="4" fillId="0" borderId="2" xfId="53" applyNumberFormat="1" applyFont="1" applyBorder="1" applyAlignment="1" applyProtection="1">
      <alignment horizontal="center" vertical="center" wrapText="1"/>
      <protection hidden="1"/>
    </xf>
    <xf numFmtId="178" fontId="4" fillId="0" borderId="3" xfId="53" applyNumberFormat="1" applyFont="1" applyBorder="1" applyAlignment="1" applyProtection="1">
      <alignment horizontal="center" vertical="center" wrapText="1"/>
      <protection hidden="1"/>
    </xf>
    <xf numFmtId="0" fontId="3" fillId="0" borderId="2" xfId="54" applyFont="1" applyFill="1" applyBorder="1" applyAlignment="1" applyProtection="1">
      <alignment horizontal="center" vertical="center" wrapText="1"/>
      <protection hidden="1"/>
    </xf>
    <xf numFmtId="0" fontId="3" fillId="0" borderId="3" xfId="54" applyFont="1" applyFill="1" applyBorder="1" applyAlignment="1" applyProtection="1">
      <alignment horizontal="center" vertical="center" wrapText="1"/>
      <protection hidden="1"/>
    </xf>
    <xf numFmtId="178" fontId="4" fillId="0" borderId="4" xfId="53" applyNumberFormat="1" applyFont="1" applyBorder="1" applyAlignment="1" applyProtection="1">
      <alignment horizontal="center" vertical="center" wrapText="1"/>
      <protection hidden="1"/>
    </xf>
    <xf numFmtId="178" fontId="3" fillId="0" borderId="2" xfId="53" applyNumberFormat="1" applyFont="1" applyBorder="1" applyAlignment="1" applyProtection="1">
      <alignment horizontal="center" vertical="center"/>
      <protection hidden="1"/>
    </xf>
    <xf numFmtId="178" fontId="3" fillId="0" borderId="4" xfId="53" applyNumberFormat="1" applyFont="1" applyBorder="1" applyAlignment="1" applyProtection="1">
      <alignment horizontal="center" vertical="center"/>
      <protection hidden="1"/>
    </xf>
    <xf numFmtId="178" fontId="3" fillId="0" borderId="3" xfId="53" applyNumberFormat="1" applyFont="1" applyBorder="1" applyAlignment="1" applyProtection="1">
      <alignment horizontal="center" vertical="center"/>
      <protection hidden="1"/>
    </xf>
    <xf numFmtId="1" fontId="3" fillId="0" borderId="1" xfId="53" applyNumberFormat="1" applyFont="1" applyBorder="1" applyAlignment="1" applyProtection="1">
      <alignment horizontal="center" vertical="center"/>
      <protection hidden="1"/>
    </xf>
    <xf numFmtId="1" fontId="3" fillId="0" borderId="1" xfId="53" applyNumberFormat="1" applyFont="1" applyBorder="1" applyAlignment="1" applyProtection="1">
      <alignment horizontal="center" vertical="center" wrapText="1"/>
      <protection hidden="1"/>
    </xf>
    <xf numFmtId="179" fontId="3" fillId="0" borderId="1" xfId="53" applyNumberFormat="1" applyFont="1" applyFill="1" applyBorder="1" applyAlignment="1" applyProtection="1">
      <alignment horizontal="center" vertical="center" wrapText="1"/>
      <protection hidden="1"/>
    </xf>
    <xf numFmtId="1" fontId="4" fillId="0" borderId="1" xfId="53" applyNumberFormat="1" applyFont="1" applyBorder="1" applyAlignment="1" applyProtection="1">
      <alignment horizontal="center" vertical="center"/>
      <protection hidden="1"/>
    </xf>
    <xf numFmtId="180" fontId="4" fillId="0" borderId="1" xfId="53" applyNumberFormat="1" applyFont="1" applyBorder="1" applyAlignment="1" applyProtection="1">
      <alignment horizontal="center" vertical="center"/>
      <protection hidden="1"/>
    </xf>
    <xf numFmtId="180" fontId="3" fillId="0" borderId="1" xfId="54" applyNumberFormat="1" applyFont="1" applyFill="1" applyBorder="1" applyAlignment="1" applyProtection="1">
      <alignment horizontal="center" vertical="center" wrapText="1"/>
      <protection hidden="1"/>
    </xf>
    <xf numFmtId="0" fontId="3" fillId="0" borderId="1" xfId="54" applyFont="1" applyFill="1" applyBorder="1" applyAlignment="1" applyProtection="1">
      <alignment horizontal="center" vertical="center" wrapText="1"/>
      <protection hidden="1"/>
    </xf>
    <xf numFmtId="177" fontId="3" fillId="0" borderId="1" xfId="53" applyNumberFormat="1" applyFont="1" applyBorder="1" applyAlignment="1" applyProtection="1">
      <alignment horizontal="center" vertical="center"/>
      <protection hidden="1"/>
    </xf>
    <xf numFmtId="182" fontId="1" fillId="0" borderId="1"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protection hidden="1"/>
    </xf>
    <xf numFmtId="0" fontId="3" fillId="0" borderId="1" xfId="53" applyNumberFormat="1" applyFont="1" applyBorder="1" applyAlignment="1" applyProtection="1">
      <alignment horizontal="center" vertical="center" wrapText="1"/>
      <protection hidden="1"/>
    </xf>
    <xf numFmtId="180" fontId="4" fillId="0" borderId="1" xfId="53" applyNumberFormat="1" applyFont="1" applyBorder="1" applyAlignment="1" applyProtection="1">
      <alignment horizontal="center" vertical="center" shrinkToFit="1"/>
      <protection hidden="1"/>
    </xf>
    <xf numFmtId="182" fontId="4" fillId="0" borderId="1" xfId="53" applyNumberFormat="1" applyFont="1" applyBorder="1" applyAlignment="1" applyProtection="1">
      <alignment horizontal="center" vertical="center" shrinkToFit="1"/>
      <protection hidden="1"/>
    </xf>
    <xf numFmtId="0" fontId="3" fillId="0" borderId="2" xfId="53" applyNumberFormat="1" applyFont="1" applyBorder="1" applyAlignment="1" applyProtection="1">
      <alignment horizontal="center" vertical="center"/>
      <protection hidden="1"/>
    </xf>
    <xf numFmtId="0" fontId="3" fillId="0" borderId="3" xfId="53" applyNumberFormat="1" applyFont="1" applyBorder="1" applyAlignment="1" applyProtection="1">
      <alignment horizontal="center" vertical="center"/>
      <protection hidden="1"/>
    </xf>
    <xf numFmtId="182" fontId="3" fillId="0" borderId="2" xfId="53" applyNumberFormat="1" applyFont="1" applyBorder="1" applyAlignment="1" applyProtection="1">
      <alignment horizontal="center" vertical="center"/>
      <protection hidden="1"/>
    </xf>
    <xf numFmtId="0" fontId="3" fillId="0" borderId="1" xfId="53" applyNumberFormat="1" applyFont="1" applyBorder="1" applyAlignment="1" applyProtection="1">
      <alignment horizontal="center" vertical="center"/>
      <protection hidden="1"/>
    </xf>
    <xf numFmtId="0" fontId="3" fillId="0" borderId="2" xfId="0" applyNumberFormat="1" applyFont="1" applyFill="1" applyBorder="1" applyAlignment="1" applyProtection="1">
      <alignment horizontal="center" vertical="center"/>
      <protection hidden="1"/>
    </xf>
    <xf numFmtId="0" fontId="3" fillId="0" borderId="4" xfId="0" applyNumberFormat="1" applyFont="1" applyFill="1" applyBorder="1" applyAlignment="1" applyProtection="1">
      <alignment horizontal="center" vertical="center"/>
      <protection hidden="1"/>
    </xf>
    <xf numFmtId="0" fontId="3" fillId="0" borderId="3" xfId="0" applyNumberFormat="1" applyFont="1" applyFill="1" applyBorder="1" applyAlignment="1" applyProtection="1">
      <alignment horizontal="center" vertical="center"/>
      <protection hidden="1"/>
    </xf>
    <xf numFmtId="0" fontId="5" fillId="0" borderId="0" xfId="38" applyFont="1" applyAlignment="1" applyProtection="1">
      <alignment horizontal="center" vertical="center" wrapText="1"/>
      <protection hidden="1"/>
    </xf>
    <xf numFmtId="0" fontId="6" fillId="0" borderId="0" xfId="38" applyFont="1" applyAlignment="1" applyProtection="1">
      <alignment horizontal="left" vertical="center" wrapText="1"/>
      <protection hidden="1"/>
    </xf>
    <xf numFmtId="49" fontId="7" fillId="0" borderId="0" xfId="53" applyNumberFormat="1" applyFont="1" applyFill="1" applyBorder="1" applyAlignment="1" applyProtection="1">
      <alignment horizontal="center" vertical="center"/>
      <protection hidden="1"/>
    </xf>
    <xf numFmtId="0" fontId="8" fillId="0" borderId="5" xfId="53" applyNumberFormat="1" applyFont="1" applyFill="1" applyBorder="1" applyAlignment="1" applyProtection="1">
      <alignment horizontal="right" vertical="center"/>
      <protection hidden="1"/>
    </xf>
    <xf numFmtId="0" fontId="9" fillId="0" borderId="0" xfId="53" applyFont="1" applyFill="1" applyBorder="1" applyAlignment="1" applyProtection="1">
      <alignment horizontal="left" vertical="center"/>
      <protection hidden="1"/>
    </xf>
    <xf numFmtId="49" fontId="10" fillId="0" borderId="0" xfId="53" applyNumberFormat="1" applyFont="1" applyFill="1" applyBorder="1" applyAlignment="1" applyProtection="1">
      <alignment horizontal="left" vertical="center"/>
      <protection hidden="1"/>
    </xf>
    <xf numFmtId="0" fontId="10" fillId="0" borderId="0" xfId="53" applyNumberFormat="1" applyFont="1" applyFill="1" applyBorder="1" applyAlignment="1" applyProtection="1">
      <alignment horizontal="left" vertical="center"/>
      <protection hidden="1"/>
    </xf>
    <xf numFmtId="0" fontId="9" fillId="0" borderId="0" xfId="36" applyFont="1" applyFill="1" applyBorder="1" applyAlignment="1" applyProtection="1">
      <alignment horizontal="left" vertical="center"/>
      <protection hidden="1"/>
    </xf>
    <xf numFmtId="0" fontId="10" fillId="0" borderId="0" xfId="36" applyFont="1" applyFill="1" applyAlignment="1" applyProtection="1">
      <alignment horizontal="left" vertical="center" shrinkToFit="1"/>
      <protection hidden="1"/>
    </xf>
    <xf numFmtId="0" fontId="10" fillId="0" borderId="0" xfId="53" applyFont="1" applyFill="1" applyBorder="1" applyAlignment="1" applyProtection="1">
      <alignment horizontal="left" vertical="center"/>
      <protection hidden="1"/>
    </xf>
    <xf numFmtId="0" fontId="10" fillId="0" borderId="0" xfId="53" applyFont="1" applyFill="1" applyBorder="1" applyAlignment="1" applyProtection="1">
      <alignment vertical="center"/>
      <protection hidden="1"/>
    </xf>
    <xf numFmtId="178" fontId="10" fillId="0" borderId="0" xfId="53" applyNumberFormat="1" applyFont="1" applyFill="1" applyBorder="1" applyAlignment="1" applyProtection="1">
      <alignment vertical="center"/>
      <protection hidden="1"/>
    </xf>
    <xf numFmtId="176" fontId="10" fillId="0" borderId="0" xfId="53" applyNumberFormat="1" applyFont="1" applyFill="1" applyBorder="1" applyAlignment="1" applyProtection="1">
      <alignment horizontal="left" vertical="center"/>
      <protection hidden="1"/>
    </xf>
    <xf numFmtId="0" fontId="11" fillId="0" borderId="0" xfId="53" applyFont="1" applyFill="1" applyBorder="1" applyAlignment="1" applyProtection="1">
      <alignment horizontal="left" vertical="center"/>
      <protection hidden="1"/>
    </xf>
    <xf numFmtId="0" fontId="10" fillId="0" borderId="0" xfId="52" applyFont="1" applyFill="1" applyBorder="1" applyAlignment="1" applyProtection="1">
      <alignment horizontal="left" vertical="center"/>
      <protection hidden="1"/>
    </xf>
    <xf numFmtId="183" fontId="10" fillId="0" borderId="0" xfId="53" applyNumberFormat="1" applyFont="1" applyFill="1" applyBorder="1" applyAlignment="1" applyProtection="1">
      <alignment vertical="center"/>
      <protection hidden="1"/>
    </xf>
    <xf numFmtId="184" fontId="10" fillId="0" borderId="0" xfId="53" applyNumberFormat="1" applyFont="1" applyFill="1" applyAlignment="1" applyProtection="1">
      <alignment vertical="center"/>
      <protection hidden="1"/>
    </xf>
    <xf numFmtId="0" fontId="10" fillId="0" borderId="0" xfId="53" applyFont="1" applyFill="1" applyBorder="1" applyAlignment="1" applyProtection="1">
      <alignment horizontal="center" vertical="center"/>
      <protection hidden="1"/>
    </xf>
    <xf numFmtId="176" fontId="10" fillId="0" borderId="0" xfId="53" applyNumberFormat="1" applyFont="1" applyFill="1" applyAlignment="1" applyProtection="1">
      <alignment horizontal="left" vertical="center"/>
      <protection hidden="1"/>
    </xf>
    <xf numFmtId="176" fontId="10" fillId="0" borderId="0" xfId="53" applyNumberFormat="1" applyFont="1" applyFill="1" applyAlignment="1" applyProtection="1">
      <alignment horizontal="center" vertical="center"/>
      <protection hidden="1"/>
    </xf>
    <xf numFmtId="0" fontId="9" fillId="0" borderId="0" xfId="53" applyFont="1" applyFill="1" applyBorder="1" applyAlignment="1" applyProtection="1">
      <alignment vertical="center"/>
      <protection hidden="1"/>
    </xf>
    <xf numFmtId="0" fontId="10" fillId="0" borderId="0" xfId="53" applyFont="1" applyFill="1" applyBorder="1" applyAlignment="1" applyProtection="1">
      <alignment horizontal="left" vertical="center" wrapText="1"/>
      <protection hidden="1"/>
    </xf>
    <xf numFmtId="0" fontId="10" fillId="0" borderId="0" xfId="53" applyFont="1" applyFill="1" applyAlignment="1" applyProtection="1">
      <alignment horizontal="justify" vertical="center" wrapText="1"/>
      <protection hidden="1"/>
    </xf>
    <xf numFmtId="0" fontId="10" fillId="0" borderId="0" xfId="54" applyFont="1" applyFill="1" applyAlignment="1" applyProtection="1">
      <alignment horizontal="left" vertical="center"/>
      <protection hidden="1"/>
    </xf>
    <xf numFmtId="0" fontId="10" fillId="0" borderId="0" xfId="54" applyFont="1" applyFill="1" applyBorder="1" applyAlignment="1" applyProtection="1">
      <alignment horizontal="center" vertical="center"/>
      <protection hidden="1"/>
    </xf>
    <xf numFmtId="0" fontId="10" fillId="0" borderId="0" xfId="54" applyFont="1" applyFill="1" applyAlignment="1" applyProtection="1">
      <alignment horizontal="center" vertical="center"/>
      <protection hidden="1"/>
    </xf>
    <xf numFmtId="0" fontId="10" fillId="0" borderId="0" xfId="53" applyNumberFormat="1" applyFont="1" applyFill="1" applyBorder="1" applyAlignment="1" applyProtection="1">
      <alignment horizontal="center" vertical="center"/>
      <protection hidden="1"/>
    </xf>
    <xf numFmtId="176" fontId="10" fillId="0" borderId="0" xfId="53" applyNumberFormat="1" applyFont="1" applyFill="1" applyBorder="1" applyAlignment="1" applyProtection="1">
      <alignment vertical="center"/>
      <protection hidden="1"/>
    </xf>
    <xf numFmtId="176" fontId="10" fillId="0" borderId="0" xfId="53" applyNumberFormat="1" applyFont="1" applyFill="1" applyAlignment="1" applyProtection="1">
      <alignment vertical="center"/>
      <protection hidden="1"/>
    </xf>
    <xf numFmtId="181" fontId="10" fillId="0" borderId="0" xfId="54" applyNumberFormat="1" applyFont="1" applyFill="1" applyBorder="1" applyAlignment="1" applyProtection="1">
      <alignment horizontal="center" vertical="center"/>
      <protection hidden="1"/>
    </xf>
    <xf numFmtId="31" fontId="8" fillId="0" borderId="0" xfId="0" applyNumberFormat="1" applyFont="1" applyFill="1" applyBorder="1" applyAlignment="1" applyProtection="1">
      <alignment horizontal="center" vertical="center"/>
      <protection hidden="1"/>
    </xf>
    <xf numFmtId="0" fontId="8" fillId="0" borderId="0" xfId="0" applyFont="1" applyFill="1" applyBorder="1" applyAlignment="1" applyProtection="1">
      <alignment horizontal="center" vertical="center"/>
      <protection hidden="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市场比较法格式 2 2 2" xfId="36"/>
    <cellStyle name="40% - 强调文字颜色 1" xfId="37" builtinId="31"/>
    <cellStyle name="常规_F025刘兰芳"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_北辛安住宅标准-华天通" xfId="52"/>
    <cellStyle name="常规_市场比较法格式 2 2" xfId="53"/>
    <cellStyle name="常规_重置价模板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 Type="http://schemas.openxmlformats.org/officeDocument/2006/relationships/externalLink" Target="externalLinks/externalLink7.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8" Type="http://schemas.openxmlformats.org/officeDocument/2006/relationships/sharedStrings" Target="sharedStrings.xml"/><Relationship Id="rId37" Type="http://schemas.openxmlformats.org/officeDocument/2006/relationships/styles" Target="styles.xml"/><Relationship Id="rId36" Type="http://schemas.openxmlformats.org/officeDocument/2006/relationships/theme" Target="theme/theme1.xml"/><Relationship Id="rId35" Type="http://schemas.openxmlformats.org/officeDocument/2006/relationships/externalLink" Target="externalLinks/externalLink34.xml"/><Relationship Id="rId34" Type="http://schemas.openxmlformats.org/officeDocument/2006/relationships/externalLink" Target="externalLinks/externalLink33.xml"/><Relationship Id="rId33" Type="http://schemas.openxmlformats.org/officeDocument/2006/relationships/externalLink" Target="externalLinks/externalLink32.xml"/><Relationship Id="rId32" Type="http://schemas.openxmlformats.org/officeDocument/2006/relationships/externalLink" Target="externalLinks/externalLink31.xml"/><Relationship Id="rId31" Type="http://schemas.openxmlformats.org/officeDocument/2006/relationships/externalLink" Target="externalLinks/externalLink30.xml"/><Relationship Id="rId30" Type="http://schemas.openxmlformats.org/officeDocument/2006/relationships/externalLink" Target="externalLinks/externalLink29.xml"/><Relationship Id="rId3" Type="http://schemas.openxmlformats.org/officeDocument/2006/relationships/externalLink" Target="externalLinks/externalLink2.xml"/><Relationship Id="rId29" Type="http://schemas.openxmlformats.org/officeDocument/2006/relationships/externalLink" Target="externalLinks/externalLink28.xml"/><Relationship Id="rId28" Type="http://schemas.openxmlformats.org/officeDocument/2006/relationships/externalLink" Target="externalLinks/externalLink27.xml"/><Relationship Id="rId27" Type="http://schemas.openxmlformats.org/officeDocument/2006/relationships/externalLink" Target="externalLinks/externalLink26.xml"/><Relationship Id="rId26" Type="http://schemas.openxmlformats.org/officeDocument/2006/relationships/externalLink" Target="externalLinks/externalLink25.xml"/><Relationship Id="rId25" Type="http://schemas.openxmlformats.org/officeDocument/2006/relationships/externalLink" Target="externalLinks/externalLink24.xml"/><Relationship Id="rId24" Type="http://schemas.openxmlformats.org/officeDocument/2006/relationships/externalLink" Target="externalLinks/externalLink23.xml"/><Relationship Id="rId23" Type="http://schemas.openxmlformats.org/officeDocument/2006/relationships/externalLink" Target="externalLinks/externalLink22.xml"/><Relationship Id="rId22" Type="http://schemas.openxmlformats.org/officeDocument/2006/relationships/externalLink" Target="externalLinks/externalLink21.xml"/><Relationship Id="rId21" Type="http://schemas.openxmlformats.org/officeDocument/2006/relationships/externalLink" Target="externalLinks/externalLink20.xml"/><Relationship Id="rId20" Type="http://schemas.openxmlformats.org/officeDocument/2006/relationships/externalLink" Target="externalLinks/externalLink19.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027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0277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02&#26612;&#36214;&#2998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17&#38596;&#24030;&#38215;&#22823;&#38452;&#26449;&#26449;&#22996;&#202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01&#39640;&#328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06&#26446;&#24110;&#2004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08&#26446;&#23478;&#2515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03&#26446;&#21916;&#2612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16&#26446;&#23567;&#2010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06&#26446;&#20113;&#3932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11&#21016;&#23453;&#2189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05&#21016;&#20445;&#3107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07&#21016;&#20908;&#21326;.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13&#21016;&#38155;.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10&#21016;&#20964;&#3349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12&#21016;&#20811;&#2816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12&#21016;&#2805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09&#21016;&#32769;&#2301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02&#21016;&#31435;&#3345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08&#21016;&#20070;&#20384;.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14&#21016;&#26641;&#27088;.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09&#21016;&#26494;&#28009;.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11&#21016;&#20811;&#24535;.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03&#39532;&#24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04&#39532;&#29577;&#29983;.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10&#26757;&#36154;&#23398;.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5015&#29579;&#19977;&#2089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28013&#29579;&#23567;&#3345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15&#29579;&#33395;&#20891;.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13&#24464;&#31179;&#35760;.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14&#36213;&#29233;&#2042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07&#36213;&#22269;&#2014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05&#36213;&#26032;&#20142;.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38596;&#21439;&#39033;&#30446;\13&#12289;&#38596;&#21830;&#38081;&#36335;\&#20154;&#25151;&#36755;&#26426;&#34920;\&#38596;&#21830;&#20154;&#25151;&#26368;&#32456;&#29256;\&#38596;&#24030;&#38215;\&#22823;&#38452;&#26368;&#26032;\&#22823;&#38452;\&#22823;&#38452;\13004&#36213;&#26032;&#20255;.xlsx"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file:///D:\&#38596;&#21439;&#39033;&#30446;\13&#12289;&#38596;&#21830;&#38081;&#36335;\&#20154;&#25151;&#36755;&#26426;&#34920;\&#38596;&#21830;&#20154;&#25151;&#26368;&#32456;&#29256;\&#38596;&#24030;&#38215;\&#22823;&#38452;&#26368;&#26032;\&#22823;&#38452;\&#22823;&#38452;\13001&#21016;&#27704;&#24378;.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报告"/>
      <sheetName val="文字报告"/>
    </sheetNames>
    <sheetDataSet>
      <sheetData sheetId="0"/>
      <sheetData sheetId="1"/>
      <sheetData sheetId="2"/>
      <sheetData sheetId="3"/>
      <sheetData sheetId="4"/>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refreshError="1"/>
      <sheetData sheetId="2"/>
      <sheetData sheetId="3"/>
      <sheetData sheetId="4" refreshError="1"/>
      <sheetData sheetId="5"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6"/>
  <sheetViews>
    <sheetView tabSelected="1" topLeftCell="D26" workbookViewId="0">
      <selection activeCell="R43" sqref="R43"/>
    </sheetView>
  </sheetViews>
  <sheetFormatPr defaultColWidth="10" defaultRowHeight="15.6"/>
  <cols>
    <col min="1" max="1" width="13.6481481481481" style="1" customWidth="1"/>
    <col min="2" max="2" width="13.4537037037037" style="1" customWidth="1"/>
    <col min="3" max="3" width="12.4537037037037" style="1" customWidth="1"/>
    <col min="4" max="4" width="11.1018518518519" style="1" customWidth="1"/>
    <col min="5" max="5" width="16.4537037037037" style="1" customWidth="1"/>
    <col min="6" max="6" width="12.5462962962963" style="1" customWidth="1"/>
    <col min="7" max="7" width="11.6481481481481" style="1" customWidth="1"/>
    <col min="8" max="8" width="10.8981481481481" style="1" customWidth="1"/>
    <col min="9" max="10" width="10" style="1"/>
    <col min="11" max="13" width="5.4537037037037" style="1" customWidth="1"/>
    <col min="14" max="14" width="10" style="1"/>
    <col min="15" max="16" width="6.4537037037037" style="1" customWidth="1"/>
    <col min="17" max="17" width="10" style="1"/>
    <col min="18" max="20" width="4.89814814814815" style="1" customWidth="1"/>
    <col min="21" max="21" width="10" style="1"/>
    <col min="22" max="25" width="4.2037037037037" style="1" customWidth="1"/>
    <col min="26" max="16384" width="10" style="1"/>
  </cols>
  <sheetData>
    <row r="1" ht="32.4" customHeight="1"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9.95" customHeight="1" spans="1:27">
      <c r="A2" s="2"/>
      <c r="B2" s="2"/>
      <c r="C2" s="2"/>
      <c r="D2" s="2"/>
      <c r="E2" s="2"/>
      <c r="F2" s="2"/>
      <c r="G2" s="2"/>
      <c r="H2" s="2"/>
      <c r="K2" s="37" t="str">
        <f>E3</f>
        <v>康正（雄县）2022评字第2号-一铺东村-XQ005</v>
      </c>
      <c r="L2" s="37"/>
      <c r="M2" s="37"/>
      <c r="N2" s="37"/>
      <c r="O2" s="37"/>
      <c r="P2" s="37"/>
      <c r="Q2" s="37"/>
      <c r="R2" s="37"/>
      <c r="S2" s="37"/>
      <c r="T2" s="37"/>
      <c r="U2" s="37"/>
      <c r="V2" s="37"/>
      <c r="W2" s="37"/>
      <c r="X2" s="37"/>
      <c r="Y2" s="37"/>
      <c r="Z2" s="37"/>
      <c r="AA2" s="37"/>
    </row>
    <row r="3" ht="19.95" customHeight="1" spans="1:27">
      <c r="A3" s="3" t="s">
        <v>2</v>
      </c>
      <c r="B3" s="3" t="s">
        <v>3</v>
      </c>
      <c r="C3" s="3"/>
      <c r="D3" s="3"/>
      <c r="E3" s="4" t="s">
        <v>4</v>
      </c>
      <c r="F3" s="4"/>
      <c r="G3" s="4"/>
      <c r="H3" s="4"/>
      <c r="K3" s="38" t="s">
        <v>5</v>
      </c>
      <c r="L3" s="38"/>
      <c r="M3" s="38"/>
      <c r="N3" s="38"/>
      <c r="O3" s="39" t="s">
        <v>6</v>
      </c>
      <c r="P3" s="40"/>
      <c r="Q3" s="40"/>
      <c r="R3" s="40"/>
      <c r="S3" s="40"/>
      <c r="T3" s="40"/>
      <c r="U3" s="40"/>
      <c r="V3" s="40"/>
      <c r="W3" s="40"/>
      <c r="X3" s="40"/>
      <c r="Y3" s="40"/>
      <c r="Z3" s="40"/>
      <c r="AA3" s="40"/>
    </row>
    <row r="4" ht="19.95" customHeight="1" spans="1:27">
      <c r="A4" s="5" t="s">
        <v>7</v>
      </c>
      <c r="B4" s="6" t="s">
        <v>8</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9.9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30" customHeight="1"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95" customHeight="1" spans="1:27">
      <c r="A7" s="17" t="s">
        <v>21</v>
      </c>
      <c r="B7" s="18">
        <v>51.17</v>
      </c>
      <c r="C7" s="17">
        <v>1197</v>
      </c>
      <c r="D7" s="17">
        <v>61250</v>
      </c>
      <c r="E7" s="17" t="s">
        <v>22</v>
      </c>
      <c r="F7" s="18">
        <v>25.31</v>
      </c>
      <c r="G7" s="17">
        <v>479</v>
      </c>
      <c r="H7" s="17">
        <v>12123</v>
      </c>
      <c r="K7" s="43" t="s">
        <v>23</v>
      </c>
      <c r="L7" s="43"/>
      <c r="M7" s="43"/>
      <c r="N7" s="43"/>
      <c r="O7" s="43"/>
      <c r="P7" s="43"/>
      <c r="Q7" s="43"/>
      <c r="R7" s="43"/>
      <c r="S7" s="43"/>
      <c r="T7" s="43"/>
      <c r="U7" s="43"/>
      <c r="V7" s="43"/>
      <c r="W7" s="43"/>
      <c r="X7" s="43"/>
      <c r="Y7" s="43"/>
      <c r="Z7" s="43"/>
      <c r="AA7" s="43"/>
    </row>
    <row r="8" ht="19.95" customHeight="1" spans="1:27">
      <c r="A8" s="17" t="s">
        <v>24</v>
      </c>
      <c r="B8" s="18">
        <v>50.86</v>
      </c>
      <c r="C8" s="17">
        <v>1197</v>
      </c>
      <c r="D8" s="17">
        <v>60879</v>
      </c>
      <c r="E8" s="17" t="s">
        <v>25</v>
      </c>
      <c r="F8" s="18">
        <v>40.93</v>
      </c>
      <c r="G8" s="17">
        <v>847</v>
      </c>
      <c r="H8" s="17">
        <v>34668</v>
      </c>
      <c r="K8" s="38" t="s">
        <v>26</v>
      </c>
      <c r="L8" s="38"/>
      <c r="M8" s="38"/>
      <c r="N8" s="38"/>
      <c r="O8" s="38"/>
      <c r="P8" s="38"/>
      <c r="Q8" s="38"/>
      <c r="R8" s="38"/>
      <c r="S8" s="38"/>
      <c r="T8" s="38"/>
      <c r="U8" s="38"/>
      <c r="V8" s="38"/>
      <c r="W8" s="38"/>
      <c r="X8" s="38"/>
      <c r="Y8" s="38"/>
      <c r="Z8" s="38"/>
      <c r="AA8" s="38"/>
    </row>
    <row r="9" ht="19.95" customHeight="1" spans="1:27">
      <c r="A9" s="17" t="s">
        <v>27</v>
      </c>
      <c r="B9" s="18">
        <v>39.14</v>
      </c>
      <c r="C9" s="17">
        <v>797</v>
      </c>
      <c r="D9" s="17">
        <v>31195</v>
      </c>
      <c r="E9" s="17" t="s">
        <v>28</v>
      </c>
      <c r="F9" s="18">
        <v>41.29</v>
      </c>
      <c r="G9" s="17">
        <v>847</v>
      </c>
      <c r="H9" s="17">
        <v>34973</v>
      </c>
      <c r="K9" s="44" t="s">
        <v>29</v>
      </c>
      <c r="L9" s="44"/>
      <c r="M9" s="44"/>
      <c r="N9" s="44" t="str">
        <f>B4</f>
        <v>许宏伟</v>
      </c>
      <c r="O9" s="44"/>
      <c r="P9" s="44"/>
      <c r="Q9" s="44"/>
      <c r="R9" s="44"/>
      <c r="S9" s="44"/>
      <c r="T9" s="44"/>
      <c r="U9" s="44"/>
      <c r="V9" s="44"/>
      <c r="W9" s="44"/>
      <c r="X9" s="44"/>
      <c r="Y9" s="44"/>
      <c r="Z9" s="44"/>
      <c r="AA9" s="44"/>
    </row>
    <row r="10" ht="19.95" customHeight="1" spans="1:27">
      <c r="A10" s="17" t="s">
        <v>30</v>
      </c>
      <c r="B10" s="18" t="s">
        <v>30</v>
      </c>
      <c r="C10" s="17" t="s">
        <v>30</v>
      </c>
      <c r="D10" s="17" t="s">
        <v>30</v>
      </c>
      <c r="E10" s="17" t="s">
        <v>30</v>
      </c>
      <c r="F10" s="18" t="s">
        <v>30</v>
      </c>
      <c r="G10" s="17" t="s">
        <v>30</v>
      </c>
      <c r="H10" s="17" t="s">
        <v>30</v>
      </c>
      <c r="K10" s="44" t="s">
        <v>31</v>
      </c>
      <c r="L10" s="44"/>
      <c r="M10" s="44"/>
      <c r="N10" s="44" t="str">
        <f>F4</f>
        <v>雄州镇一铺东村</v>
      </c>
      <c r="O10" s="44"/>
      <c r="P10" s="44"/>
      <c r="Q10" s="44"/>
      <c r="R10" s="44"/>
      <c r="S10" s="44"/>
      <c r="T10" s="44"/>
      <c r="U10" s="44"/>
      <c r="V10" s="44"/>
      <c r="W10" s="44"/>
      <c r="X10" s="44"/>
      <c r="Y10" s="44"/>
      <c r="Z10" s="44"/>
      <c r="AA10" s="44"/>
    </row>
    <row r="11" ht="19.95" customHeight="1" spans="1:27">
      <c r="A11" s="17" t="s">
        <v>30</v>
      </c>
      <c r="B11" s="18" t="s">
        <v>30</v>
      </c>
      <c r="C11" s="17" t="s">
        <v>30</v>
      </c>
      <c r="D11" s="17" t="s">
        <v>30</v>
      </c>
      <c r="E11" s="17" t="s">
        <v>30</v>
      </c>
      <c r="F11" s="18" t="s">
        <v>30</v>
      </c>
      <c r="G11" s="17" t="s">
        <v>30</v>
      </c>
      <c r="H11" s="17" t="s">
        <v>30</v>
      </c>
      <c r="K11" s="44" t="s">
        <v>32</v>
      </c>
      <c r="L11" s="44"/>
      <c r="M11" s="44"/>
      <c r="N11" s="45">
        <f>C12</f>
        <v>248.7</v>
      </c>
      <c r="O11" s="44" t="s">
        <v>33</v>
      </c>
      <c r="P11" s="44"/>
      <c r="Q11" s="44"/>
      <c r="R11" s="44"/>
      <c r="S11" s="44"/>
      <c r="T11" s="44"/>
      <c r="U11" s="44"/>
      <c r="V11" s="44"/>
      <c r="W11" s="44"/>
      <c r="X11" s="44"/>
      <c r="Y11" s="44"/>
      <c r="Z11" s="44"/>
      <c r="AA11" s="44"/>
    </row>
    <row r="12" ht="19.95" customHeight="1" spans="1:27">
      <c r="A12" s="15" t="s">
        <v>34</v>
      </c>
      <c r="B12" s="15"/>
      <c r="C12" s="19">
        <v>248.7</v>
      </c>
      <c r="D12" s="20"/>
      <c r="E12" s="21" t="s">
        <v>35</v>
      </c>
      <c r="F12" s="21"/>
      <c r="G12" s="22">
        <v>235088</v>
      </c>
      <c r="H12" s="23"/>
      <c r="K12" s="38" t="s">
        <v>36</v>
      </c>
      <c r="L12" s="38"/>
      <c r="M12" s="38"/>
      <c r="N12" s="46">
        <v>44827</v>
      </c>
      <c r="O12" s="46"/>
      <c r="P12" s="46"/>
      <c r="Q12" s="46"/>
      <c r="R12" s="46"/>
      <c r="S12" s="46"/>
      <c r="T12" s="46"/>
      <c r="U12" s="46"/>
      <c r="V12" s="46"/>
      <c r="W12" s="46"/>
      <c r="X12" s="46"/>
      <c r="Y12" s="46"/>
      <c r="Z12" s="46"/>
      <c r="AA12" s="46"/>
    </row>
    <row r="13" ht="19.95" customHeight="1" spans="1:27">
      <c r="A13" s="3" t="s">
        <v>37</v>
      </c>
      <c r="B13" s="3"/>
      <c r="C13" s="3"/>
      <c r="D13" s="3"/>
      <c r="E13" s="3"/>
      <c r="F13" s="3"/>
      <c r="G13" s="3"/>
      <c r="H13" s="3"/>
      <c r="K13" s="47" t="s">
        <v>38</v>
      </c>
      <c r="L13" s="47"/>
      <c r="M13" s="47"/>
      <c r="N13" s="43" t="s">
        <v>39</v>
      </c>
      <c r="O13" s="43"/>
      <c r="P13" s="43"/>
      <c r="Q13" s="54"/>
      <c r="R13" s="54"/>
      <c r="S13" s="54"/>
      <c r="T13" s="54"/>
      <c r="U13" s="54"/>
      <c r="V13" s="54"/>
      <c r="W13" s="54"/>
      <c r="X13" s="54"/>
      <c r="Y13" s="54"/>
      <c r="Z13" s="54"/>
      <c r="AA13" s="54"/>
    </row>
    <row r="14" ht="30" customHeight="1" spans="1:27">
      <c r="A14" s="24" t="s">
        <v>40</v>
      </c>
      <c r="B14" s="24" t="s">
        <v>41</v>
      </c>
      <c r="C14" s="24" t="s">
        <v>42</v>
      </c>
      <c r="D14" s="24" t="s">
        <v>43</v>
      </c>
      <c r="E14" s="24" t="s">
        <v>40</v>
      </c>
      <c r="F14" s="24" t="s">
        <v>41</v>
      </c>
      <c r="G14" s="24" t="s">
        <v>42</v>
      </c>
      <c r="H14" s="24" t="s">
        <v>43</v>
      </c>
      <c r="K14" s="38" t="s">
        <v>44</v>
      </c>
      <c r="L14" s="38"/>
      <c r="M14" s="38"/>
      <c r="N14" s="38"/>
      <c r="O14" s="38"/>
      <c r="P14" s="38"/>
      <c r="Q14" s="38"/>
      <c r="R14" s="38"/>
      <c r="S14" s="38"/>
      <c r="T14" s="38"/>
      <c r="U14" s="38"/>
      <c r="V14" s="38"/>
      <c r="W14" s="38"/>
      <c r="X14" s="38"/>
      <c r="Y14" s="38"/>
      <c r="Z14" s="38"/>
      <c r="AA14" s="38"/>
    </row>
    <row r="15" ht="19.95" customHeight="1" spans="1:27">
      <c r="A15" s="25" t="s">
        <v>45</v>
      </c>
      <c r="B15" s="25">
        <v>2</v>
      </c>
      <c r="C15" s="25" t="s">
        <v>46</v>
      </c>
      <c r="D15" s="26">
        <v>1000</v>
      </c>
      <c r="E15" s="26" t="s">
        <v>47</v>
      </c>
      <c r="F15" s="25">
        <v>5</v>
      </c>
      <c r="G15" s="25" t="s">
        <v>48</v>
      </c>
      <c r="H15" s="26">
        <v>1000</v>
      </c>
      <c r="K15" s="43" t="s">
        <v>49</v>
      </c>
      <c r="L15" s="43"/>
      <c r="M15" s="43"/>
      <c r="N15" s="43"/>
      <c r="O15" s="43"/>
      <c r="P15" s="43"/>
      <c r="Q15" s="43"/>
      <c r="R15" s="43"/>
      <c r="S15" s="43"/>
      <c r="T15" s="43"/>
      <c r="U15" s="43"/>
      <c r="V15" s="43"/>
      <c r="W15" s="43"/>
      <c r="X15" s="43"/>
      <c r="Y15" s="43"/>
      <c r="Z15" s="43"/>
      <c r="AA15" s="43"/>
    </row>
    <row r="16" ht="19.95" customHeight="1" spans="1:27">
      <c r="A16" s="25" t="s">
        <v>50</v>
      </c>
      <c r="B16" s="25">
        <v>5</v>
      </c>
      <c r="C16" s="25" t="s">
        <v>46</v>
      </c>
      <c r="D16" s="26">
        <v>2000</v>
      </c>
      <c r="E16" s="26" t="s">
        <v>51</v>
      </c>
      <c r="F16" s="25">
        <v>218.36</v>
      </c>
      <c r="G16" s="25" t="s">
        <v>33</v>
      </c>
      <c r="H16" s="26">
        <v>5459</v>
      </c>
      <c r="K16" s="43" t="s">
        <v>52</v>
      </c>
      <c r="L16" s="43"/>
      <c r="M16" s="43"/>
      <c r="N16" s="43"/>
      <c r="O16" s="43"/>
      <c r="P16" s="43"/>
      <c r="Q16" s="43"/>
      <c r="R16" s="43"/>
      <c r="S16" s="43"/>
      <c r="T16" s="43"/>
      <c r="U16" s="43"/>
      <c r="V16" s="43"/>
      <c r="W16" s="43"/>
      <c r="X16" s="43"/>
      <c r="Y16" s="43"/>
      <c r="Z16" s="43"/>
      <c r="AA16" s="43"/>
    </row>
    <row r="17" ht="19.95" customHeight="1" spans="1:27">
      <c r="A17" s="25" t="s">
        <v>53</v>
      </c>
      <c r="B17" s="25">
        <v>7.56</v>
      </c>
      <c r="C17" s="25" t="s">
        <v>33</v>
      </c>
      <c r="D17" s="26">
        <v>2646</v>
      </c>
      <c r="E17" s="26" t="s">
        <v>54</v>
      </c>
      <c r="F17" s="25">
        <v>275.6</v>
      </c>
      <c r="G17" s="25" t="s">
        <v>33</v>
      </c>
      <c r="H17" s="26">
        <v>5512</v>
      </c>
      <c r="K17" s="43" t="s">
        <v>55</v>
      </c>
      <c r="L17" s="43"/>
      <c r="M17" s="43"/>
      <c r="N17" s="43"/>
      <c r="O17" s="43"/>
      <c r="P17" s="43"/>
      <c r="Q17" s="43"/>
      <c r="R17" s="43"/>
      <c r="S17" s="43"/>
      <c r="T17" s="43"/>
      <c r="U17" s="43"/>
      <c r="V17" s="43"/>
      <c r="W17" s="43"/>
      <c r="X17" s="43"/>
      <c r="Y17" s="43"/>
      <c r="Z17" s="43"/>
      <c r="AA17" s="43"/>
    </row>
    <row r="18" ht="19.95" customHeight="1" spans="1:27">
      <c r="A18" s="25" t="s">
        <v>56</v>
      </c>
      <c r="B18" s="25">
        <v>4</v>
      </c>
      <c r="C18" s="25" t="s">
        <v>48</v>
      </c>
      <c r="D18" s="26">
        <v>600</v>
      </c>
      <c r="E18" s="26" t="s">
        <v>57</v>
      </c>
      <c r="F18" s="25">
        <v>35</v>
      </c>
      <c r="G18" s="25" t="s">
        <v>33</v>
      </c>
      <c r="H18" s="26">
        <v>4900</v>
      </c>
      <c r="K18" s="48" t="s">
        <v>58</v>
      </c>
      <c r="L18" s="48"/>
      <c r="M18" s="48"/>
      <c r="N18" s="48"/>
      <c r="O18" s="48"/>
      <c r="P18" s="48"/>
      <c r="Q18" s="48"/>
      <c r="R18" s="48"/>
      <c r="S18" s="48"/>
      <c r="T18" s="48"/>
      <c r="U18" s="48"/>
      <c r="V18" s="48"/>
      <c r="W18" s="48"/>
      <c r="X18" s="48"/>
      <c r="Y18" s="48"/>
      <c r="Z18" s="48"/>
      <c r="AA18" s="48"/>
    </row>
    <row r="19" ht="19.95" customHeight="1" spans="1:27">
      <c r="A19" s="25" t="s">
        <v>59</v>
      </c>
      <c r="B19" s="25">
        <v>1</v>
      </c>
      <c r="C19" s="25" t="s">
        <v>60</v>
      </c>
      <c r="D19" s="26">
        <v>100</v>
      </c>
      <c r="E19" s="26" t="s">
        <v>61</v>
      </c>
      <c r="F19" s="25">
        <v>73</v>
      </c>
      <c r="G19" s="25" t="s">
        <v>33</v>
      </c>
      <c r="H19" s="26">
        <v>11169</v>
      </c>
      <c r="K19" s="43" t="s">
        <v>62</v>
      </c>
      <c r="L19" s="43"/>
      <c r="M19" s="43"/>
      <c r="N19" s="43"/>
      <c r="O19" s="43"/>
      <c r="P19" s="43"/>
      <c r="Q19" s="43"/>
      <c r="R19" s="43"/>
      <c r="S19" s="43"/>
      <c r="T19" s="43"/>
      <c r="U19" s="43"/>
      <c r="V19" s="43"/>
      <c r="W19" s="43"/>
      <c r="X19" s="43"/>
      <c r="Y19" s="43"/>
      <c r="Z19" s="43"/>
      <c r="AA19" s="43"/>
    </row>
    <row r="20" ht="19.95" customHeight="1" spans="1:27">
      <c r="A20" s="25" t="s">
        <v>63</v>
      </c>
      <c r="B20" s="25">
        <v>2</v>
      </c>
      <c r="C20" s="25" t="s">
        <v>64</v>
      </c>
      <c r="D20" s="26">
        <v>300</v>
      </c>
      <c r="E20" s="26" t="s">
        <v>65</v>
      </c>
      <c r="F20" s="25">
        <v>1</v>
      </c>
      <c r="G20" s="25" t="s">
        <v>66</v>
      </c>
      <c r="H20" s="26">
        <v>800</v>
      </c>
      <c r="K20" s="38" t="s">
        <v>67</v>
      </c>
      <c r="L20" s="38"/>
      <c r="M20" s="38"/>
      <c r="N20" s="38"/>
      <c r="O20" s="38"/>
      <c r="P20" s="38"/>
      <c r="Q20" s="38"/>
      <c r="R20" s="38"/>
      <c r="S20" s="38"/>
      <c r="T20" s="38"/>
      <c r="U20" s="38"/>
      <c r="V20" s="38"/>
      <c r="W20" s="38"/>
      <c r="X20" s="38"/>
      <c r="Y20" s="38"/>
      <c r="Z20" s="38"/>
      <c r="AA20" s="38"/>
    </row>
    <row r="21" ht="19.95" customHeight="1" spans="1:27">
      <c r="A21" s="25" t="s">
        <v>68</v>
      </c>
      <c r="B21" s="25">
        <v>4</v>
      </c>
      <c r="C21" s="25" t="s">
        <v>64</v>
      </c>
      <c r="D21" s="26">
        <v>1000</v>
      </c>
      <c r="E21" s="26" t="s">
        <v>69</v>
      </c>
      <c r="F21" s="25">
        <v>43</v>
      </c>
      <c r="G21" s="25" t="s">
        <v>64</v>
      </c>
      <c r="H21" s="26">
        <v>6680</v>
      </c>
      <c r="K21" s="43" t="s">
        <v>70</v>
      </c>
      <c r="L21" s="43"/>
      <c r="M21" s="43"/>
      <c r="N21" s="43"/>
      <c r="O21" s="43"/>
      <c r="P21" s="43"/>
      <c r="Q21" s="43"/>
      <c r="R21" s="43"/>
      <c r="S21" s="43"/>
      <c r="T21" s="43"/>
      <c r="U21" s="43"/>
      <c r="V21" s="43"/>
      <c r="W21" s="43"/>
      <c r="X21" s="43"/>
      <c r="Y21" s="43"/>
      <c r="Z21" s="43"/>
      <c r="AA21" s="43"/>
    </row>
    <row r="22" ht="19.95" customHeight="1" spans="1:27">
      <c r="A22" s="25" t="s">
        <v>71</v>
      </c>
      <c r="B22" s="25">
        <v>2</v>
      </c>
      <c r="C22" s="25" t="s">
        <v>66</v>
      </c>
      <c r="D22" s="26">
        <v>3000</v>
      </c>
      <c r="E22" s="26" t="s">
        <v>72</v>
      </c>
      <c r="F22" s="25">
        <v>45</v>
      </c>
      <c r="G22" s="25" t="s">
        <v>33</v>
      </c>
      <c r="H22" s="26">
        <v>351</v>
      </c>
      <c r="K22" s="38" t="s">
        <v>73</v>
      </c>
      <c r="L22" s="38"/>
      <c r="M22" s="38"/>
      <c r="N22" s="38"/>
      <c r="O22" s="38"/>
      <c r="P22" s="38"/>
      <c r="Q22" s="38"/>
      <c r="R22" s="38"/>
      <c r="S22" s="38"/>
      <c r="T22" s="38"/>
      <c r="U22" s="38"/>
      <c r="V22" s="38"/>
      <c r="W22" s="38"/>
      <c r="X22" s="38"/>
      <c r="Y22" s="38"/>
      <c r="Z22" s="38"/>
      <c r="AA22" s="38"/>
    </row>
    <row r="23" ht="19.95" customHeight="1" spans="1:27">
      <c r="A23" s="25" t="s">
        <v>74</v>
      </c>
      <c r="B23" s="25">
        <v>31.68</v>
      </c>
      <c r="C23" s="25" t="s">
        <v>33</v>
      </c>
      <c r="D23" s="26">
        <v>8483</v>
      </c>
      <c r="E23" s="26" t="s">
        <v>75</v>
      </c>
      <c r="F23" s="25">
        <v>11</v>
      </c>
      <c r="G23" s="25" t="s">
        <v>64</v>
      </c>
      <c r="H23" s="26">
        <v>2600</v>
      </c>
      <c r="K23" s="43" t="s">
        <v>76</v>
      </c>
      <c r="L23" s="43"/>
      <c r="M23" s="43"/>
      <c r="N23" s="43"/>
      <c r="O23" s="43"/>
      <c r="P23" s="43"/>
      <c r="Q23" s="43"/>
      <c r="R23" s="43"/>
      <c r="S23" s="43"/>
      <c r="T23" s="43"/>
      <c r="U23" s="43"/>
      <c r="V23" s="43"/>
      <c r="W23" s="43"/>
      <c r="X23" s="43"/>
      <c r="Y23" s="43"/>
      <c r="Z23" s="43"/>
      <c r="AA23" s="43"/>
    </row>
    <row r="24" ht="19.95" customHeight="1" spans="1:27">
      <c r="A24" s="25" t="s">
        <v>30</v>
      </c>
      <c r="B24" s="25" t="s">
        <v>30</v>
      </c>
      <c r="C24" s="25" t="s">
        <v>30</v>
      </c>
      <c r="D24" s="26" t="s">
        <v>30</v>
      </c>
      <c r="E24" s="26" t="s">
        <v>30</v>
      </c>
      <c r="F24" s="25" t="s">
        <v>30</v>
      </c>
      <c r="G24" s="25" t="s">
        <v>30</v>
      </c>
      <c r="H24" s="26" t="s">
        <v>30</v>
      </c>
      <c r="K24" s="43" t="s">
        <v>77</v>
      </c>
      <c r="L24" s="43"/>
      <c r="M24" s="43"/>
      <c r="N24" s="43"/>
      <c r="O24" s="43"/>
      <c r="P24" s="43"/>
      <c r="Q24" s="43"/>
      <c r="R24" s="43"/>
      <c r="S24" s="43"/>
      <c r="T24" s="43"/>
      <c r="U24" s="43"/>
      <c r="V24" s="43"/>
      <c r="W24" s="43"/>
      <c r="X24" s="43"/>
      <c r="Y24" s="43"/>
      <c r="Z24" s="43"/>
      <c r="AA24" s="43"/>
    </row>
    <row r="25" ht="19.95" customHeight="1" spans="1:27">
      <c r="A25" s="25" t="s">
        <v>30</v>
      </c>
      <c r="B25" s="25" t="s">
        <v>30</v>
      </c>
      <c r="C25" s="25" t="s">
        <v>30</v>
      </c>
      <c r="D25" s="26" t="s">
        <v>30</v>
      </c>
      <c r="E25" s="26" t="s">
        <v>30</v>
      </c>
      <c r="F25" s="25" t="s">
        <v>30</v>
      </c>
      <c r="G25" s="25" t="s">
        <v>30</v>
      </c>
      <c r="H25" s="26" t="s">
        <v>30</v>
      </c>
      <c r="K25" s="38" t="s">
        <v>78</v>
      </c>
      <c r="L25" s="38"/>
      <c r="M25" s="38"/>
      <c r="N25" s="38"/>
      <c r="O25" s="38"/>
      <c r="P25" s="38"/>
      <c r="Q25" s="38"/>
      <c r="R25" s="38"/>
      <c r="S25" s="38"/>
      <c r="T25" s="38"/>
      <c r="U25" s="38"/>
      <c r="V25" s="38"/>
      <c r="W25" s="38"/>
      <c r="X25" s="38"/>
      <c r="Y25" s="38"/>
      <c r="Z25" s="38"/>
      <c r="AA25" s="38"/>
    </row>
    <row r="26" ht="19.95" customHeight="1" spans="1:27">
      <c r="A26" s="25" t="s">
        <v>30</v>
      </c>
      <c r="B26" s="25" t="s">
        <v>30</v>
      </c>
      <c r="C26" s="25" t="s">
        <v>30</v>
      </c>
      <c r="D26" s="26" t="s">
        <v>30</v>
      </c>
      <c r="E26" s="26" t="s">
        <v>30</v>
      </c>
      <c r="F26" s="25" t="s">
        <v>30</v>
      </c>
      <c r="G26" s="25" t="s">
        <v>30</v>
      </c>
      <c r="H26" s="26" t="s">
        <v>30</v>
      </c>
      <c r="K26" s="49" t="s">
        <v>79</v>
      </c>
      <c r="L26" s="49"/>
      <c r="M26" s="49"/>
      <c r="N26" s="49"/>
      <c r="O26" s="50"/>
      <c r="P26" s="50">
        <f>C42</f>
        <v>292688</v>
      </c>
      <c r="Q26" s="50"/>
      <c r="R26" s="50"/>
      <c r="S26" s="49"/>
      <c r="T26" s="49"/>
      <c r="U26" s="49"/>
      <c r="V26" s="49"/>
      <c r="W26" s="49"/>
      <c r="X26" s="49"/>
      <c r="Y26" s="49"/>
      <c r="Z26" s="49"/>
      <c r="AA26" s="49"/>
    </row>
    <row r="27" ht="19.95" customHeight="1" spans="1:27">
      <c r="A27" s="25" t="s">
        <v>30</v>
      </c>
      <c r="B27" s="25" t="s">
        <v>30</v>
      </c>
      <c r="C27" s="25" t="s">
        <v>30</v>
      </c>
      <c r="D27" s="26" t="s">
        <v>30</v>
      </c>
      <c r="E27" s="26" t="s">
        <v>30</v>
      </c>
      <c r="F27" s="25" t="s">
        <v>30</v>
      </c>
      <c r="G27" s="25" t="s">
        <v>30</v>
      </c>
      <c r="H27" s="26" t="s">
        <v>30</v>
      </c>
      <c r="K27" s="44" t="s">
        <v>80</v>
      </c>
      <c r="L27" s="44"/>
      <c r="M27" s="44"/>
      <c r="N27" s="44" t="str">
        <f>F42</f>
        <v>贰拾玖万贰仟陆佰捌拾捌元整</v>
      </c>
      <c r="O27" s="44"/>
      <c r="P27" s="44"/>
      <c r="Q27" s="44"/>
      <c r="R27" s="44"/>
      <c r="S27" s="44"/>
      <c r="T27" s="44"/>
      <c r="U27" s="44"/>
      <c r="V27" s="44"/>
      <c r="W27" s="44"/>
      <c r="X27" s="44"/>
      <c r="Y27" s="44"/>
      <c r="Z27" s="44"/>
      <c r="AA27" s="44"/>
    </row>
    <row r="28" ht="19.95" customHeight="1" spans="1:27">
      <c r="A28" s="25" t="s">
        <v>30</v>
      </c>
      <c r="B28" s="25" t="s">
        <v>30</v>
      </c>
      <c r="C28" s="25" t="s">
        <v>30</v>
      </c>
      <c r="D28" s="26" t="s">
        <v>30</v>
      </c>
      <c r="E28" s="26" t="s">
        <v>30</v>
      </c>
      <c r="F28" s="25" t="s">
        <v>30</v>
      </c>
      <c r="G28" s="25" t="s">
        <v>30</v>
      </c>
      <c r="H28" s="26" t="s">
        <v>30</v>
      </c>
      <c r="K28" s="38" t="s">
        <v>81</v>
      </c>
      <c r="L28" s="38"/>
      <c r="M28" s="38"/>
      <c r="N28" s="38"/>
      <c r="O28" s="38"/>
      <c r="P28" s="38"/>
      <c r="Q28" s="38"/>
      <c r="R28" s="38"/>
      <c r="S28" s="38"/>
      <c r="T28" s="38"/>
      <c r="U28" s="38"/>
      <c r="V28" s="38"/>
      <c r="W28" s="38"/>
      <c r="X28" s="38"/>
      <c r="Y28" s="38"/>
      <c r="Z28" s="38"/>
      <c r="AA28" s="38"/>
    </row>
    <row r="29" ht="28.05" customHeight="1" spans="1:27">
      <c r="A29" s="25" t="s">
        <v>30</v>
      </c>
      <c r="B29" s="25" t="s">
        <v>30</v>
      </c>
      <c r="C29" s="25" t="s">
        <v>30</v>
      </c>
      <c r="D29" s="26" t="s">
        <v>30</v>
      </c>
      <c r="E29" s="26" t="s">
        <v>30</v>
      </c>
      <c r="F29" s="25" t="s">
        <v>30</v>
      </c>
      <c r="G29" s="25" t="s">
        <v>30</v>
      </c>
      <c r="H29" s="26" t="s">
        <v>30</v>
      </c>
      <c r="K29" s="43"/>
      <c r="L29" s="51" t="s">
        <v>82</v>
      </c>
      <c r="M29" s="51"/>
      <c r="N29" s="51"/>
      <c r="O29" s="51" t="s">
        <v>83</v>
      </c>
      <c r="P29" s="51"/>
      <c r="Q29" s="51" t="s">
        <v>84</v>
      </c>
      <c r="R29" s="60">
        <v>4220190087</v>
      </c>
      <c r="S29" s="60"/>
      <c r="T29" s="60"/>
      <c r="U29" s="51" t="s">
        <v>85</v>
      </c>
      <c r="V29" s="51"/>
      <c r="W29" s="51"/>
      <c r="X29" s="51"/>
      <c r="Y29" s="51"/>
      <c r="Z29" s="64">
        <v>45041</v>
      </c>
      <c r="AA29" s="65"/>
    </row>
    <row r="30" ht="28.05" customHeight="1" spans="1:27">
      <c r="A30" s="25" t="s">
        <v>30</v>
      </c>
      <c r="B30" s="25" t="s">
        <v>30</v>
      </c>
      <c r="C30" s="25" t="s">
        <v>30</v>
      </c>
      <c r="D30" s="26" t="s">
        <v>30</v>
      </c>
      <c r="E30" s="26" t="s">
        <v>30</v>
      </c>
      <c r="F30" s="25" t="s">
        <v>30</v>
      </c>
      <c r="G30" s="25" t="s">
        <v>30</v>
      </c>
      <c r="H30" s="26" t="s">
        <v>30</v>
      </c>
      <c r="K30" s="43"/>
      <c r="L30" s="51" t="s">
        <v>82</v>
      </c>
      <c r="M30" s="51"/>
      <c r="N30" s="51"/>
      <c r="O30" s="51" t="s">
        <v>86</v>
      </c>
      <c r="P30" s="51"/>
      <c r="Q30" s="51" t="s">
        <v>84</v>
      </c>
      <c r="R30" s="60">
        <v>1120210057</v>
      </c>
      <c r="S30" s="60"/>
      <c r="T30" s="60"/>
      <c r="U30" s="51" t="s">
        <v>85</v>
      </c>
      <c r="V30" s="51"/>
      <c r="W30" s="51"/>
      <c r="X30" s="51"/>
      <c r="Y30" s="51"/>
      <c r="Z30" s="64">
        <f>Z29</f>
        <v>45041</v>
      </c>
      <c r="AA30" s="65"/>
    </row>
    <row r="31" ht="19.95" customHeight="1" spans="1:27">
      <c r="A31" s="25" t="s">
        <v>30</v>
      </c>
      <c r="B31" s="25" t="s">
        <v>30</v>
      </c>
      <c r="C31" s="25" t="s">
        <v>30</v>
      </c>
      <c r="D31" s="26" t="s">
        <v>30</v>
      </c>
      <c r="E31" s="26" t="s">
        <v>30</v>
      </c>
      <c r="F31" s="25" t="s">
        <v>30</v>
      </c>
      <c r="G31" s="25" t="s">
        <v>30</v>
      </c>
      <c r="H31" s="26" t="s">
        <v>30</v>
      </c>
      <c r="K31" s="38" t="s">
        <v>87</v>
      </c>
      <c r="L31" s="38"/>
      <c r="M31" s="38"/>
      <c r="N31" s="38"/>
      <c r="O31" s="52">
        <v>44853</v>
      </c>
      <c r="P31" s="52"/>
      <c r="Q31" s="52"/>
      <c r="R31" s="61"/>
      <c r="S31" s="52"/>
      <c r="T31" s="52"/>
      <c r="U31" s="52"/>
      <c r="V31" s="52"/>
      <c r="W31" s="61"/>
      <c r="X31" s="61"/>
      <c r="Y31" s="61"/>
      <c r="Z31" s="61"/>
      <c r="AA31" s="61"/>
    </row>
    <row r="32" ht="19.95" customHeight="1" spans="1:27">
      <c r="A32" s="25" t="s">
        <v>30</v>
      </c>
      <c r="B32" s="25" t="s">
        <v>30</v>
      </c>
      <c r="C32" s="25" t="s">
        <v>30</v>
      </c>
      <c r="D32" s="26" t="s">
        <v>30</v>
      </c>
      <c r="E32" s="26" t="s">
        <v>30</v>
      </c>
      <c r="F32" s="25" t="s">
        <v>30</v>
      </c>
      <c r="G32" s="25" t="s">
        <v>30</v>
      </c>
      <c r="H32" s="26" t="s">
        <v>30</v>
      </c>
      <c r="K32" s="38" t="s">
        <v>88</v>
      </c>
      <c r="L32" s="38"/>
      <c r="M32" s="38"/>
      <c r="N32" s="38"/>
      <c r="O32" s="53">
        <v>44853</v>
      </c>
      <c r="P32" s="53"/>
      <c r="Q32" s="53"/>
      <c r="R32" s="62" t="s">
        <v>89</v>
      </c>
      <c r="S32" s="53">
        <v>45041</v>
      </c>
      <c r="T32" s="53"/>
      <c r="U32" s="53"/>
      <c r="V32" s="53"/>
      <c r="W32" s="62"/>
      <c r="X32" s="62"/>
      <c r="Y32" s="62"/>
      <c r="Z32" s="62"/>
      <c r="AA32" s="62"/>
    </row>
    <row r="33" ht="19.95" customHeight="1" spans="1:27">
      <c r="A33" s="25" t="s">
        <v>30</v>
      </c>
      <c r="B33" s="25" t="s">
        <v>30</v>
      </c>
      <c r="C33" s="25" t="s">
        <v>30</v>
      </c>
      <c r="D33" s="26" t="s">
        <v>30</v>
      </c>
      <c r="E33" s="26" t="s">
        <v>30</v>
      </c>
      <c r="F33" s="25" t="s">
        <v>30</v>
      </c>
      <c r="G33" s="25" t="s">
        <v>30</v>
      </c>
      <c r="H33" s="26" t="s">
        <v>30</v>
      </c>
      <c r="K33" s="54" t="s">
        <v>90</v>
      </c>
      <c r="L33" s="44"/>
      <c r="M33" s="44"/>
      <c r="N33" s="44"/>
      <c r="O33" s="44"/>
      <c r="P33" s="43" t="s">
        <v>91</v>
      </c>
      <c r="Q33" s="43"/>
      <c r="R33" s="43"/>
      <c r="S33" s="43"/>
      <c r="T33" s="43"/>
      <c r="U33" s="43"/>
      <c r="V33" s="43"/>
      <c r="W33" s="43"/>
      <c r="X33" s="43"/>
      <c r="Y33" s="43"/>
      <c r="Z33" s="43"/>
      <c r="AA33" s="43"/>
    </row>
    <row r="34" ht="19.95" customHeight="1" spans="1:27">
      <c r="A34" s="25" t="s">
        <v>30</v>
      </c>
      <c r="B34" s="25" t="s">
        <v>30</v>
      </c>
      <c r="C34" s="25" t="s">
        <v>30</v>
      </c>
      <c r="D34" s="26" t="s">
        <v>30</v>
      </c>
      <c r="E34" s="26" t="s">
        <v>30</v>
      </c>
      <c r="F34" s="25" t="s">
        <v>30</v>
      </c>
      <c r="G34" s="25" t="s">
        <v>30</v>
      </c>
      <c r="H34" s="26" t="s">
        <v>30</v>
      </c>
      <c r="K34" s="38" t="s">
        <v>92</v>
      </c>
      <c r="L34" s="38"/>
      <c r="M34" s="38"/>
      <c r="N34" s="38"/>
      <c r="O34" s="38"/>
      <c r="P34" s="38"/>
      <c r="Q34" s="38"/>
      <c r="R34" s="38"/>
      <c r="S34" s="38"/>
      <c r="T34" s="38"/>
      <c r="U34" s="38"/>
      <c r="V34" s="38"/>
      <c r="W34" s="38"/>
      <c r="X34" s="38"/>
      <c r="Y34" s="38"/>
      <c r="Z34" s="38"/>
      <c r="AA34" s="38"/>
    </row>
    <row r="35" ht="19.95" customHeight="1" spans="1:27">
      <c r="A35" s="25" t="s">
        <v>30</v>
      </c>
      <c r="B35" s="25" t="s">
        <v>30</v>
      </c>
      <c r="C35" s="25" t="s">
        <v>30</v>
      </c>
      <c r="D35" s="26" t="s">
        <v>30</v>
      </c>
      <c r="E35" s="26" t="s">
        <v>30</v>
      </c>
      <c r="F35" s="25" t="s">
        <v>30</v>
      </c>
      <c r="G35" s="25" t="s">
        <v>30</v>
      </c>
      <c r="H35" s="26" t="s">
        <v>30</v>
      </c>
      <c r="K35" s="55" t="s">
        <v>93</v>
      </c>
      <c r="L35" s="55"/>
      <c r="M35" s="55"/>
      <c r="N35" s="55"/>
      <c r="O35" s="55"/>
      <c r="P35" s="55"/>
      <c r="Q35" s="55"/>
      <c r="R35" s="55"/>
      <c r="S35" s="55"/>
      <c r="T35" s="55"/>
      <c r="U35" s="55"/>
      <c r="V35" s="55"/>
      <c r="W35" s="55"/>
      <c r="X35" s="55"/>
      <c r="Y35" s="55"/>
      <c r="Z35" s="55"/>
      <c r="AA35" s="55"/>
    </row>
    <row r="36" ht="19.95" customHeight="1" spans="1:27">
      <c r="A36" s="25" t="s">
        <v>30</v>
      </c>
      <c r="B36" s="25" t="s">
        <v>30</v>
      </c>
      <c r="C36" s="25" t="s">
        <v>30</v>
      </c>
      <c r="D36" s="26" t="s">
        <v>30</v>
      </c>
      <c r="E36" s="26" t="s">
        <v>30</v>
      </c>
      <c r="F36" s="25" t="s">
        <v>30</v>
      </c>
      <c r="G36" s="25" t="s">
        <v>30</v>
      </c>
      <c r="H36" s="26" t="s">
        <v>30</v>
      </c>
      <c r="K36" s="43" t="s">
        <v>94</v>
      </c>
      <c r="L36" s="43"/>
      <c r="M36" s="43"/>
      <c r="N36" s="43"/>
      <c r="O36" s="43"/>
      <c r="P36" s="43"/>
      <c r="Q36" s="43"/>
      <c r="R36" s="43"/>
      <c r="S36" s="43"/>
      <c r="T36" s="43"/>
      <c r="U36" s="43"/>
      <c r="V36" s="43"/>
      <c r="W36" s="43"/>
      <c r="X36" s="43"/>
      <c r="Y36" s="43"/>
      <c r="Z36" s="43"/>
      <c r="AA36" s="43"/>
    </row>
    <row r="37" ht="19.95" customHeight="1" spans="1:27">
      <c r="A37" s="25" t="s">
        <v>30</v>
      </c>
      <c r="B37" s="25" t="s">
        <v>30</v>
      </c>
      <c r="C37" s="25" t="s">
        <v>30</v>
      </c>
      <c r="D37" s="26" t="s">
        <v>30</v>
      </c>
      <c r="E37" s="26" t="s">
        <v>30</v>
      </c>
      <c r="F37" s="25" t="s">
        <v>30</v>
      </c>
      <c r="G37" s="25" t="s">
        <v>30</v>
      </c>
      <c r="H37" s="26" t="s">
        <v>30</v>
      </c>
      <c r="K37" s="43" t="s">
        <v>95</v>
      </c>
      <c r="L37" s="43"/>
      <c r="M37" s="43"/>
      <c r="N37" s="43"/>
      <c r="O37" s="43"/>
      <c r="P37" s="43"/>
      <c r="Q37" s="43"/>
      <c r="R37" s="43"/>
      <c r="S37" s="43"/>
      <c r="T37" s="43"/>
      <c r="U37" s="43"/>
      <c r="V37" s="43"/>
      <c r="W37" s="43"/>
      <c r="X37" s="43"/>
      <c r="Y37" s="43"/>
      <c r="Z37" s="43"/>
      <c r="AA37" s="43"/>
    </row>
    <row r="38" ht="25.05" customHeight="1" spans="1:27">
      <c r="A38" s="25" t="s">
        <v>30</v>
      </c>
      <c r="B38" s="25" t="s">
        <v>30</v>
      </c>
      <c r="C38" s="25" t="s">
        <v>30</v>
      </c>
      <c r="D38" s="26" t="s">
        <v>30</v>
      </c>
      <c r="E38" s="26" t="s">
        <v>30</v>
      </c>
      <c r="F38" s="25" t="s">
        <v>30</v>
      </c>
      <c r="G38" s="25" t="s">
        <v>30</v>
      </c>
      <c r="H38" s="26" t="s">
        <v>30</v>
      </c>
      <c r="K38" s="56" t="s">
        <v>96</v>
      </c>
      <c r="L38" s="56"/>
      <c r="M38" s="56"/>
      <c r="N38" s="56"/>
      <c r="O38" s="56"/>
      <c r="P38" s="56"/>
      <c r="Q38" s="56"/>
      <c r="R38" s="56"/>
      <c r="S38" s="56"/>
      <c r="T38" s="56"/>
      <c r="U38" s="56"/>
      <c r="V38" s="56"/>
      <c r="W38" s="56"/>
      <c r="X38" s="56"/>
      <c r="Y38" s="56"/>
      <c r="Z38" s="56"/>
      <c r="AA38" s="56"/>
    </row>
    <row r="39" ht="25.05" customHeight="1" spans="1:27">
      <c r="A39" s="25" t="s">
        <v>30</v>
      </c>
      <c r="B39" s="25" t="s">
        <v>30</v>
      </c>
      <c r="C39" s="25" t="s">
        <v>30</v>
      </c>
      <c r="D39" s="26" t="s">
        <v>30</v>
      </c>
      <c r="E39" s="26" t="s">
        <v>30</v>
      </c>
      <c r="F39" s="25" t="s">
        <v>30</v>
      </c>
      <c r="G39" s="25" t="s">
        <v>30</v>
      </c>
      <c r="H39" s="26" t="s">
        <v>30</v>
      </c>
      <c r="K39" s="55" t="s">
        <v>97</v>
      </c>
      <c r="L39" s="55"/>
      <c r="M39" s="55"/>
      <c r="N39" s="55"/>
      <c r="O39" s="55"/>
      <c r="P39" s="55"/>
      <c r="Q39" s="55"/>
      <c r="R39" s="55"/>
      <c r="S39" s="55"/>
      <c r="T39" s="55"/>
      <c r="U39" s="55"/>
      <c r="V39" s="55"/>
      <c r="W39" s="55"/>
      <c r="X39" s="55"/>
      <c r="Y39" s="55"/>
      <c r="Z39" s="55"/>
      <c r="AA39" s="55"/>
    </row>
    <row r="40" ht="25.05" customHeight="1" spans="1:27">
      <c r="A40" s="25" t="s">
        <v>30</v>
      </c>
      <c r="B40" s="25" t="s">
        <v>30</v>
      </c>
      <c r="C40" s="25" t="s">
        <v>30</v>
      </c>
      <c r="D40" s="26" t="s">
        <v>30</v>
      </c>
      <c r="E40" s="26" t="s">
        <v>30</v>
      </c>
      <c r="F40" s="25" t="s">
        <v>30</v>
      </c>
      <c r="G40" s="25" t="s">
        <v>30</v>
      </c>
      <c r="H40" s="26" t="s">
        <v>30</v>
      </c>
      <c r="K40" s="55" t="s">
        <v>98</v>
      </c>
      <c r="L40" s="55"/>
      <c r="M40" s="55"/>
      <c r="N40" s="55"/>
      <c r="O40" s="55"/>
      <c r="P40" s="55"/>
      <c r="Q40" s="55"/>
      <c r="R40" s="55"/>
      <c r="S40" s="55"/>
      <c r="T40" s="55"/>
      <c r="U40" s="55"/>
      <c r="V40" s="55"/>
      <c r="W40" s="55"/>
      <c r="X40" s="55"/>
      <c r="Y40" s="55"/>
      <c r="Z40" s="55"/>
      <c r="AA40" s="55"/>
    </row>
    <row r="41" ht="19.95" customHeight="1" spans="1:27">
      <c r="A41" s="25" t="s">
        <v>30</v>
      </c>
      <c r="B41" s="25" t="s">
        <v>30</v>
      </c>
      <c r="C41" s="25" t="s">
        <v>30</v>
      </c>
      <c r="D41" s="26" t="s">
        <v>30</v>
      </c>
      <c r="E41" s="27" t="s">
        <v>99</v>
      </c>
      <c r="F41" s="28"/>
      <c r="G41" s="29">
        <v>57600</v>
      </c>
      <c r="H41" s="28"/>
      <c r="K41" s="43" t="s">
        <v>100</v>
      </c>
      <c r="L41" s="43"/>
      <c r="M41" s="43"/>
      <c r="N41" s="43"/>
      <c r="O41" s="43"/>
      <c r="P41" s="43"/>
      <c r="Q41" s="43"/>
      <c r="R41" s="43"/>
      <c r="S41" s="43"/>
      <c r="T41" s="43"/>
      <c r="U41" s="43"/>
      <c r="V41" s="43"/>
      <c r="W41" s="43"/>
      <c r="X41" s="43"/>
      <c r="Y41" s="43"/>
      <c r="Z41" s="43"/>
      <c r="AA41" s="43"/>
    </row>
    <row r="42" ht="19.95" customHeight="1" spans="1:27">
      <c r="A42" s="27" t="s">
        <v>101</v>
      </c>
      <c r="B42" s="28"/>
      <c r="C42" s="29">
        <v>292688</v>
      </c>
      <c r="D42" s="28"/>
      <c r="E42" s="30" t="s">
        <v>102</v>
      </c>
      <c r="F42" s="31" t="s">
        <v>103</v>
      </c>
      <c r="G42" s="32"/>
      <c r="H42" s="33"/>
      <c r="K42" s="43"/>
      <c r="L42" s="57"/>
      <c r="M42" s="43"/>
      <c r="N42" s="43"/>
      <c r="O42" s="43"/>
      <c r="P42" s="43"/>
      <c r="Q42" s="43"/>
      <c r="R42" s="59"/>
      <c r="S42" s="59"/>
      <c r="T42" s="59"/>
      <c r="U42" s="59"/>
      <c r="V42" s="59"/>
      <c r="W42" s="59"/>
      <c r="X42" s="59"/>
      <c r="Y42" s="59"/>
      <c r="Z42" s="59"/>
      <c r="AA42" s="59"/>
    </row>
    <row r="43" ht="19.95" customHeight="1" spans="1:27">
      <c r="A43" s="34"/>
      <c r="B43" s="34"/>
      <c r="C43" s="35"/>
      <c r="D43" s="35"/>
      <c r="E43" s="35"/>
      <c r="F43" s="35"/>
      <c r="G43" s="35"/>
      <c r="H43" s="35"/>
      <c r="K43" s="58"/>
      <c r="L43" s="58"/>
      <c r="M43" s="58"/>
      <c r="N43" s="58"/>
      <c r="O43" s="58"/>
      <c r="P43" s="59"/>
      <c r="Q43" s="59"/>
      <c r="R43" s="59"/>
      <c r="S43" s="59"/>
      <c r="T43" s="58" t="s">
        <v>104</v>
      </c>
      <c r="U43" s="58"/>
      <c r="V43" s="58"/>
      <c r="W43" s="58"/>
      <c r="X43" s="58"/>
      <c r="Y43" s="58"/>
      <c r="Z43" s="58"/>
      <c r="AA43" s="58"/>
    </row>
    <row r="44" ht="19.95" customHeight="1" spans="11:27">
      <c r="K44" s="58"/>
      <c r="L44" s="58"/>
      <c r="M44" s="58"/>
      <c r="N44" s="58"/>
      <c r="O44" s="58"/>
      <c r="P44" s="59"/>
      <c r="Q44" s="59"/>
      <c r="R44" s="59"/>
      <c r="S44" s="59"/>
      <c r="T44" s="63">
        <f>S32</f>
        <v>45041</v>
      </c>
      <c r="U44" s="63"/>
      <c r="V44" s="63"/>
      <c r="W44" s="63"/>
      <c r="X44" s="63"/>
      <c r="Y44" s="63"/>
      <c r="Z44" s="63"/>
      <c r="AA44" s="63"/>
    </row>
    <row r="45" ht="17.25" customHeight="1"/>
    <row r="46" ht="17.7" customHeight="1"/>
  </sheetData>
  <mergeCells count="73">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P26:R26"/>
    <mergeCell ref="K28:AA28"/>
    <mergeCell ref="L29:N29"/>
    <mergeCell ref="O29:P29"/>
    <mergeCell ref="R29:T29"/>
    <mergeCell ref="V29:Y29"/>
    <mergeCell ref="Z29:AA29"/>
    <mergeCell ref="L30:N30"/>
    <mergeCell ref="O30:P30"/>
    <mergeCell ref="R30:T30"/>
    <mergeCell ref="V30:Y30"/>
    <mergeCell ref="Z30:AA30"/>
    <mergeCell ref="K31:N31"/>
    <mergeCell ref="O31:Q31"/>
    <mergeCell ref="S31:V31"/>
    <mergeCell ref="K32:N32"/>
    <mergeCell ref="O32:Q32"/>
    <mergeCell ref="S32:V32"/>
    <mergeCell ref="P33:AA33"/>
    <mergeCell ref="K34:AA34"/>
    <mergeCell ref="K35:AA35"/>
    <mergeCell ref="K36:AA36"/>
    <mergeCell ref="K37:AA37"/>
    <mergeCell ref="K38:AA38"/>
    <mergeCell ref="K39:AA39"/>
    <mergeCell ref="K40:AA40"/>
    <mergeCell ref="E41:F41"/>
    <mergeCell ref="G41:H41"/>
    <mergeCell ref="K41:AA41"/>
    <mergeCell ref="A42:B42"/>
    <mergeCell ref="C42:D42"/>
    <mergeCell ref="F42:H42"/>
    <mergeCell ref="T43:AA43"/>
    <mergeCell ref="T44:AA44"/>
    <mergeCell ref="A1:H2"/>
  </mergeCells>
  <dataValidations count="5">
    <dataValidation type="list" allowBlank="1" showInputMessage="1" showErrorMessage="1" sqref="B12">
      <formula1>门窗状况</formula1>
    </dataValidation>
    <dataValidation type="list" allowBlank="1" showInputMessage="1" showErrorMessage="1" sqref="B6">
      <formula1>基础状况</formula1>
    </dataValidation>
    <dataValidation type="list" allowBlank="1" showInputMessage="1" showErrorMessage="1" sqref="B13">
      <formula1>外墙装饰状况</formula1>
    </dataValidation>
    <dataValidation type="list" allowBlank="1" showInputMessage="1" showErrorMessage="1" sqref="B42">
      <formula1>地面状况</formula1>
    </dataValidation>
    <dataValidation type="list" allowBlank="1" showInputMessage="1" showErrorMessage="1" sqref="B14">
      <formula1>内墙装饰状况</formula1>
    </dataValidation>
  </dataValidations>
  <printOptions horizontalCentered="1"/>
  <pageMargins left="0.236220472440945" right="0.236220472440945" top="0.275590551181102" bottom="0.433070866141732" header="0.31496062992126" footer="0.31496062992126"/>
  <pageSetup paperSize="9" scale="95"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刘永强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蔡照阳</dc:creator>
  <cp:lastModifiedBy>cjh</cp:lastModifiedBy>
  <dcterms:created xsi:type="dcterms:W3CDTF">2015-06-05T18:19:00Z</dcterms:created>
  <cp:lastPrinted>2022-12-07T06:26:00Z</cp:lastPrinted>
  <dcterms:modified xsi:type="dcterms:W3CDTF">2023-04-25T06:22:08Z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DB31D6B5CBD74C9486DD2EB30D053462</vt:lpwstr>
  </property>
  <property fmtid="{D5CDD505-2E9C-101B-9397-08002B2CF9AE}" pid="3" name="KSOProductBuildVer">
    <vt:lpwstr>2052-11.1.0.14036</vt:lpwstr>
  </property>
</Properties>
</file>