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16" windowWidth="23256" windowHeight="1311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Q3" i="31" l="1"/>
  <c r="F11" i="31"/>
  <c r="E11" i="31"/>
  <c r="D11" i="31"/>
  <c r="F12" i="31"/>
  <c r="E12" i="31"/>
  <c r="D12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Q27" i="33"/>
  <c r="N27" i="33" s="1"/>
  <c r="O27" i="33"/>
  <c r="M27" i="33"/>
  <c r="L27" i="33"/>
  <c r="K27" i="33"/>
  <c r="S26" i="33"/>
  <c r="P26" i="33" s="1"/>
  <c r="R26" i="33"/>
  <c r="Q26" i="33"/>
  <c r="N26" i="33" s="1"/>
  <c r="O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O18" i="33" s="1"/>
  <c r="Q18" i="33"/>
  <c r="P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N11" i="33" s="1"/>
  <c r="O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M7" i="33"/>
  <c r="P7" i="33" s="1"/>
  <c r="J7" i="33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O3" i="33"/>
  <c r="J3" i="33"/>
  <c r="M3" i="33" s="1"/>
  <c r="P3" i="33" s="1"/>
  <c r="I3" i="33"/>
  <c r="L3" i="33" s="1"/>
  <c r="H3" i="33"/>
  <c r="K3" i="33" s="1"/>
  <c r="N3" i="33" s="1"/>
  <c r="G3" i="33"/>
  <c r="E66" i="32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P14" i="32"/>
  <c r="O14" i="32"/>
  <c r="N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C9" i="34" s="1"/>
  <c r="C10" i="34" s="1"/>
  <c r="D27" i="34" s="1"/>
  <c r="C51" i="11"/>
  <c r="C50" i="11"/>
  <c r="C48" i="11"/>
  <c r="C44" i="11"/>
  <c r="C43" i="11"/>
  <c r="C42" i="11"/>
  <c r="C41" i="11"/>
  <c r="C39" i="11"/>
  <c r="C37" i="11"/>
  <c r="L34" i="11"/>
  <c r="L33" i="11"/>
  <c r="M28" i="11"/>
  <c r="L28" i="11"/>
  <c r="M24" i="11"/>
  <c r="M19" i="11"/>
  <c r="D18" i="11"/>
  <c r="M18" i="11" s="1"/>
  <c r="D17" i="11"/>
  <c r="M17" i="11" s="1"/>
  <c r="D16" i="11"/>
  <c r="M16" i="11" s="1"/>
  <c r="D15" i="11"/>
  <c r="M15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E7" i="17" s="1"/>
  <c r="C23" i="17" s="1"/>
  <c r="Q89" i="31"/>
  <c r="Q88" i="31"/>
  <c r="Q87" i="31"/>
  <c r="Q86" i="31"/>
  <c r="T85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T84" i="31"/>
  <c r="S84" i="3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K81" i="31"/>
  <c r="R81" i="31" s="1"/>
  <c r="D81" i="31"/>
  <c r="T80" i="31"/>
  <c r="S80" i="31"/>
  <c r="R80" i="31"/>
  <c r="O80" i="31"/>
  <c r="N80" i="31"/>
  <c r="M80" i="31"/>
  <c r="L80" i="31"/>
  <c r="U80" i="31" s="1"/>
  <c r="H80" i="31"/>
  <c r="G80" i="31"/>
  <c r="F80" i="31"/>
  <c r="E80" i="31"/>
  <c r="D80" i="31"/>
  <c r="K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U77" i="31"/>
  <c r="O77" i="31"/>
  <c r="N77" i="31"/>
  <c r="M77" i="31"/>
  <c r="L77" i="31"/>
  <c r="S77" i="31" s="1"/>
  <c r="K77" i="31"/>
  <c r="R77" i="31" s="1"/>
  <c r="H77" i="31"/>
  <c r="G77" i="31"/>
  <c r="F77" i="31"/>
  <c r="E77" i="31"/>
  <c r="D77" i="31"/>
  <c r="T76" i="31"/>
  <c r="S76" i="3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S73" i="31" s="1"/>
  <c r="K73" i="31"/>
  <c r="R73" i="31" s="1"/>
  <c r="H73" i="31"/>
  <c r="G73" i="31"/>
  <c r="F73" i="31"/>
  <c r="E73" i="31"/>
  <c r="D73" i="31"/>
  <c r="R72" i="31"/>
  <c r="O72" i="31"/>
  <c r="N72" i="31"/>
  <c r="M72" i="31"/>
  <c r="S72" i="31" s="1"/>
  <c r="L72" i="31"/>
  <c r="H72" i="31"/>
  <c r="G72" i="31"/>
  <c r="F72" i="31"/>
  <c r="E72" i="31"/>
  <c r="D72" i="31"/>
  <c r="K72" i="31" s="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S69" i="31" s="1"/>
  <c r="K69" i="31"/>
  <c r="R69" i="31" s="1"/>
  <c r="H69" i="31"/>
  <c r="G69" i="31"/>
  <c r="F69" i="31"/>
  <c r="E69" i="31"/>
  <c r="D69" i="31"/>
  <c r="R68" i="31"/>
  <c r="O68" i="31"/>
  <c r="N68" i="31"/>
  <c r="M68" i="31"/>
  <c r="S68" i="31" s="1"/>
  <c r="L68" i="31"/>
  <c r="H68" i="31"/>
  <c r="G68" i="31"/>
  <c r="F68" i="31"/>
  <c r="E68" i="31"/>
  <c r="D68" i="31"/>
  <c r="K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T63" i="31"/>
  <c r="S63" i="31"/>
  <c r="O63" i="31"/>
  <c r="N63" i="31"/>
  <c r="M63" i="31"/>
  <c r="L63" i="31"/>
  <c r="U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O37" i="31"/>
  <c r="N37" i="31"/>
  <c r="M37" i="31"/>
  <c r="L37" i="31"/>
  <c r="K37" i="31"/>
  <c r="P36" i="31"/>
  <c r="O36" i="31"/>
  <c r="N36" i="31"/>
  <c r="M36" i="31"/>
  <c r="L36" i="31"/>
  <c r="K36" i="31"/>
  <c r="P35" i="31"/>
  <c r="M35" i="31" s="1"/>
  <c r="O35" i="31"/>
  <c r="L35" i="31" s="1"/>
  <c r="N35" i="31"/>
  <c r="K35" i="31"/>
  <c r="P34" i="31"/>
  <c r="O34" i="31"/>
  <c r="L34" i="31" s="1"/>
  <c r="N34" i="31"/>
  <c r="K34" i="31" s="1"/>
  <c r="M34" i="31"/>
  <c r="P33" i="31"/>
  <c r="O33" i="31"/>
  <c r="N33" i="31"/>
  <c r="M33" i="31"/>
  <c r="L33" i="31"/>
  <c r="K33" i="31"/>
  <c r="P32" i="31"/>
  <c r="O32" i="31"/>
  <c r="N32" i="31"/>
  <c r="M32" i="31"/>
  <c r="L32" i="31"/>
  <c r="K32" i="31"/>
  <c r="P31" i="31"/>
  <c r="M31" i="31" s="1"/>
  <c r="O31" i="31"/>
  <c r="L31" i="31" s="1"/>
  <c r="N31" i="31"/>
  <c r="K31" i="31"/>
  <c r="P30" i="31"/>
  <c r="O30" i="31"/>
  <c r="L30" i="31" s="1"/>
  <c r="N30" i="31"/>
  <c r="K30" i="31" s="1"/>
  <c r="M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K28" i="31" s="1"/>
  <c r="M28" i="31"/>
  <c r="P27" i="31"/>
  <c r="O27" i="31"/>
  <c r="N27" i="31"/>
  <c r="M27" i="31"/>
  <c r="L27" i="31"/>
  <c r="K27" i="31"/>
  <c r="P26" i="31"/>
  <c r="O26" i="31"/>
  <c r="N26" i="31"/>
  <c r="M26" i="31"/>
  <c r="L26" i="31"/>
  <c r="K26" i="31"/>
  <c r="P25" i="31"/>
  <c r="M25" i="31" s="1"/>
  <c r="O25" i="31"/>
  <c r="L25" i="31" s="1"/>
  <c r="N25" i="31"/>
  <c r="K25" i="31"/>
  <c r="P24" i="31"/>
  <c r="O24" i="31"/>
  <c r="L24" i="31" s="1"/>
  <c r="N24" i="31"/>
  <c r="K24" i="31" s="1"/>
  <c r="M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/>
  <c r="P22" i="31"/>
  <c r="O22" i="31"/>
  <c r="L22" i="31" s="1"/>
  <c r="N22" i="31"/>
  <c r="K22" i="31" s="1"/>
  <c r="M22" i="31"/>
  <c r="P21" i="31"/>
  <c r="O21" i="31"/>
  <c r="L21" i="31" s="1"/>
  <c r="N21" i="31"/>
  <c r="M21" i="31"/>
  <c r="K21" i="31"/>
  <c r="P20" i="31"/>
  <c r="O20" i="31"/>
  <c r="L20" i="31" s="1"/>
  <c r="N20" i="31"/>
  <c r="M20" i="31"/>
  <c r="K20" i="31"/>
  <c r="P19" i="31"/>
  <c r="M19" i="31" s="1"/>
  <c r="O19" i="31"/>
  <c r="L19" i="31" s="1"/>
  <c r="N19" i="31"/>
  <c r="K19" i="31"/>
  <c r="P18" i="31"/>
  <c r="O18" i="31"/>
  <c r="L18" i="31" s="1"/>
  <c r="N18" i="31"/>
  <c r="K18" i="31" s="1"/>
  <c r="M18" i="31"/>
  <c r="P17" i="31"/>
  <c r="O17" i="31"/>
  <c r="L17" i="31" s="1"/>
  <c r="N17" i="31"/>
  <c r="M17" i="31"/>
  <c r="K17" i="31"/>
  <c r="P16" i="31"/>
  <c r="O16" i="31"/>
  <c r="L16" i="31" s="1"/>
  <c r="N16" i="31"/>
  <c r="M16" i="31"/>
  <c r="K16" i="31"/>
  <c r="P15" i="31"/>
  <c r="M15" i="31" s="1"/>
  <c r="O15" i="31"/>
  <c r="L15" i="31" s="1"/>
  <c r="N15" i="31"/>
  <c r="K15" i="31"/>
  <c r="P14" i="31"/>
  <c r="O14" i="31"/>
  <c r="L14" i="31" s="1"/>
  <c r="N14" i="31"/>
  <c r="K14" i="31" s="1"/>
  <c r="M14" i="31"/>
  <c r="P13" i="31"/>
  <c r="O13" i="31"/>
  <c r="N13" i="31"/>
  <c r="M13" i="31"/>
  <c r="L13" i="31"/>
  <c r="K13" i="31"/>
  <c r="P12" i="31"/>
  <c r="M12" i="31" s="1"/>
  <c r="O12" i="31"/>
  <c r="N12" i="31"/>
  <c r="L12" i="31"/>
  <c r="K12" i="31"/>
  <c r="W11" i="31"/>
  <c r="J10" i="31" s="1"/>
  <c r="P11" i="31"/>
  <c r="M11" i="31" s="1"/>
  <c r="O11" i="31"/>
  <c r="L11" i="31" s="1"/>
  <c r="N11" i="31"/>
  <c r="K11" i="31"/>
  <c r="H63" i="31"/>
  <c r="G63" i="31"/>
  <c r="F63" i="31"/>
  <c r="C11" i="31"/>
  <c r="E63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H8" i="31"/>
  <c r="K8" i="31" s="1"/>
  <c r="F8" i="31"/>
  <c r="F50" i="31" s="1"/>
  <c r="E8" i="31"/>
  <c r="E50" i="31" s="1"/>
  <c r="D8" i="31"/>
  <c r="D50" i="31" s="1"/>
  <c r="C8" i="31"/>
  <c r="G8" i="31" s="1"/>
  <c r="M7" i="31"/>
  <c r="L7" i="31"/>
  <c r="K7" i="31"/>
  <c r="J7" i="31"/>
  <c r="I7" i="31"/>
  <c r="H7" i="31"/>
  <c r="G7" i="31"/>
  <c r="Q5" i="31"/>
  <c r="L5" i="31"/>
  <c r="M5" i="31" s="1"/>
  <c r="E5" i="31"/>
  <c r="Q4" i="31"/>
  <c r="L4" i="31"/>
  <c r="M4" i="31" s="1"/>
  <c r="J51" i="31" s="1"/>
  <c r="E4" i="31"/>
  <c r="L3" i="31"/>
  <c r="M3" i="31" s="1"/>
  <c r="E3" i="31"/>
  <c r="O3" i="29"/>
  <c r="C36" i="13" s="1"/>
  <c r="F31" i="13" s="1"/>
  <c r="N3" i="29"/>
  <c r="C35" i="13" s="1"/>
  <c r="M3" i="29"/>
  <c r="K3" i="29"/>
  <c r="J3" i="29"/>
  <c r="E13" i="34" s="1"/>
  <c r="I3" i="29"/>
  <c r="H3" i="29"/>
  <c r="G3" i="29"/>
  <c r="C3" i="17" s="1"/>
  <c r="F3" i="29"/>
  <c r="E3" i="29"/>
  <c r="D3" i="29"/>
  <c r="C3" i="29"/>
  <c r="B3" i="29"/>
  <c r="A3" i="30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N3" i="30"/>
  <c r="I3" i="30"/>
  <c r="H3" i="30"/>
  <c r="G3" i="30"/>
  <c r="F3" i="30"/>
  <c r="E3" i="30"/>
  <c r="D3" i="30"/>
  <c r="J27" i="35"/>
  <c r="K25" i="35"/>
  <c r="F18" i="35" s="1"/>
  <c r="G25" i="35"/>
  <c r="E25" i="35"/>
  <c r="P9" i="35" s="1"/>
  <c r="C25" i="35"/>
  <c r="L18" i="35"/>
  <c r="I18" i="35"/>
  <c r="G18" i="35"/>
  <c r="M12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18" i="36"/>
  <c r="G7" i="36"/>
  <c r="C34" i="13" s="1"/>
  <c r="C10" i="13" l="1"/>
  <c r="U68" i="31"/>
  <c r="T68" i="31"/>
  <c r="U69" i="31"/>
  <c r="U72" i="31"/>
  <c r="T72" i="31"/>
  <c r="T69" i="31"/>
  <c r="P3" i="30"/>
  <c r="I8" i="31"/>
  <c r="L8" i="31" s="1"/>
  <c r="O65" i="31"/>
  <c r="U65" i="31" s="1"/>
  <c r="P10" i="31"/>
  <c r="M10" i="31" s="1"/>
  <c r="P38" i="31" s="1"/>
  <c r="P39" i="31" s="1"/>
  <c r="M38" i="31" s="1"/>
  <c r="U86" i="31" s="1"/>
  <c r="N65" i="31"/>
  <c r="T65" i="31" s="1"/>
  <c r="O10" i="31"/>
  <c r="L10" i="31" s="1"/>
  <c r="O38" i="31" s="1"/>
  <c r="O39" i="31" s="1"/>
  <c r="L38" i="31" s="1"/>
  <c r="T86" i="31" s="1"/>
  <c r="I51" i="31"/>
  <c r="D56" i="31"/>
  <c r="F56" i="31"/>
  <c r="K51" i="31"/>
  <c r="U70" i="31"/>
  <c r="T70" i="31"/>
  <c r="S70" i="31"/>
  <c r="C9" i="33"/>
  <c r="C16" i="32"/>
  <c r="O12" i="35"/>
  <c r="N18" i="35"/>
  <c r="P3" i="31"/>
  <c r="S81" i="31"/>
  <c r="U81" i="31"/>
  <c r="E47" i="13"/>
  <c r="C11" i="13"/>
  <c r="E53" i="13" s="1"/>
  <c r="C2" i="35"/>
  <c r="P18" i="35"/>
  <c r="C37" i="13"/>
  <c r="C38" i="13" s="1"/>
  <c r="C41" i="13" s="1"/>
  <c r="E56" i="31"/>
  <c r="U74" i="31"/>
  <c r="T74" i="31"/>
  <c r="S74" i="31"/>
  <c r="C11" i="34"/>
  <c r="S48" i="32"/>
  <c r="S49" i="32" s="1"/>
  <c r="P48" i="32" s="1"/>
  <c r="E68" i="32" s="1"/>
  <c r="R41" i="33"/>
  <c r="R42" i="33" s="1"/>
  <c r="O41" i="33" s="1"/>
  <c r="E58" i="33" s="1"/>
  <c r="L3" i="29"/>
  <c r="H10" i="31"/>
  <c r="O40" i="31"/>
  <c r="O41" i="31" s="1"/>
  <c r="U63" i="31"/>
  <c r="T73" i="31"/>
  <c r="U75" i="31"/>
  <c r="U82" i="31"/>
  <c r="T82" i="31"/>
  <c r="S82" i="31"/>
  <c r="Q48" i="32"/>
  <c r="Q49" i="32" s="1"/>
  <c r="N48" i="32" s="1"/>
  <c r="C68" i="32" s="1"/>
  <c r="S41" i="33"/>
  <c r="S42" i="33" s="1"/>
  <c r="P41" i="33" s="1"/>
  <c r="N9" i="35"/>
  <c r="D18" i="35"/>
  <c r="T18" i="35"/>
  <c r="T62" i="31"/>
  <c r="S62" i="31"/>
  <c r="U66" i="31"/>
  <c r="T66" i="31"/>
  <c r="S66" i="31"/>
  <c r="U73" i="31"/>
  <c r="U78" i="31"/>
  <c r="T78" i="31"/>
  <c r="S78" i="31"/>
  <c r="R48" i="32"/>
  <c r="R49" i="32" s="1"/>
  <c r="O48" i="32" s="1"/>
  <c r="D68" i="32" s="1"/>
  <c r="Q41" i="33"/>
  <c r="Q42" i="33" s="1"/>
  <c r="N41" i="33" s="1"/>
  <c r="D58" i="33" s="1"/>
  <c r="B18" i="35"/>
  <c r="R18" i="35"/>
  <c r="F4" i="11"/>
  <c r="F13" i="11" s="1"/>
  <c r="F5" i="34"/>
  <c r="F4" i="34"/>
  <c r="U64" i="31"/>
  <c r="T64" i="31"/>
  <c r="S64" i="31"/>
  <c r="U67" i="31"/>
  <c r="T77" i="31"/>
  <c r="U79" i="31"/>
  <c r="T81" i="31"/>
  <c r="U85" i="31"/>
  <c r="C24" i="17"/>
  <c r="H14" i="32"/>
  <c r="N49" i="32" s="1"/>
  <c r="O51" i="32" s="1"/>
  <c r="S67" i="31"/>
  <c r="S71" i="31"/>
  <c r="S75" i="31"/>
  <c r="S79" i="31"/>
  <c r="S83" i="31"/>
  <c r="F12" i="11"/>
  <c r="D25" i="34"/>
  <c r="I14" i="32"/>
  <c r="O49" i="32" s="1"/>
  <c r="T67" i="31"/>
  <c r="T71" i="31"/>
  <c r="T75" i="31"/>
  <c r="T79" i="31"/>
  <c r="T83" i="31"/>
  <c r="J14" i="32"/>
  <c r="P49" i="32" s="1"/>
  <c r="K14" i="32"/>
  <c r="D14" i="32"/>
  <c r="L14" i="32"/>
  <c r="K7" i="33"/>
  <c r="N7" i="33" s="1"/>
  <c r="E14" i="32"/>
  <c r="L7" i="33"/>
  <c r="O7" i="33" s="1"/>
  <c r="C43" i="13" l="1"/>
  <c r="AM3" i="30"/>
  <c r="C70" i="32"/>
  <c r="C5" i="17"/>
  <c r="AS3" i="30"/>
  <c r="E69" i="32"/>
  <c r="P53" i="32"/>
  <c r="O42" i="33"/>
  <c r="D28" i="34"/>
  <c r="F58" i="33"/>
  <c r="P42" i="33"/>
  <c r="N42" i="33"/>
  <c r="R3" i="31"/>
  <c r="T3" i="31" s="1"/>
  <c r="P5" i="31"/>
  <c r="R5" i="31" s="1"/>
  <c r="T5" i="31" s="1"/>
  <c r="P4" i="31"/>
  <c r="R4" i="31" s="1"/>
  <c r="T4" i="31" s="1"/>
  <c r="M65" i="31"/>
  <c r="S65" i="31" s="1"/>
  <c r="N10" i="31"/>
  <c r="K10" i="31" s="1"/>
  <c r="N38" i="31" s="1"/>
  <c r="N39" i="31" s="1"/>
  <c r="K38" i="31" s="1"/>
  <c r="S86" i="31" s="1"/>
  <c r="E28" i="11"/>
  <c r="E14" i="34"/>
  <c r="E16" i="34" s="1"/>
  <c r="D29" i="34" s="1"/>
  <c r="C5" i="32"/>
  <c r="D69" i="32"/>
  <c r="O53" i="32"/>
  <c r="C69" i="32"/>
  <c r="N53" i="32"/>
  <c r="C12" i="13"/>
  <c r="I53" i="31" l="1"/>
  <c r="D9" i="31"/>
  <c r="F9" i="31"/>
  <c r="K53" i="31"/>
  <c r="O46" i="33"/>
  <c r="E59" i="33"/>
  <c r="P46" i="33"/>
  <c r="F59" i="33"/>
  <c r="D21" i="17"/>
  <c r="C12" i="17"/>
  <c r="D28" i="17" s="1"/>
  <c r="D5" i="17"/>
  <c r="C8" i="17"/>
  <c r="D12" i="35"/>
  <c r="N28" i="11"/>
  <c r="D52" i="11"/>
  <c r="N46" i="33"/>
  <c r="D59" i="33"/>
  <c r="O44" i="33"/>
  <c r="O54" i="32"/>
  <c r="O55" i="32" s="1"/>
  <c r="C15" i="13"/>
  <c r="E55" i="13" s="1"/>
  <c r="C14" i="13"/>
  <c r="E54" i="13" s="1"/>
  <c r="E9" i="31"/>
  <c r="J53" i="31"/>
  <c r="C18" i="34"/>
  <c r="C26" i="13"/>
  <c r="D58" i="13" s="1"/>
  <c r="C31" i="13"/>
  <c r="AQ3" i="30"/>
  <c r="O24" i="11" l="1"/>
  <c r="D46" i="11" s="1"/>
  <c r="K9" i="35"/>
  <c r="I9" i="35" s="1"/>
  <c r="H35" i="11"/>
  <c r="D47" i="11"/>
  <c r="F24" i="11"/>
  <c r="G61" i="31"/>
  <c r="I9" i="31"/>
  <c r="C16" i="13"/>
  <c r="C10" i="17"/>
  <c r="D26" i="17" s="1"/>
  <c r="C9" i="17"/>
  <c r="D25" i="17" s="1"/>
  <c r="D24" i="17"/>
  <c r="C11" i="17"/>
  <c r="D27" i="17" s="1"/>
  <c r="F18" i="34"/>
  <c r="D31" i="34"/>
  <c r="D12" i="17"/>
  <c r="D8" i="17"/>
  <c r="B12" i="35"/>
  <c r="H61" i="31"/>
  <c r="J9" i="31"/>
  <c r="F61" i="31"/>
  <c r="H9" i="31"/>
  <c r="D60" i="33"/>
  <c r="C4" i="11"/>
  <c r="AV3" i="30"/>
  <c r="L12" i="35"/>
  <c r="L9" i="35"/>
  <c r="O47" i="33"/>
  <c r="O48" i="33" s="1"/>
  <c r="M9" i="31" l="1"/>
  <c r="M39" i="31" s="1"/>
  <c r="O61" i="31"/>
  <c r="U61" i="31" s="1"/>
  <c r="D10" i="17"/>
  <c r="D9" i="17"/>
  <c r="D7" i="17" s="1"/>
  <c r="D11" i="17"/>
  <c r="C7" i="17"/>
  <c r="D23" i="17" s="1"/>
  <c r="L4" i="11"/>
  <c r="H4" i="11"/>
  <c r="H5" i="11"/>
  <c r="C24" i="13"/>
  <c r="C6" i="17"/>
  <c r="M61" i="31"/>
  <c r="S61" i="31" s="1"/>
  <c r="K9" i="31"/>
  <c r="K39" i="31" s="1"/>
  <c r="L9" i="31"/>
  <c r="L39" i="31" s="1"/>
  <c r="N61" i="31"/>
  <c r="T61" i="31" s="1"/>
  <c r="Q5" i="11" l="1"/>
  <c r="D36" i="11" s="1"/>
  <c r="Q4" i="11"/>
  <c r="D34" i="11"/>
  <c r="L43" i="31"/>
  <c r="T87" i="31"/>
  <c r="S87" i="31"/>
  <c r="K43" i="31"/>
  <c r="L44" i="31" s="1"/>
  <c r="L45" i="31" s="1"/>
  <c r="L41" i="31"/>
  <c r="S89" i="31" s="1"/>
  <c r="D22" i="17"/>
  <c r="D6" i="17"/>
  <c r="D17" i="17" s="1"/>
  <c r="G11" i="17"/>
  <c r="C27" i="13"/>
  <c r="C17" i="13"/>
  <c r="F11" i="11"/>
  <c r="E57" i="13"/>
  <c r="O19" i="11"/>
  <c r="D42" i="11" s="1"/>
  <c r="C25" i="13"/>
  <c r="F12" i="35" s="1"/>
  <c r="F19" i="11"/>
  <c r="C22" i="13"/>
  <c r="D40" i="11"/>
  <c r="O11" i="11"/>
  <c r="D41" i="11" s="1"/>
  <c r="G12" i="35"/>
  <c r="F15" i="11"/>
  <c r="F14" i="11"/>
  <c r="H7" i="11"/>
  <c r="U87" i="31"/>
  <c r="M43" i="31"/>
  <c r="C23" i="13" l="1"/>
  <c r="E56" i="13" s="1"/>
  <c r="F17" i="11"/>
  <c r="F18" i="11"/>
  <c r="F16" i="11"/>
  <c r="C28" i="13"/>
  <c r="I12" i="35" s="1"/>
  <c r="E59" i="13"/>
  <c r="AR3" i="30"/>
  <c r="K12" i="35"/>
  <c r="C17" i="17"/>
  <c r="R12" i="35"/>
  <c r="O15" i="11"/>
  <c r="O14" i="11"/>
  <c r="D43" i="11" s="1"/>
  <c r="Q7" i="11"/>
  <c r="D35" i="11"/>
  <c r="F10" i="11"/>
  <c r="F20" i="11" s="1"/>
  <c r="F22" i="11" s="1"/>
  <c r="F7" i="11"/>
  <c r="D9" i="35" s="1"/>
  <c r="B9" i="35"/>
  <c r="F26" i="11" l="1"/>
  <c r="F28" i="11" s="1"/>
  <c r="D22" i="11"/>
  <c r="D33" i="11"/>
  <c r="O10" i="11"/>
  <c r="O7" i="11"/>
  <c r="D33" i="17"/>
  <c r="AU3" i="30"/>
  <c r="D20" i="11"/>
  <c r="G9" i="35" s="1"/>
  <c r="F9" i="35"/>
  <c r="O17" i="11"/>
  <c r="O18" i="11"/>
  <c r="O16" i="11"/>
  <c r="D44" i="11"/>
  <c r="T12" i="35" l="1"/>
  <c r="O20" i="11"/>
  <c r="D39" i="11"/>
  <c r="F29" i="11"/>
  <c r="R9" i="35"/>
  <c r="D25" i="11"/>
  <c r="D38" i="11" l="1"/>
  <c r="M20" i="11"/>
  <c r="O22" i="11"/>
  <c r="M25" i="11"/>
  <c r="M9" i="35"/>
  <c r="D53" i="11"/>
  <c r="BJ3" i="30"/>
  <c r="T9" i="35" l="1"/>
  <c r="J3" i="30"/>
  <c r="O26" i="11"/>
  <c r="M22" i="11"/>
  <c r="D45" i="11"/>
  <c r="D49" i="11" l="1"/>
  <c r="O28" i="11"/>
  <c r="O29" i="11" s="1"/>
  <c r="L3" i="30"/>
  <c r="K3" i="30"/>
  <c r="N25" i="35"/>
  <c r="P3" i="29" l="1"/>
  <c r="M3" i="30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<sst xmlns="http://schemas.openxmlformats.org/spreadsheetml/2006/main" count="1474" uniqueCount="614">
  <si>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</si>
  <si>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</si>
  <si>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</si>
  <si>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</si>
  <si>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</si>
  <si>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</si>
  <si>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</si>
  <si>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110000（CP）B00101</t>
  </si>
  <si>
    <t>链接到本表其他内容</t>
  </si>
  <si>
    <t>手动填写内容</t>
  </si>
  <si>
    <t>自动计算结果</t>
  </si>
  <si>
    <t>链接到其他工作簿</t>
  </si>
  <si>
    <t>土地位置：</t>
  </si>
  <si>
    <t>昌平区沙河镇中关村国家工程技术创新基地A-16地块新建科教用地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</si>
  <si>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</si>
  <si>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</si>
  <si>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</si>
  <si>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</si>
  <si>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</si>
  <si>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</si>
  <si>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</si>
  <si>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</si>
  <si>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</si>
  <si>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</si>
  <si>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</si>
  <si>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</si>
  <si>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</si>
  <si>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</si>
  <si>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</si>
  <si>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</si>
  <si>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</si>
  <si>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</si>
  <si>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</si>
  <si>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</si>
  <si>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</si>
  <si>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</si>
  <si>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</si>
  <si>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</si>
  <si>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</si>
  <si>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</si>
  <si>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</si>
  <si>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五通一平</t>
  </si>
  <si>
    <t>（16）区域设定开发程度</t>
  </si>
  <si>
    <t>片区基准地价</t>
  </si>
  <si>
    <t>（17）规划限制</t>
  </si>
  <si>
    <t>（18）主要建筑物</t>
  </si>
  <si>
    <t>办公楼</t>
  </si>
  <si>
    <t>监测地价区段号</t>
  </si>
  <si>
    <t>（19）距市镇中心距离/km</t>
  </si>
  <si>
    <t>（20）临街状况</t>
  </si>
  <si>
    <t>监测地价（标定时点）</t>
  </si>
  <si>
    <t>（21）周围交通条件</t>
  </si>
  <si>
    <t>交通通达度一般</t>
  </si>
  <si>
    <t>（22）周围环境条件</t>
  </si>
  <si>
    <t>环境一般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</si>
  <si>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</si>
  <si>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</si>
  <si>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</si>
  <si>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</si>
  <si>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</si>
  <si>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</si>
  <si>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</si>
  <si>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</si>
  <si>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</si>
  <si>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</si>
  <si>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</si>
  <si>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</si>
  <si>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</si>
  <si>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</si>
  <si>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</si>
  <si>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</si>
  <si>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</si>
  <si>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</si>
  <si>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</si>
  <si>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</si>
  <si>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</si>
  <si>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</si>
  <si>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</si>
  <si>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</si>
  <si>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</si>
  <si>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</si>
  <si>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</si>
  <si>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</si>
  <si>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</si>
  <si>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</si>
  <si>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</si>
  <si>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</si>
  <si>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</si>
  <si>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</si>
  <si>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</si>
  <si>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</si>
  <si>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</si>
  <si>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</si>
  <si>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</si>
  <si>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</si>
  <si>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</si>
  <si>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</si>
  <si>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</si>
  <si>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</si>
  <si>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</si>
  <si>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</si>
  <si>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</si>
  <si>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</si>
  <si>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</si>
  <si>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</si>
  <si>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</si>
  <si>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</si>
  <si>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</si>
  <si>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</si>
  <si>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</si>
  <si>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</si>
  <si>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</si>
  <si>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</si>
  <si>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</si>
  <si>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</si>
  <si>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</si>
  <si>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</si>
  <si>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</si>
  <si>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</si>
  <si>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</si>
  <si>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</si>
  <si>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</si>
  <si>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</si>
  <si>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</si>
  <si>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</si>
  <si>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</si>
  <si>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</si>
  <si>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</si>
  <si>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</si>
  <si>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</si>
  <si>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</si>
  <si>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</si>
  <si>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</si>
  <si>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</si>
  <si>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</si>
  <si>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</si>
  <si>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</si>
  <si>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</si>
  <si>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</si>
  <si>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</si>
  <si>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</si>
  <si>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</si>
  <si>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</si>
  <si>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</si>
  <si>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</si>
  <si>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</si>
  <si>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</si>
  <si>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</si>
  <si>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</si>
  <si>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</si>
  <si>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</si>
  <si>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</si>
  <si>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</si>
  <si>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</si>
  <si>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</si>
  <si>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</si>
  <si>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</si>
  <si>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</si>
  <si>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</si>
  <si>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</si>
  <si>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</si>
  <si>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</si>
  <si>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</si>
  <si>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</si>
  <si>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</si>
  <si>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</si>
  <si>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</si>
  <si>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</si>
  <si>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</si>
  <si>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</si>
  <si>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</si>
  <si>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</si>
  <si>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</si>
  <si>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</si>
  <si>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</si>
  <si>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</si>
  <si>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</si>
  <si>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</si>
  <si>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</si>
  <si>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</si>
  <si>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</si>
  <si>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</si>
  <si>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</si>
  <si>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</si>
  <si>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</si>
  <si>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</si>
  <si>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</si>
  <si>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</si>
  <si>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</si>
  <si>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</si>
  <si>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</si>
  <si>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</si>
  <si>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</si>
  <si>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</si>
  <si>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</si>
  <si>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</si>
  <si>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</si>
  <si>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</si>
  <si>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</si>
  <si>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</si>
  <si>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</si>
  <si>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</si>
  <si>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</si>
  <si>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</si>
  <si>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</si>
  <si>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</si>
  <si>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</si>
  <si>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</si>
  <si>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</si>
  <si>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</si>
  <si>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</si>
  <si>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</si>
  <si>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</si>
  <si>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</si>
  <si>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</si>
  <si>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</si>
  <si>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</si>
  <si>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</si>
  <si>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</si>
  <si>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</si>
  <si>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</si>
  <si>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</si>
  <si>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</si>
  <si>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</si>
  <si>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</si>
  <si>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</si>
  <si>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</si>
  <si>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</si>
  <si>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</si>
  <si>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</si>
  <si>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</si>
  <si>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</si>
  <si>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</si>
  <si>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</si>
  <si>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</si>
  <si>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</si>
  <si>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</si>
  <si>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</si>
  <si>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</si>
  <si>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</si>
  <si>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</si>
  <si>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</si>
  <si>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</si>
  <si>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</si>
  <si>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</si>
  <si>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</si>
  <si>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</si>
  <si>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</si>
  <si>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</si>
  <si>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</si>
  <si>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</si>
  <si>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</si>
  <si>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</si>
  <si>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</si>
  <si>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</si>
  <si>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</si>
  <si>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</si>
  <si>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</si>
  <si>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</si>
  <si>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</si>
  <si>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</si>
  <si>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</si>
  <si>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</si>
  <si>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</si>
  <si>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</si>
  <si>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</si>
  <si>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</si>
  <si>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</si>
  <si>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</si>
  <si>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</si>
  <si>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</si>
  <si>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</si>
  <si>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</si>
  <si>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</si>
  <si>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</si>
  <si>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</si>
  <si>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</si>
  <si>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</si>
  <si>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</si>
  <si>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</si>
  <si>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</si>
  <si>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</si>
  <si>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</si>
  <si>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</si>
  <si>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</si>
  <si>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</si>
  <si>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</si>
  <si>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</si>
  <si>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</si>
  <si>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</si>
  <si>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</si>
  <si>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</si>
  <si>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</si>
  <si>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</si>
  <si>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</si>
  <si>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</si>
  <si>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</si>
  <si>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</si>
  <si>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</si>
  <si>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</si>
  <si>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</si>
  <si>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</si>
  <si>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</si>
  <si>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</si>
  <si>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</si>
  <si>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</si>
  <si>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</si>
  <si>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</si>
  <si>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</si>
  <si>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</si>
  <si>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</si>
  <si>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</si>
  <si>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</si>
  <si>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</si>
  <si>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</si>
  <si>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</si>
  <si>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</si>
  <si>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</si>
  <si>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</si>
  <si>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</si>
  <si>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</si>
  <si>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</si>
  <si>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</si>
  <si>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</si>
  <si>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</si>
  <si>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</si>
  <si>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</si>
  <si>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</si>
  <si>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</si>
  <si>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</si>
  <si>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</si>
  <si>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</si>
  <si>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</si>
  <si>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</si>
  <si>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</si>
  <si>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</si>
  <si>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</si>
  <si>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</si>
  <si>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</si>
  <si>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</si>
  <si>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</si>
  <si>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</si>
  <si>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</si>
  <si>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</si>
  <si>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</si>
  <si>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</si>
  <si>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</si>
  <si>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</si>
  <si>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</si>
  <si>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</si>
  <si>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</si>
  <si>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</si>
  <si>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</si>
  <si>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</si>
  <si>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</si>
  <si>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</si>
  <si>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</si>
  <si>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</si>
  <si>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</si>
  <si>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</si>
  <si>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</si>
  <si>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</si>
  <si>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</si>
  <si>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</si>
  <si>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</si>
  <si>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</si>
  <si>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</si>
  <si>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</si>
  <si>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</si>
  <si>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</si>
  <si>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</si>
  <si>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</si>
  <si>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</si>
  <si>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</si>
  <si>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</si>
  <si>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</si>
  <si>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</si>
  <si>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</si>
  <si>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</si>
  <si>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</si>
  <si>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</si>
  <si>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</si>
  <si>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</si>
  <si>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</si>
  <si>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</si>
  <si>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</si>
  <si>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</si>
  <si>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</si>
  <si>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</si>
  <si>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</si>
  <si>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</si>
  <si>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</si>
  <si>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</si>
  <si>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</si>
  <si>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</si>
  <si>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</si>
  <si>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</si>
  <si>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</si>
  <si>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</si>
  <si>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</si>
  <si>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</si>
  <si>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</si>
  <si>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</si>
  <si>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</si>
  <si>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</si>
  <si>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</si>
  <si>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</si>
  <si>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</si>
  <si>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</si>
  <si>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</si>
  <si>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</si>
  <si>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</si>
  <si>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</si>
  <si>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</si>
  <si>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</si>
  <si>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</si>
  <si>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</si>
  <si>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</si>
  <si>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</si>
  <si>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</si>
  <si>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</si>
  <si>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</si>
  <si>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</si>
  <si>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</si>
  <si>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</si>
  <si>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</si>
  <si>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</si>
  <si>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</si>
  <si>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</si>
  <si>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</si>
  <si>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</si>
  <si>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</si>
  <si>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</si>
  <si>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</si>
  <si>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</si>
  <si>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</si>
  <si>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</si>
  <si>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</si>
  <si>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</si>
  <si>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</si>
  <si>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</si>
  <si>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</si>
  <si>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</si>
  <si>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</si>
  <si>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</si>
  <si>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</si>
  <si>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</si>
  <si>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</si>
  <si>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</si>
  <si>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</si>
  <si>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</si>
  <si>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</si>
  <si>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</si>
  <si>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</si>
  <si>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</si>
  <si>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</si>
  <si>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</si>
  <si>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</si>
  <si>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</si>
  <si>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</si>
  <si>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</si>
  <si>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</si>
  <si>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</si>
  <si>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</si>
  <si>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</si>
  <si>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</si>
  <si>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</si>
  <si>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</si>
  <si>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</si>
  <si>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</si>
  <si>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</si>
  <si>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</si>
  <si>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</si>
  <si>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</si>
  <si>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</si>
  <si>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</si>
  <si>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</si>
  <si>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</si>
  <si>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</si>
  <si>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</si>
  <si>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</si>
  <si>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</si>
  <si>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</si>
  <si>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</si>
  <si>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</si>
  <si>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</si>
  <si>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</si>
  <si>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</si>
  <si>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</si>
  <si>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</si>
  <si>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</si>
  <si>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</si>
  <si>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</si>
  <si>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</si>
  <si>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</si>
  <si>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</si>
  <si>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</si>
  <si>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</si>
  <si>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</si>
  <si>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</si>
  <si>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</si>
  <si>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</si>
  <si>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</si>
  <si>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</si>
  <si>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</si>
  <si>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</si>
  <si>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</si>
  <si>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</si>
  <si>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</si>
  <si>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</si>
  <si>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</si>
  <si>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</si>
  <si>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</si>
  <si>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</si>
  <si>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</si>
  <si>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</si>
  <si>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</si>
  <si>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</si>
  <si>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</si>
  <si>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</si>
  <si>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</si>
  <si>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</si>
  <si>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</si>
  <si>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</si>
  <si>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</si>
  <si>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</si>
  <si>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</si>
  <si>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</si>
  <si>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</si>
  <si>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</si>
  <si>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</si>
  <si>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</si>
  <si>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</si>
  <si>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</si>
  <si>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</si>
  <si>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</si>
  <si>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</si>
  <si>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</si>
  <si>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</si>
  <si>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</si>
  <si>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</si>
  <si>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</si>
  <si>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</si>
  <si>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</si>
  <si>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</si>
  <si>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</si>
  <si>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</si>
  <si>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</si>
  <si>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</si>
  <si>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</si>
  <si>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</si>
  <si>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</si>
  <si>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</si>
  <si>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</si>
  <si>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</si>
  <si>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</si>
  <si>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</si>
  <si>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</si>
  <si>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</si>
  <si>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</si>
  <si>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</si>
  <si>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</si>
  <si>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</si>
  <si>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</si>
  <si>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奇点中心</t>
  </si>
  <si>
    <t>珠江摩尔国际中心</t>
  </si>
  <si>
    <t>TBD万科天地写字楼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</si>
  <si>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</si>
  <si>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</si>
  <si>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</si>
  <si>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</si>
  <si>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</si>
  <si>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</si>
  <si>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</si>
  <si>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</si>
  <si>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</si>
  <si>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</si>
  <si>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</si>
  <si>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</si>
  <si>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</si>
  <si>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</si>
  <si>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</si>
  <si>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</si>
  <si>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</si>
  <si>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</si>
  <si>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</si>
  <si>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</si>
  <si>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</si>
  <si>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</si>
  <si>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</si>
  <si>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</si>
  <si>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</si>
  <si>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</si>
  <si>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</si>
  <si>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</si>
  <si>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</si>
  <si>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</si>
  <si>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</si>
  <si>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</si>
  <si>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海特光电办公楼</t>
  </si>
  <si>
    <t>1983创业产业园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</si>
  <si>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</si>
  <si>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</si>
  <si>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</si>
  <si>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</si>
  <si>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正常</t>
    <phoneticPr fontId="42" type="noConversion"/>
  </si>
  <si>
    <t>出让</t>
    <phoneticPr fontId="42" type="noConversion"/>
  </si>
  <si>
    <t xml:space="preserve"> </t>
    <phoneticPr fontId="42" type="noConversion"/>
  </si>
  <si>
    <t>中石油（北京）科技开发有限公司</t>
    <phoneticPr fontId="42" type="noConversion"/>
  </si>
  <si>
    <t>Ⅷ-昌2</t>
    <phoneticPr fontId="42" type="noConversion"/>
  </si>
  <si>
    <t>影响因素</t>
    <phoneticPr fontId="42" type="noConversion"/>
  </si>
  <si>
    <t>宗地位置                                                草图：</t>
    <phoneticPr fontId="42" type="noConversion"/>
  </si>
  <si>
    <t>四面临街</t>
    <phoneticPr fontId="42" type="noConversion"/>
  </si>
  <si>
    <t>八级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</si>
</sst>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.00_ "/>
    <numFmt numFmtId="177" formatCode="0_ "/>
    <numFmt numFmtId="178" formatCode="0;_谀"/>
    <numFmt numFmtId="179" formatCode="yyyy&quot;年&quot;m&quot;月&quot;d&quot;日&quot;;@"/>
    <numFmt numFmtId="180" formatCode="yyyy/m/d;@"/>
    <numFmt numFmtId="181" formatCode="0.0000_ "/>
    <numFmt numFmtId="182" formatCode="0.00_);[Red]\(0.00\)"/>
    <numFmt numFmtId="183" formatCode="0_);[Red]\(0\)"/>
    <numFmt numFmtId="184" formatCode="[DBNum1][$-804]yyyy&quot;年&quot;m&quot;月&quot;d&quot;日&quot;;@"/>
    <numFmt numFmtId="185" formatCode="0.0_ "/>
  </numFmts>
  <fonts count="45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1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81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1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1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6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1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1" fontId="1" fillId="5" borderId="18" xfId="0" applyNumberFormat="1" applyFont="1" applyFill="1" applyBorder="1" applyAlignment="1" applyProtection="1">
      <alignment horizontal="center" vertical="center" wrapText="1"/>
    </xf>
    <xf numFmtId="181" fontId="1" fillId="5" borderId="1" xfId="0" applyNumberFormat="1" applyFont="1" applyFill="1" applyBorder="1" applyAlignment="1" applyProtection="1">
      <alignment horizontal="center" vertical="center" wrapText="1"/>
    </xf>
    <xf numFmtId="181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1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81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81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81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1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80" fontId="21" fillId="0" borderId="4" xfId="0" applyNumberFormat="1" applyFont="1" applyFill="1" applyBorder="1" applyAlignment="1">
      <alignment horizontal="center" vertical="center" wrapText="1"/>
    </xf>
    <xf numFmtId="180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6" fontId="34" fillId="0" borderId="20" xfId="0" applyNumberFormat="1" applyFont="1" applyFill="1" applyBorder="1" applyAlignment="1">
      <alignment horizontal="justify" vertical="center" wrapText="1"/>
    </xf>
    <xf numFmtId="176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6" fontId="34" fillId="8" borderId="20" xfId="0" applyNumberFormat="1" applyFont="1" applyFill="1" applyBorder="1" applyAlignment="1">
      <alignment horizontal="justify" vertical="center" wrapText="1"/>
    </xf>
    <xf numFmtId="176" fontId="34" fillId="8" borderId="21" xfId="0" applyNumberFormat="1" applyFont="1" applyFill="1" applyBorder="1" applyAlignment="1">
      <alignment horizontal="justify" vertical="center" wrapText="1"/>
    </xf>
    <xf numFmtId="176" fontId="34" fillId="17" borderId="20" xfId="0" applyNumberFormat="1" applyFont="1" applyFill="1" applyBorder="1" applyAlignment="1">
      <alignment horizontal="justify" vertical="center" wrapText="1"/>
    </xf>
    <xf numFmtId="176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176" fontId="31" fillId="18" borderId="4" xfId="0" applyNumberFormat="1" applyFont="1" applyFill="1" applyBorder="1" applyAlignment="1">
      <alignment horizontal="center" vertical="center"/>
    </xf>
    <xf numFmtId="182" fontId="31" fillId="0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338668</xdr:colOff>
      <xdr:row>22</xdr:row>
      <xdr:rowOff>201259</xdr:rowOff>
    </xdr:from>
    <xdr:to>
      <xdr:col>2</xdr:col>
      <xdr:colOff>550334</xdr:colOff>
      <xdr:row>28</xdr:row>
      <xdr:rowOff>208715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8" y="6263392"/>
          <a:ext cx="2472266" cy="1633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15240</xdr:rowOff>
    </xdr:from>
    <xdr:to>
      <xdr:col>16</xdr:col>
      <xdr:colOff>275190</xdr:colOff>
      <xdr:row>43</xdr:row>
      <xdr:rowOff>152555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33160"/>
          <a:ext cx="10028790" cy="17832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359017</xdr:colOff>
      <xdr:row>33</xdr:row>
      <xdr:rowOff>175799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112617" cy="62108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16</xdr:col>
      <xdr:colOff>602878</xdr:colOff>
      <xdr:row>74</xdr:row>
      <xdr:rowOff>38543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324850"/>
          <a:ext cx="10356478" cy="510584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32</xdr:col>
      <xdr:colOff>473274</xdr:colOff>
      <xdr:row>35</xdr:row>
      <xdr:rowOff>33563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0"/>
          <a:ext cx="9617274" cy="625656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31</xdr:col>
      <xdr:colOff>511324</xdr:colOff>
      <xdr:row>70</xdr:row>
      <xdr:rowOff>74191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63200" y="6400800"/>
          <a:ext cx="9045724" cy="611939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33</xdr:col>
      <xdr:colOff>503810</xdr:colOff>
      <xdr:row>86</xdr:row>
      <xdr:rowOff>175507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63200" y="12623800"/>
          <a:ext cx="10257410" cy="2842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abSelected="1" zoomScale="70" zoomScaleNormal="70" workbookViewId="0">
      <selection activeCell="K21" sqref="K21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8" t="s">
        <v>0</v>
      </c>
      <c r="B1" s="248"/>
      <c r="C1" s="248"/>
      <c r="D1" s="248"/>
      <c r="E1" s="248"/>
      <c r="F1" s="248"/>
      <c r="G1" s="248"/>
      <c r="H1" s="248"/>
      <c r="K1" s="256" t="s">
        <v>1</v>
      </c>
      <c r="L1" s="256"/>
      <c r="M1" s="256"/>
      <c r="N1" s="256"/>
      <c r="O1" s="256"/>
      <c r="P1" s="256"/>
      <c r="Q1" s="256"/>
      <c r="R1" s="256"/>
      <c r="S1" s="256"/>
      <c r="T1" s="256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0" s="236" customFormat="1" ht="22.05" customHeight="1">
      <c r="A3" s="249" t="s">
        <v>6</v>
      </c>
      <c r="B3" s="250"/>
      <c r="C3" s="251" t="s">
        <v>7</v>
      </c>
      <c r="D3" s="252"/>
      <c r="E3" s="252"/>
      <c r="F3" s="252"/>
      <c r="G3" s="252"/>
      <c r="H3" s="253"/>
      <c r="K3" s="254" t="s">
        <v>8</v>
      </c>
      <c r="L3" s="254"/>
      <c r="M3" s="255" t="s">
        <v>9</v>
      </c>
      <c r="N3" s="255"/>
      <c r="O3" s="257" t="s">
        <v>10</v>
      </c>
      <c r="P3" s="257"/>
      <c r="Q3" s="258" t="s">
        <v>11</v>
      </c>
      <c r="R3" s="258"/>
    </row>
    <row r="4" spans="1:20" s="236" customFormat="1" ht="22.05" customHeight="1">
      <c r="A4" s="249" t="s">
        <v>12</v>
      </c>
      <c r="B4" s="250"/>
      <c r="C4" s="259" t="s">
        <v>13</v>
      </c>
      <c r="D4" s="259"/>
      <c r="E4" s="259"/>
      <c r="F4" s="259"/>
      <c r="G4" s="259"/>
      <c r="H4" s="250"/>
    </row>
    <row r="5" spans="1:20" s="236" customFormat="1" ht="22.05" customHeight="1">
      <c r="A5" s="294" t="s">
        <v>14</v>
      </c>
      <c r="B5" s="239" t="s">
        <v>15</v>
      </c>
      <c r="C5" s="249"/>
      <c r="D5" s="250"/>
      <c r="E5" s="260" t="s">
        <v>16</v>
      </c>
      <c r="F5" s="261"/>
      <c r="G5" s="262" t="s">
        <v>608</v>
      </c>
      <c r="H5" s="263"/>
    </row>
    <row r="6" spans="1:20" s="236" customFormat="1" ht="22.05" customHeight="1">
      <c r="A6" s="295"/>
      <c r="B6" s="239" t="s">
        <v>17</v>
      </c>
      <c r="C6" s="264" t="s">
        <v>18</v>
      </c>
      <c r="D6" s="265"/>
      <c r="E6" s="266" t="s">
        <v>19</v>
      </c>
      <c r="F6" s="267"/>
      <c r="G6" s="268" t="s">
        <v>20</v>
      </c>
      <c r="H6" s="269"/>
      <c r="K6" s="243" t="s">
        <v>21</v>
      </c>
      <c r="L6" s="244">
        <v>40290</v>
      </c>
    </row>
    <row r="7" spans="1:20" s="236" customFormat="1" ht="22.05" customHeight="1">
      <c r="A7" s="295"/>
      <c r="B7" s="239" t="s">
        <v>22</v>
      </c>
      <c r="C7" s="270">
        <v>50</v>
      </c>
      <c r="D7" s="271"/>
      <c r="E7" s="266" t="s">
        <v>23</v>
      </c>
      <c r="F7" s="267"/>
      <c r="G7" s="272">
        <f>ROUND(G18-DAYS360(L6,G19)/360,2)</f>
        <v>40.31</v>
      </c>
      <c r="H7" s="273"/>
      <c r="K7" s="243" t="s">
        <v>24</v>
      </c>
      <c r="L7" s="244">
        <v>41275</v>
      </c>
    </row>
    <row r="8" spans="1:20" s="236" customFormat="1" ht="22.05" customHeight="1">
      <c r="A8" s="296"/>
      <c r="B8" s="240" t="s">
        <v>26</v>
      </c>
      <c r="C8" s="270" t="s">
        <v>20</v>
      </c>
      <c r="D8" s="271"/>
      <c r="E8" s="274" t="s">
        <v>27</v>
      </c>
      <c r="F8" s="275"/>
      <c r="G8" s="264" t="s">
        <v>20</v>
      </c>
      <c r="H8" s="265"/>
      <c r="K8" s="243" t="s">
        <v>28</v>
      </c>
      <c r="L8" s="245">
        <v>60</v>
      </c>
    </row>
    <row r="9" spans="1:20" s="236" customFormat="1" ht="22.05" customHeight="1">
      <c r="A9" s="294" t="s">
        <v>29</v>
      </c>
      <c r="B9" s="239" t="s">
        <v>30</v>
      </c>
      <c r="C9" s="270" t="s">
        <v>31</v>
      </c>
      <c r="D9" s="271"/>
      <c r="E9" s="266" t="s">
        <v>32</v>
      </c>
      <c r="F9" s="267"/>
      <c r="G9" s="270">
        <v>62334.9</v>
      </c>
      <c r="H9" s="271"/>
      <c r="K9" s="243" t="s">
        <v>33</v>
      </c>
      <c r="L9" s="245">
        <f>G2-YEAR(L7)</f>
        <v>7</v>
      </c>
    </row>
    <row r="10" spans="1:20" s="236" customFormat="1" ht="22.05" customHeight="1">
      <c r="A10" s="295"/>
      <c r="B10" s="239" t="s">
        <v>34</v>
      </c>
      <c r="C10" s="270">
        <v>124670</v>
      </c>
      <c r="D10" s="271"/>
      <c r="E10" s="266" t="s">
        <v>35</v>
      </c>
      <c r="F10" s="267"/>
      <c r="G10" s="270">
        <v>124670</v>
      </c>
      <c r="H10" s="271"/>
      <c r="K10" s="243" t="s">
        <v>36</v>
      </c>
      <c r="L10" s="243" t="s">
        <v>613</v>
      </c>
    </row>
    <row r="11" spans="1:20" s="236" customFormat="1" ht="22.05" customHeight="1">
      <c r="A11" s="295"/>
      <c r="B11" s="239" t="s">
        <v>37</v>
      </c>
      <c r="C11" s="270">
        <v>2</v>
      </c>
      <c r="D11" s="271"/>
      <c r="E11" s="266" t="s">
        <v>38</v>
      </c>
      <c r="F11" s="267"/>
      <c r="G11" s="270">
        <v>2</v>
      </c>
      <c r="H11" s="271"/>
      <c r="K11" s="243" t="s">
        <v>39</v>
      </c>
      <c r="L11" s="243" t="s">
        <v>609</v>
      </c>
    </row>
    <row r="12" spans="1:20" s="236" customFormat="1" ht="22.05" customHeight="1">
      <c r="A12" s="295"/>
      <c r="B12" s="239" t="s">
        <v>40</v>
      </c>
      <c r="C12" s="270" t="s">
        <v>41</v>
      </c>
      <c r="D12" s="271"/>
      <c r="E12" s="266" t="s">
        <v>42</v>
      </c>
      <c r="F12" s="267"/>
      <c r="G12" s="270" t="s">
        <v>41</v>
      </c>
      <c r="H12" s="271"/>
      <c r="K12" s="243" t="s">
        <v>43</v>
      </c>
      <c r="L12" s="243" t="s">
        <v>25</v>
      </c>
    </row>
    <row r="13" spans="1:20" s="236" customFormat="1" ht="22.05" customHeight="1">
      <c r="A13" s="296"/>
      <c r="B13" s="239" t="s">
        <v>44</v>
      </c>
      <c r="C13" s="270" t="s">
        <v>20</v>
      </c>
      <c r="D13" s="271"/>
      <c r="E13" s="266" t="s">
        <v>45</v>
      </c>
      <c r="F13" s="267"/>
      <c r="G13" s="270" t="s">
        <v>46</v>
      </c>
      <c r="H13" s="271"/>
      <c r="K13" s="243" t="s">
        <v>47</v>
      </c>
      <c r="L13" s="243" t="s">
        <v>25</v>
      </c>
    </row>
    <row r="14" spans="1:20" s="236" customFormat="1" ht="22.05" customHeight="1">
      <c r="A14" s="294" t="s">
        <v>610</v>
      </c>
      <c r="B14" s="239" t="s">
        <v>48</v>
      </c>
      <c r="C14" s="276">
        <v>31.6</v>
      </c>
      <c r="D14" s="277"/>
      <c r="E14" s="266" t="s">
        <v>49</v>
      </c>
      <c r="F14" s="267"/>
      <c r="G14" s="276" t="s">
        <v>612</v>
      </c>
      <c r="H14" s="277"/>
      <c r="K14" s="243" t="s">
        <v>50</v>
      </c>
      <c r="L14" s="243" t="s">
        <v>25</v>
      </c>
    </row>
    <row r="15" spans="1:20" s="236" customFormat="1" ht="25.05" customHeight="1">
      <c r="A15" s="295"/>
      <c r="B15" s="239" t="s">
        <v>51</v>
      </c>
      <c r="C15" s="270" t="s">
        <v>52</v>
      </c>
      <c r="D15" s="271"/>
      <c r="E15" s="266" t="s">
        <v>53</v>
      </c>
      <c r="F15" s="267"/>
      <c r="G15" s="270" t="s">
        <v>54</v>
      </c>
      <c r="H15" s="271"/>
      <c r="K15" s="243" t="s">
        <v>55</v>
      </c>
      <c r="L15" s="243" t="s">
        <v>25</v>
      </c>
    </row>
    <row r="16" spans="1:20" s="236" customFormat="1" ht="22.05" customHeight="1">
      <c r="A16" s="296"/>
      <c r="B16" s="239" t="s">
        <v>56</v>
      </c>
      <c r="C16" s="270" t="s">
        <v>57</v>
      </c>
      <c r="D16" s="271"/>
      <c r="E16" s="266" t="s">
        <v>58</v>
      </c>
      <c r="F16" s="267"/>
      <c r="G16" s="270" t="s">
        <v>59</v>
      </c>
      <c r="H16" s="271"/>
    </row>
    <row r="17" spans="1:8" s="236" customFormat="1" ht="22.05" customHeight="1">
      <c r="A17" s="294" t="s">
        <v>60</v>
      </c>
      <c r="B17" s="239" t="s">
        <v>61</v>
      </c>
      <c r="C17" s="264" t="s">
        <v>31</v>
      </c>
      <c r="D17" s="265"/>
      <c r="E17" s="266" t="s">
        <v>62</v>
      </c>
      <c r="F17" s="267"/>
      <c r="G17" s="270" t="s">
        <v>63</v>
      </c>
      <c r="H17" s="271"/>
    </row>
    <row r="18" spans="1:8" s="236" customFormat="1" ht="22.05" customHeight="1">
      <c r="A18" s="295"/>
      <c r="B18" s="239" t="s">
        <v>64</v>
      </c>
      <c r="C18" s="278">
        <f>C11</f>
        <v>2</v>
      </c>
      <c r="D18" s="279"/>
      <c r="E18" s="266" t="s">
        <v>65</v>
      </c>
      <c r="F18" s="267"/>
      <c r="G18" s="270">
        <v>50</v>
      </c>
      <c r="H18" s="271"/>
    </row>
    <row r="19" spans="1:8" s="236" customFormat="1" ht="22.05" customHeight="1">
      <c r="A19" s="296"/>
      <c r="B19" s="239" t="s">
        <v>66</v>
      </c>
      <c r="C19" s="270" t="s">
        <v>41</v>
      </c>
      <c r="D19" s="271"/>
      <c r="E19" s="266" t="s">
        <v>67</v>
      </c>
      <c r="F19" s="267"/>
      <c r="G19" s="280">
        <v>43831</v>
      </c>
      <c r="H19" s="281"/>
    </row>
    <row r="20" spans="1:8" s="236" customFormat="1" ht="22.05" customHeight="1">
      <c r="A20" s="294" t="s">
        <v>68</v>
      </c>
      <c r="B20" s="239" t="s">
        <v>69</v>
      </c>
      <c r="C20" s="266"/>
      <c r="D20" s="283"/>
      <c r="E20" s="283"/>
      <c r="F20" s="283"/>
      <c r="G20" s="283"/>
      <c r="H20" s="267"/>
    </row>
    <row r="21" spans="1:8" s="236" customFormat="1" ht="22.05" customHeight="1">
      <c r="A21" s="295"/>
      <c r="B21" s="239" t="s">
        <v>70</v>
      </c>
      <c r="C21" s="249"/>
      <c r="D21" s="284"/>
      <c r="E21" s="284"/>
      <c r="F21" s="285"/>
      <c r="G21" s="286" t="s">
        <v>71</v>
      </c>
      <c r="H21" s="285"/>
    </row>
    <row r="22" spans="1:8" s="236" customFormat="1" ht="22.05" customHeight="1">
      <c r="A22" s="241" t="s">
        <v>72</v>
      </c>
      <c r="B22" s="287"/>
      <c r="C22" s="288"/>
      <c r="D22" s="289"/>
      <c r="E22" s="289"/>
      <c r="F22" s="289"/>
      <c r="G22" s="290"/>
      <c r="H22" s="291"/>
    </row>
    <row r="23" spans="1:8" s="236" customFormat="1" ht="22.05" customHeight="1">
      <c r="A23" s="297" t="s">
        <v>611</v>
      </c>
      <c r="B23" s="298"/>
      <c r="C23" s="299"/>
      <c r="D23" s="283" t="s">
        <v>73</v>
      </c>
      <c r="E23" s="267"/>
      <c r="F23" s="249" t="s">
        <v>74</v>
      </c>
      <c r="G23" s="259"/>
      <c r="H23" s="250"/>
    </row>
    <row r="24" spans="1:8" s="236" customFormat="1" ht="22.05" customHeight="1">
      <c r="A24" s="300"/>
      <c r="B24" s="301"/>
      <c r="C24" s="302"/>
      <c r="D24" s="283" t="s">
        <v>75</v>
      </c>
      <c r="E24" s="267"/>
      <c r="F24" s="282">
        <v>43829</v>
      </c>
      <c r="G24" s="259"/>
      <c r="H24" s="250"/>
    </row>
    <row r="25" spans="1:8" s="236" customFormat="1" ht="22.05" customHeight="1">
      <c r="A25" s="300"/>
      <c r="B25" s="301"/>
      <c r="C25" s="302"/>
      <c r="D25" s="283" t="s">
        <v>76</v>
      </c>
      <c r="E25" s="267"/>
      <c r="F25" s="249" t="s">
        <v>77</v>
      </c>
      <c r="G25" s="259"/>
      <c r="H25" s="250"/>
    </row>
    <row r="26" spans="1:8" s="236" customFormat="1" ht="22.05" customHeight="1">
      <c r="A26" s="300"/>
      <c r="B26" s="301"/>
      <c r="C26" s="302"/>
      <c r="D26" s="283" t="s">
        <v>78</v>
      </c>
      <c r="E26" s="267"/>
      <c r="F26" s="282">
        <v>43829</v>
      </c>
      <c r="G26" s="259"/>
      <c r="H26" s="250"/>
    </row>
    <row r="27" spans="1:8" s="236" customFormat="1" ht="22.05" customHeight="1">
      <c r="A27" s="300"/>
      <c r="B27" s="301"/>
      <c r="C27" s="302"/>
      <c r="D27" s="306" t="s">
        <v>79</v>
      </c>
      <c r="E27" s="307"/>
      <c r="F27" s="312"/>
      <c r="G27" s="306"/>
      <c r="H27" s="307"/>
    </row>
    <row r="28" spans="1:8" s="236" customFormat="1" ht="22.05" customHeight="1">
      <c r="A28" s="300"/>
      <c r="B28" s="301"/>
      <c r="C28" s="302"/>
      <c r="D28" s="308"/>
      <c r="E28" s="309"/>
      <c r="F28" s="313"/>
      <c r="G28" s="308"/>
      <c r="H28" s="309"/>
    </row>
    <row r="29" spans="1:8" s="236" customFormat="1" ht="22.05" customHeight="1">
      <c r="A29" s="300"/>
      <c r="B29" s="301"/>
      <c r="C29" s="302"/>
      <c r="D29" s="308"/>
      <c r="E29" s="309"/>
      <c r="F29" s="313"/>
      <c r="G29" s="308"/>
      <c r="H29" s="309"/>
    </row>
    <row r="30" spans="1:8" s="236" customFormat="1" ht="5.25" hidden="1" customHeight="1">
      <c r="A30" s="300"/>
      <c r="B30" s="301"/>
      <c r="C30" s="302"/>
      <c r="D30" s="308"/>
      <c r="E30" s="309"/>
      <c r="F30" s="313"/>
      <c r="G30" s="308"/>
      <c r="H30" s="309"/>
    </row>
    <row r="31" spans="1:8" s="236" customFormat="1" ht="0.75" hidden="1" customHeight="1">
      <c r="A31" s="303"/>
      <c r="B31" s="304"/>
      <c r="C31" s="305"/>
      <c r="D31" s="310"/>
      <c r="E31" s="311"/>
      <c r="F31" s="314"/>
      <c r="G31" s="310"/>
      <c r="H31" s="311"/>
    </row>
    <row r="32" spans="1:8" s="236" customFormat="1" ht="44.25" customHeight="1">
      <c r="A32" s="260" t="s">
        <v>80</v>
      </c>
      <c r="B32" s="292"/>
      <c r="C32" s="292"/>
      <c r="D32" s="292"/>
      <c r="E32" s="292"/>
      <c r="F32" s="292"/>
      <c r="G32" s="292"/>
      <c r="H32" s="261"/>
    </row>
    <row r="33" spans="1:18" s="236" customFormat="1" ht="18" customHeight="1">
      <c r="A33" s="238" t="s">
        <v>81</v>
      </c>
      <c r="B33" s="293" t="s">
        <v>82</v>
      </c>
      <c r="C33" s="293"/>
      <c r="D33" s="238" t="s">
        <v>83</v>
      </c>
      <c r="E33" s="293" t="s">
        <v>74</v>
      </c>
      <c r="F33" s="293"/>
      <c r="G33" s="238" t="s">
        <v>84</v>
      </c>
      <c r="H33" s="242">
        <v>43831</v>
      </c>
      <c r="R33" s="237"/>
    </row>
  </sheetData>
  <protectedRanges>
    <protectedRange sqref="I33" name="区域1_2"/>
    <protectedRange sqref="G8:H14 G18:H18" name="区域1_3"/>
    <protectedRange sqref="G8:H18" name="区域1_3_3"/>
    <protectedRange sqref="B33 E33" name="区域1_4_1_1"/>
    <protectedRange sqref="G8:H18" name="区域1_3_2"/>
    <protectedRange sqref="F23:H26" name="区域1_3_1"/>
    <protectedRange sqref="C18:D19" name="区域1_2_2_1"/>
    <protectedRange sqref="C10:D10" name="区域1_1_1"/>
    <protectedRange sqref="C15:D16" name="区域1_4"/>
    <protectedRange sqref="B2 G2 C3:H5 F27:H31 C20:H21 B22 A23 H33 G19:H19 G6:H7" name="区域1_2_1"/>
    <protectedRange sqref="F23:H26" name="区域1_3_1_1"/>
    <protectedRange sqref="B33 E33" name="区域1_4_1"/>
    <protectedRange sqref="C18:D19" name="区域1_2_2"/>
    <protectedRange sqref="C6:D9 C11:D17" name="区域1"/>
    <protectedRange sqref="C10:D10" name="区域1_1"/>
    <protectedRange sqref="G8:H18" name="区域1_3_4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allowBlank="1" showInputMessage="1" showErrorMessage="1" sqref="G10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G1" workbookViewId="0">
      <selection activeCell="N29" sqref="N2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5" t="s">
        <v>85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3" ht="14.25" customHeight="1">
      <c r="A2" s="226" t="s">
        <v>86</v>
      </c>
      <c r="B2" s="226" t="s">
        <v>87</v>
      </c>
      <c r="C2" s="316" t="str">
        <f>基础数据汇总!$B$3</f>
        <v>110000（CP）B00101</v>
      </c>
      <c r="D2" s="316"/>
      <c r="E2" s="226" t="s">
        <v>88</v>
      </c>
      <c r="F2" s="317" t="str">
        <f>'1-4'!C17</f>
        <v>办公</v>
      </c>
      <c r="G2" s="317"/>
      <c r="H2" s="226" t="s">
        <v>89</v>
      </c>
      <c r="I2" s="317">
        <f>'1-4'!G9</f>
        <v>62334.9</v>
      </c>
      <c r="J2" s="317"/>
      <c r="K2" s="317"/>
      <c r="L2" s="317"/>
      <c r="M2" s="226" t="s">
        <v>90</v>
      </c>
      <c r="N2" s="317" t="str">
        <f>'1-4'!C4</f>
        <v>昌平区沙河镇中关村国家工程技术创新基地A-16地块新建科教用地</v>
      </c>
      <c r="O2" s="317"/>
      <c r="P2" s="317"/>
      <c r="Q2" s="317"/>
      <c r="R2" s="317"/>
      <c r="S2" s="317"/>
      <c r="T2" s="317"/>
      <c r="U2" s="317"/>
      <c r="V2" s="317"/>
    </row>
    <row r="3" spans="1:23" ht="22.05" customHeight="1">
      <c r="A3" s="318" t="s">
        <v>91</v>
      </c>
      <c r="B3" s="318" t="s">
        <v>92</v>
      </c>
      <c r="C3" s="318"/>
      <c r="D3" s="318"/>
      <c r="E3" s="318" t="s">
        <v>93</v>
      </c>
      <c r="F3" s="318"/>
      <c r="G3" s="318"/>
      <c r="H3" s="318" t="s">
        <v>94</v>
      </c>
      <c r="I3" s="318"/>
      <c r="J3" s="318"/>
      <c r="K3" s="318" t="s">
        <v>95</v>
      </c>
      <c r="L3" s="318"/>
      <c r="M3" s="226" t="s">
        <v>96</v>
      </c>
      <c r="N3" s="318" t="s">
        <v>97</v>
      </c>
      <c r="O3" s="318"/>
      <c r="P3" s="318"/>
      <c r="Q3" s="318"/>
      <c r="R3" s="318" t="s">
        <v>98</v>
      </c>
      <c r="S3" s="318"/>
      <c r="T3" s="318" t="s">
        <v>99</v>
      </c>
      <c r="U3" s="318"/>
      <c r="V3" s="318"/>
    </row>
    <row r="4" spans="1:23" ht="14.25" customHeight="1">
      <c r="A4" s="318"/>
      <c r="B4" s="319" t="str">
        <f>IF(C25=0," ",市场比较法!C3)</f>
        <v xml:space="preserve"> </v>
      </c>
      <c r="C4" s="319"/>
      <c r="D4" s="319"/>
      <c r="E4" s="319" t="str">
        <f>IF(C25=0," ",市场比较法!A3)</f>
        <v xml:space="preserve"> </v>
      </c>
      <c r="F4" s="319"/>
      <c r="G4" s="319"/>
      <c r="H4" s="319" t="str">
        <f>IF(C25=0," ",市场比较法!G3)</f>
        <v xml:space="preserve"> </v>
      </c>
      <c r="I4" s="319"/>
      <c r="J4" s="319"/>
      <c r="K4" s="319" t="str">
        <f>IF(C25=0," ",市场比较法!K3)</f>
        <v xml:space="preserve"> </v>
      </c>
      <c r="L4" s="319"/>
      <c r="M4" s="228" t="str">
        <f>IF(C25=0," ",市场比较法!N3)</f>
        <v xml:space="preserve"> </v>
      </c>
      <c r="N4" s="319" t="str">
        <f>IF(C25=0," ",市场比较法!L3)</f>
        <v xml:space="preserve"> </v>
      </c>
      <c r="O4" s="319"/>
      <c r="P4" s="319"/>
      <c r="Q4" s="319"/>
      <c r="R4" s="319" t="str">
        <f>IF(C25=0," ",市场比较法!$K$39)</f>
        <v xml:space="preserve"> </v>
      </c>
      <c r="S4" s="319"/>
      <c r="T4" s="319" t="str">
        <f>IF(C25=0," ",CONCATENATE(ROUND(主要参数汇总!$W$3*'1-4'!$C$11,0),"/",主要参数汇总!W3))</f>
        <v xml:space="preserve"> </v>
      </c>
      <c r="U4" s="319"/>
      <c r="V4" s="319"/>
    </row>
    <row r="5" spans="1:23" ht="14.25" customHeight="1">
      <c r="A5" s="318"/>
      <c r="B5" s="319" t="str">
        <f>IF(C25=0," ",市场比较法!C4)</f>
        <v xml:space="preserve"> </v>
      </c>
      <c r="C5" s="319"/>
      <c r="D5" s="319"/>
      <c r="E5" s="319" t="str">
        <f>IF(C25=0," ",市场比较法!A4)</f>
        <v xml:space="preserve"> </v>
      </c>
      <c r="F5" s="319"/>
      <c r="G5" s="319"/>
      <c r="H5" s="319" t="str">
        <f>IF(C25=0," ",市场比较法!G4)</f>
        <v xml:space="preserve"> </v>
      </c>
      <c r="I5" s="319"/>
      <c r="J5" s="319"/>
      <c r="K5" s="319" t="str">
        <f>IF(C25=0," ",市场比较法!K4)</f>
        <v xml:space="preserve"> </v>
      </c>
      <c r="L5" s="319"/>
      <c r="M5" s="228" t="str">
        <f>IF(C25=0," ",市场比较法!N4)</f>
        <v xml:space="preserve"> </v>
      </c>
      <c r="N5" s="319" t="str">
        <f>IF(C25=0," ",市场比较法!L4)</f>
        <v xml:space="preserve"> </v>
      </c>
      <c r="O5" s="319"/>
      <c r="P5" s="319"/>
      <c r="Q5" s="319"/>
      <c r="R5" s="319" t="str">
        <f>IF(C25=0," ",市场比较法!$L$39)</f>
        <v xml:space="preserve"> </v>
      </c>
      <c r="S5" s="319"/>
      <c r="T5" s="319"/>
      <c r="U5" s="319"/>
      <c r="V5" s="319"/>
    </row>
    <row r="6" spans="1:23" ht="14.25" customHeight="1">
      <c r="A6" s="318"/>
      <c r="B6" s="319" t="str">
        <f>IF(C25=0," ",市场比较法!C5)</f>
        <v xml:space="preserve"> </v>
      </c>
      <c r="C6" s="319"/>
      <c r="D6" s="319"/>
      <c r="E6" s="319" t="str">
        <f>IF(C25=0," ",市场比较法!A5)</f>
        <v xml:space="preserve"> </v>
      </c>
      <c r="F6" s="319"/>
      <c r="G6" s="319"/>
      <c r="H6" s="319" t="str">
        <f>IF(C25=0," ",市场比较法!G5)</f>
        <v xml:space="preserve"> </v>
      </c>
      <c r="I6" s="319"/>
      <c r="J6" s="319"/>
      <c r="K6" s="319" t="str">
        <f>IF(C25=0," ",市场比较法!K5)</f>
        <v xml:space="preserve"> </v>
      </c>
      <c r="L6" s="319"/>
      <c r="M6" s="228" t="str">
        <f>IF(C25=0," ",市场比较法!N5)</f>
        <v xml:space="preserve"> </v>
      </c>
      <c r="N6" s="319" t="str">
        <f>IF(C25=0," ",市场比较法!L5)</f>
        <v xml:space="preserve"> </v>
      </c>
      <c r="O6" s="319"/>
      <c r="P6" s="319"/>
      <c r="Q6" s="319"/>
      <c r="R6" s="319" t="str">
        <f>IF(C25=0," ",市场比较法!$M$39)</f>
        <v xml:space="preserve"> </v>
      </c>
      <c r="S6" s="319"/>
      <c r="T6" s="319"/>
      <c r="U6" s="319"/>
      <c r="V6" s="319"/>
      <c r="W6" s="235"/>
    </row>
    <row r="7" spans="1:23" ht="18" customHeight="1">
      <c r="A7" s="318" t="s">
        <v>100</v>
      </c>
      <c r="B7" s="318" t="s">
        <v>101</v>
      </c>
      <c r="C7" s="318"/>
      <c r="D7" s="318"/>
      <c r="E7" s="318"/>
      <c r="F7" s="318" t="s">
        <v>102</v>
      </c>
      <c r="G7" s="318"/>
      <c r="H7" s="318"/>
      <c r="I7" s="318" t="s">
        <v>103</v>
      </c>
      <c r="J7" s="318"/>
      <c r="K7" s="318"/>
      <c r="L7" s="318" t="s">
        <v>104</v>
      </c>
      <c r="M7" s="318" t="s">
        <v>105</v>
      </c>
      <c r="N7" s="318"/>
      <c r="O7" s="318"/>
      <c r="P7" s="318"/>
      <c r="Q7" s="318"/>
      <c r="R7" s="318" t="s">
        <v>106</v>
      </c>
      <c r="S7" s="318"/>
      <c r="T7" s="318" t="s">
        <v>99</v>
      </c>
      <c r="U7" s="318"/>
      <c r="V7" s="318"/>
    </row>
    <row r="8" spans="1:23" ht="21" customHeight="1">
      <c r="A8" s="318"/>
      <c r="B8" s="318" t="s">
        <v>107</v>
      </c>
      <c r="C8" s="318"/>
      <c r="D8" s="318" t="s">
        <v>108</v>
      </c>
      <c r="E8" s="318"/>
      <c r="F8" s="226" t="s">
        <v>107</v>
      </c>
      <c r="G8" s="318" t="s">
        <v>108</v>
      </c>
      <c r="H8" s="318"/>
      <c r="I8" s="318" t="s">
        <v>107</v>
      </c>
      <c r="J8" s="318"/>
      <c r="K8" s="226" t="s">
        <v>108</v>
      </c>
      <c r="L8" s="318"/>
      <c r="M8" s="226" t="s">
        <v>109</v>
      </c>
      <c r="N8" s="318" t="s">
        <v>110</v>
      </c>
      <c r="O8" s="318"/>
      <c r="P8" s="320" t="s">
        <v>111</v>
      </c>
      <c r="Q8" s="320"/>
      <c r="R8" s="318"/>
      <c r="S8" s="318"/>
      <c r="T8" s="318"/>
      <c r="U8" s="318"/>
      <c r="V8" s="318"/>
    </row>
    <row r="9" spans="1:23">
      <c r="A9" s="318"/>
      <c r="B9" s="323">
        <f>IF(E25=0," ",收益还原法!H7)</f>
        <v>12782.54</v>
      </c>
      <c r="C9" s="323"/>
      <c r="D9" s="323">
        <f>IF(E25=0," ",ROUND(收益还原法!F7,2))</f>
        <v>1025.31</v>
      </c>
      <c r="E9" s="323"/>
      <c r="F9" s="229">
        <f>IF(E25=0," ",收益还原法!F20)</f>
        <v>3450.87</v>
      </c>
      <c r="G9" s="323">
        <f>IF(E25=0," ",收益还原法!D20)</f>
        <v>276.8</v>
      </c>
      <c r="H9" s="323"/>
      <c r="I9" s="323">
        <f>IF(E25=0," ",K9*'1-4'!C10/10000)</f>
        <v>58000.17223728</v>
      </c>
      <c r="J9" s="323"/>
      <c r="K9" s="229">
        <f>IF(E25=0," ",(房屋重置成本法!C12+房屋重置成本法!C14)*房屋重置成本法!C26/100)</f>
        <v>4652.2958399999998</v>
      </c>
      <c r="L9" s="229">
        <f>IF(E25=0," ",房屋重置成本法!$C$31)</f>
        <v>1.77</v>
      </c>
      <c r="M9" s="229">
        <f>IF(E25=0," ",收益还原法!D25)</f>
        <v>6.11</v>
      </c>
      <c r="N9" s="323">
        <f>IF(E25=0," ",收益还原法!D24)</f>
        <v>7</v>
      </c>
      <c r="O9" s="323"/>
      <c r="P9" s="323">
        <f>IF(E25=0," ",收益还原法!D28)</f>
        <v>5.5</v>
      </c>
      <c r="Q9" s="323"/>
      <c r="R9" s="321">
        <f>IF(E25=0," ",收益还原法!F28)</f>
        <v>84775</v>
      </c>
      <c r="S9" s="321"/>
      <c r="T9" s="322" t="str">
        <f>IF(E25=0," ",CONCATENATE(ROUND(主要参数汇总!$BJ$3*'1-4'!$C$11,0),"/",主要参数汇总!$BJ$3))</f>
        <v>13600/6800</v>
      </c>
      <c r="U9" s="322"/>
      <c r="V9" s="322"/>
    </row>
    <row r="10" spans="1:23" ht="14.25" customHeight="1">
      <c r="A10" s="318" t="s">
        <v>112</v>
      </c>
      <c r="B10" s="318" t="s">
        <v>113</v>
      </c>
      <c r="C10" s="318"/>
      <c r="D10" s="318"/>
      <c r="E10" s="318"/>
      <c r="F10" s="318" t="s">
        <v>114</v>
      </c>
      <c r="G10" s="318"/>
      <c r="H10" s="318"/>
      <c r="I10" s="318" t="s">
        <v>103</v>
      </c>
      <c r="J10" s="318"/>
      <c r="K10" s="318"/>
      <c r="L10" s="318" t="s">
        <v>104</v>
      </c>
      <c r="M10" s="318" t="s">
        <v>115</v>
      </c>
      <c r="N10" s="318"/>
      <c r="O10" s="318" t="s">
        <v>116</v>
      </c>
      <c r="P10" s="318"/>
      <c r="Q10" s="318"/>
      <c r="R10" s="318" t="s">
        <v>106</v>
      </c>
      <c r="S10" s="318"/>
      <c r="T10" s="318" t="s">
        <v>99</v>
      </c>
      <c r="U10" s="318"/>
      <c r="V10" s="318"/>
    </row>
    <row r="11" spans="1:23" ht="14.25" customHeight="1">
      <c r="A11" s="318"/>
      <c r="B11" s="318" t="s">
        <v>107</v>
      </c>
      <c r="C11" s="318"/>
      <c r="D11" s="318" t="s">
        <v>108</v>
      </c>
      <c r="E11" s="318"/>
      <c r="F11" s="226" t="s">
        <v>107</v>
      </c>
      <c r="G11" s="318" t="s">
        <v>108</v>
      </c>
      <c r="H11" s="318"/>
      <c r="I11" s="318" t="s">
        <v>107</v>
      </c>
      <c r="J11" s="318"/>
      <c r="K11" s="226" t="s">
        <v>108</v>
      </c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</row>
    <row r="12" spans="1:23" ht="14.25" customHeight="1">
      <c r="A12" s="318"/>
      <c r="B12" s="323">
        <f>IF(G25=0," ",剩余法!$D$5)</f>
        <v>348764.33</v>
      </c>
      <c r="C12" s="323"/>
      <c r="D12" s="323">
        <f>IF(G25=0," ",剩余法!$C$5)</f>
        <v>27975</v>
      </c>
      <c r="E12" s="323"/>
      <c r="F12" s="229">
        <f>IF(G25=0," ",ROUND(房屋重置成本法!$C$25,2))</f>
        <v>85458.67</v>
      </c>
      <c r="G12" s="323">
        <f>IF(G25=0," ",房屋重置成本法!$C$24)</f>
        <v>6854.79</v>
      </c>
      <c r="H12" s="323"/>
      <c r="I12" s="323">
        <f>IF(G25=0," ",房屋重置成本法!$C$28)</f>
        <v>74861.84</v>
      </c>
      <c r="J12" s="323"/>
      <c r="K12" s="229">
        <f>IF(G25=0," ",房屋重置成本法!$C$27)</f>
        <v>6004.8</v>
      </c>
      <c r="L12" s="229">
        <f>IF(G25=0," ",房屋重置成本法!$C$31)</f>
        <v>1.77</v>
      </c>
      <c r="M12" s="323">
        <f>IF(G25=0," ",房屋重置成本法!$C$36)</f>
        <v>7</v>
      </c>
      <c r="N12" s="323"/>
      <c r="O12" s="323">
        <f>IF(G25=0," ",剩余法!E7)</f>
        <v>8</v>
      </c>
      <c r="P12" s="323"/>
      <c r="Q12" s="323"/>
      <c r="R12" s="319">
        <f>IF(G25=0," ",剩余法!D17)</f>
        <v>188885</v>
      </c>
      <c r="S12" s="319"/>
      <c r="T12" s="319" t="str">
        <f>IF(G25=0," ",CONCATENATE(ROUND(主要参数汇总!$AU$3*'1-4'!$C$11,0),"/",主要参数汇总!$AU$3))</f>
        <v>30302/15151</v>
      </c>
      <c r="U12" s="319"/>
      <c r="V12" s="319"/>
    </row>
    <row r="13" spans="1:23" ht="14.25" customHeight="1">
      <c r="A13" s="318" t="s">
        <v>117</v>
      </c>
      <c r="B13" s="318" t="s">
        <v>118</v>
      </c>
      <c r="C13" s="318"/>
      <c r="D13" s="318"/>
      <c r="E13" s="318"/>
      <c r="F13" s="318" t="s">
        <v>119</v>
      </c>
      <c r="G13" s="318"/>
      <c r="H13" s="318"/>
      <c r="I13" s="318" t="s">
        <v>120</v>
      </c>
      <c r="J13" s="318"/>
      <c r="K13" s="318" t="s">
        <v>121</v>
      </c>
      <c r="L13" s="318" t="s">
        <v>122</v>
      </c>
      <c r="M13" s="318"/>
      <c r="N13" s="318" t="s">
        <v>123</v>
      </c>
      <c r="O13" s="318"/>
      <c r="P13" s="318" t="s">
        <v>124</v>
      </c>
      <c r="Q13" s="318"/>
      <c r="R13" s="318" t="s">
        <v>106</v>
      </c>
      <c r="S13" s="318"/>
      <c r="T13" s="318" t="s">
        <v>99</v>
      </c>
      <c r="U13" s="318"/>
      <c r="V13" s="318"/>
    </row>
    <row r="14" spans="1:23" ht="15" customHeight="1">
      <c r="A14" s="318"/>
      <c r="B14" s="318" t="s">
        <v>107</v>
      </c>
      <c r="C14" s="318"/>
      <c r="D14" s="318" t="s">
        <v>108</v>
      </c>
      <c r="E14" s="318"/>
      <c r="F14" s="226" t="s">
        <v>107</v>
      </c>
      <c r="G14" s="318" t="s">
        <v>108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</row>
    <row r="15" spans="1:23">
      <c r="A15" s="318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4"/>
      <c r="M15" s="324"/>
      <c r="N15" s="324"/>
      <c r="O15" s="324"/>
      <c r="P15" s="324"/>
      <c r="Q15" s="324"/>
      <c r="R15" s="324"/>
      <c r="S15" s="324"/>
      <c r="T15" s="324" t="s">
        <v>125</v>
      </c>
      <c r="U15" s="324"/>
      <c r="V15" s="324"/>
    </row>
    <row r="16" spans="1:23" ht="14.25" customHeight="1">
      <c r="A16" s="318" t="s">
        <v>126</v>
      </c>
      <c r="B16" s="318" t="s">
        <v>127</v>
      </c>
      <c r="C16" s="318"/>
      <c r="D16" s="318"/>
      <c r="E16" s="318"/>
      <c r="F16" s="318" t="s">
        <v>128</v>
      </c>
      <c r="G16" s="318"/>
      <c r="H16" s="318"/>
      <c r="I16" s="318" t="s">
        <v>120</v>
      </c>
      <c r="J16" s="318"/>
      <c r="K16" s="318"/>
      <c r="L16" s="318" t="s">
        <v>121</v>
      </c>
      <c r="M16" s="318"/>
      <c r="N16" s="318" t="s">
        <v>129</v>
      </c>
      <c r="O16" s="318"/>
      <c r="P16" s="318" t="s">
        <v>130</v>
      </c>
      <c r="Q16" s="318"/>
      <c r="R16" s="318" t="s">
        <v>106</v>
      </c>
      <c r="S16" s="318"/>
      <c r="T16" s="318" t="s">
        <v>99</v>
      </c>
      <c r="U16" s="318"/>
      <c r="V16" s="318"/>
    </row>
    <row r="17" spans="1:22" ht="15" customHeight="1">
      <c r="A17" s="318"/>
      <c r="B17" s="318" t="s">
        <v>107</v>
      </c>
      <c r="C17" s="318"/>
      <c r="D17" s="318" t="s">
        <v>108</v>
      </c>
      <c r="E17" s="318"/>
      <c r="F17" s="226" t="s">
        <v>107</v>
      </c>
      <c r="G17" s="318" t="s">
        <v>108</v>
      </c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</row>
    <row r="18" spans="1:22">
      <c r="A18" s="318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25" t="str">
        <f>IF(K25=0," ",成本逼近法!$E$8)</f>
        <v xml:space="preserve"> </v>
      </c>
      <c r="O18" s="325"/>
      <c r="P18" s="323" t="str">
        <f>IF(K25=0," ",成本逼近法!$E$10)</f>
        <v xml:space="preserve"> </v>
      </c>
      <c r="Q18" s="323"/>
      <c r="R18" s="319" t="str">
        <f>IF(K25=0," ",成本逼近法!$F$18)</f>
        <v xml:space="preserve"> </v>
      </c>
      <c r="S18" s="319"/>
      <c r="T18" s="319" t="str">
        <f>IF(K25=0," ",CONCATENATE(ROUND(主要参数汇总!$BR$3*'1-4'!$C$11,0),"/",主要参数汇总!$BR$3))</f>
        <v xml:space="preserve"> </v>
      </c>
      <c r="U18" s="319"/>
      <c r="V18" s="319"/>
    </row>
    <row r="19" spans="1:22" ht="14.25" customHeight="1">
      <c r="A19" s="318" t="s">
        <v>131</v>
      </c>
      <c r="B19" s="318" t="s">
        <v>132</v>
      </c>
      <c r="C19" s="318"/>
      <c r="D19" s="318"/>
      <c r="E19" s="318" t="s">
        <v>133</v>
      </c>
      <c r="F19" s="318"/>
      <c r="G19" s="318" t="s">
        <v>134</v>
      </c>
      <c r="H19" s="318"/>
      <c r="I19" s="318"/>
      <c r="J19" s="318"/>
      <c r="K19" s="318" t="s">
        <v>135</v>
      </c>
      <c r="L19" s="318"/>
      <c r="M19" s="318" t="s">
        <v>136</v>
      </c>
      <c r="N19" s="318"/>
      <c r="O19" s="318" t="s">
        <v>137</v>
      </c>
      <c r="P19" s="318"/>
      <c r="Q19" s="318"/>
      <c r="R19" s="318" t="s">
        <v>106</v>
      </c>
      <c r="S19" s="318"/>
      <c r="T19" s="318" t="s">
        <v>99</v>
      </c>
      <c r="U19" s="318"/>
      <c r="V19" s="318"/>
    </row>
    <row r="20" spans="1:22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</row>
    <row r="21" spans="1:22" ht="15" customHeight="1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 t="s">
        <v>125</v>
      </c>
      <c r="U21" s="318"/>
      <c r="V21" s="318"/>
    </row>
    <row r="22" spans="1:22" ht="16.5" customHeight="1">
      <c r="A22" s="318" t="s">
        <v>138</v>
      </c>
      <c r="B22" s="318" t="s">
        <v>139</v>
      </c>
      <c r="C22" s="318"/>
      <c r="D22" s="318"/>
      <c r="E22" s="318" t="s">
        <v>140</v>
      </c>
      <c r="F22" s="318"/>
      <c r="G22" s="318" t="s">
        <v>141</v>
      </c>
      <c r="H22" s="318"/>
      <c r="I22" s="318"/>
      <c r="J22" s="318"/>
      <c r="K22" s="318" t="s">
        <v>142</v>
      </c>
      <c r="L22" s="318"/>
      <c r="M22" s="318" t="s">
        <v>143</v>
      </c>
      <c r="N22" s="318"/>
      <c r="O22" s="318" t="s">
        <v>144</v>
      </c>
      <c r="P22" s="318"/>
      <c r="Q22" s="318"/>
      <c r="R22" s="318" t="s">
        <v>106</v>
      </c>
      <c r="S22" s="318"/>
      <c r="T22" s="318" t="s">
        <v>99</v>
      </c>
      <c r="U22" s="318"/>
      <c r="V22" s="318"/>
    </row>
    <row r="23" spans="1:22">
      <c r="A23" s="318"/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spans="1:22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 t="s">
        <v>125</v>
      </c>
      <c r="U24" s="318"/>
      <c r="V24" s="318"/>
    </row>
    <row r="25" spans="1:22" ht="42" customHeight="1">
      <c r="A25" s="226" t="s">
        <v>145</v>
      </c>
      <c r="B25" s="226" t="s">
        <v>146</v>
      </c>
      <c r="C25" s="227">
        <f>主要参数汇总!$T$3</f>
        <v>0</v>
      </c>
      <c r="D25" s="226" t="s">
        <v>147</v>
      </c>
      <c r="E25" s="227">
        <f>主要参数汇总!$S$3</f>
        <v>0.3</v>
      </c>
      <c r="F25" s="226" t="s">
        <v>148</v>
      </c>
      <c r="G25" s="227">
        <f>主要参数汇总!$R$3</f>
        <v>0.7</v>
      </c>
      <c r="H25" s="226" t="s">
        <v>149</v>
      </c>
      <c r="I25" s="227">
        <v>0</v>
      </c>
      <c r="J25" s="226" t="s">
        <v>150</v>
      </c>
      <c r="K25" s="227">
        <f>主要参数汇总!$U$3</f>
        <v>0</v>
      </c>
      <c r="L25" s="318" t="s">
        <v>151</v>
      </c>
      <c r="M25" s="318"/>
      <c r="N25" s="319" t="str">
        <f>CONCATENATE(ROUND(主要参数汇总!$J$3*'1-4'!$C$11,0),"/",主要参数汇总!$J$3)</f>
        <v>25292/12646</v>
      </c>
      <c r="O25" s="319"/>
      <c r="P25" s="319"/>
      <c r="Q25" s="318" t="s">
        <v>152</v>
      </c>
      <c r="R25" s="318"/>
      <c r="S25" s="318"/>
      <c r="T25" s="319" t="str">
        <f>CONCATENATE(ROUND(主要参数汇总!$L$3*'1-4'!$C$11,0),"/",主要参数汇总!$L$3)</f>
        <v>26630/13315</v>
      </c>
      <c r="U25" s="319"/>
      <c r="V25" s="319"/>
    </row>
    <row r="26" spans="1:22" ht="31.5" customHeight="1">
      <c r="A26" s="328" t="s">
        <v>153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</row>
    <row r="27" spans="1:22">
      <c r="A27" s="231" t="s">
        <v>81</v>
      </c>
      <c r="B27" s="232"/>
      <c r="C27" s="232"/>
      <c r="D27" s="231"/>
      <c r="E27" s="231"/>
      <c r="F27" s="231"/>
      <c r="G27" s="232"/>
      <c r="H27" s="329" t="s">
        <v>154</v>
      </c>
      <c r="I27" s="329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84</v>
      </c>
      <c r="V27" s="231"/>
    </row>
    <row r="32" spans="1:22">
      <c r="A32" s="330" t="s">
        <v>155</v>
      </c>
      <c r="B32" s="330"/>
      <c r="C32" s="330"/>
      <c r="D32" s="330"/>
      <c r="E32" s="330"/>
      <c r="F32" s="330"/>
      <c r="G32" s="330"/>
      <c r="H32" s="330"/>
    </row>
    <row r="33" spans="1:8">
      <c r="A33" s="330"/>
      <c r="B33" s="330"/>
      <c r="C33" s="330"/>
      <c r="D33" s="330"/>
      <c r="E33" s="330"/>
      <c r="F33" s="330"/>
      <c r="G33" s="330"/>
      <c r="H33" s="330"/>
    </row>
    <row r="34" spans="1:8">
      <c r="A34" s="255" t="s">
        <v>9</v>
      </c>
      <c r="B34" s="255"/>
      <c r="C34" s="254" t="s">
        <v>156</v>
      </c>
      <c r="D34" s="254"/>
      <c r="E34" s="257" t="s">
        <v>10</v>
      </c>
      <c r="F34" s="257"/>
      <c r="G34" s="258" t="s">
        <v>11</v>
      </c>
      <c r="H34" s="258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AA4" sqref="AA4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4.7773437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5" t="s">
        <v>157</v>
      </c>
      <c r="B1" s="335" t="s">
        <v>158</v>
      </c>
      <c r="C1" s="335" t="s">
        <v>159</v>
      </c>
      <c r="D1" s="335" t="s">
        <v>36</v>
      </c>
      <c r="E1" s="335" t="s">
        <v>39</v>
      </c>
      <c r="F1" s="335" t="s">
        <v>43</v>
      </c>
      <c r="G1" s="335" t="s">
        <v>47</v>
      </c>
      <c r="H1" s="335" t="s">
        <v>50</v>
      </c>
      <c r="I1" s="335" t="s">
        <v>55</v>
      </c>
      <c r="J1" s="336" t="s">
        <v>160</v>
      </c>
      <c r="K1" s="336" t="s">
        <v>161</v>
      </c>
      <c r="L1" s="336" t="s">
        <v>162</v>
      </c>
      <c r="M1" s="336" t="s">
        <v>163</v>
      </c>
      <c r="N1" s="336" t="s">
        <v>164</v>
      </c>
      <c r="O1" s="336" t="s">
        <v>165</v>
      </c>
      <c r="P1" s="336" t="s">
        <v>166</v>
      </c>
      <c r="Q1" s="336" t="s">
        <v>167</v>
      </c>
      <c r="R1" s="331" t="s">
        <v>168</v>
      </c>
      <c r="S1" s="331"/>
      <c r="T1" s="331"/>
      <c r="U1" s="331"/>
      <c r="V1" s="331"/>
      <c r="W1" s="220" t="s">
        <v>169</v>
      </c>
      <c r="X1" s="331" t="s">
        <v>170</v>
      </c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2" t="s">
        <v>171</v>
      </c>
      <c r="AT1" s="332"/>
      <c r="AU1" s="332"/>
      <c r="AV1" s="333" t="s">
        <v>172</v>
      </c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4" t="s">
        <v>173</v>
      </c>
      <c r="BL1" s="334"/>
      <c r="BM1" s="334"/>
      <c r="BN1" s="334"/>
      <c r="BO1" s="334"/>
      <c r="BP1" s="334"/>
      <c r="BQ1" s="334"/>
      <c r="BR1" s="334"/>
    </row>
    <row r="2" spans="1:70" s="212" customFormat="1" ht="57" customHeight="1">
      <c r="A2" s="335"/>
      <c r="B2" s="335"/>
      <c r="C2" s="335"/>
      <c r="D2" s="335"/>
      <c r="E2" s="335"/>
      <c r="F2" s="335"/>
      <c r="G2" s="335"/>
      <c r="H2" s="335"/>
      <c r="I2" s="335"/>
      <c r="J2" s="336"/>
      <c r="K2" s="336"/>
      <c r="L2" s="336"/>
      <c r="M2" s="336"/>
      <c r="N2" s="336"/>
      <c r="O2" s="336"/>
      <c r="P2" s="336"/>
      <c r="Q2" s="336"/>
      <c r="R2" s="212" t="s">
        <v>171</v>
      </c>
      <c r="S2" s="212" t="s">
        <v>100</v>
      </c>
      <c r="T2" s="212" t="s">
        <v>91</v>
      </c>
      <c r="U2" s="212" t="s">
        <v>126</v>
      </c>
      <c r="V2" s="212" t="s">
        <v>174</v>
      </c>
      <c r="W2" s="212" t="s">
        <v>175</v>
      </c>
      <c r="X2" s="212" t="s">
        <v>176</v>
      </c>
      <c r="Y2" s="212" t="s">
        <v>177</v>
      </c>
      <c r="Z2" s="212" t="s">
        <v>178</v>
      </c>
      <c r="AA2" s="212" t="s">
        <v>179</v>
      </c>
      <c r="AB2" s="212" t="s">
        <v>180</v>
      </c>
      <c r="AC2" s="212" t="s">
        <v>181</v>
      </c>
      <c r="AD2" s="212" t="s">
        <v>182</v>
      </c>
      <c r="AE2" s="212" t="s">
        <v>183</v>
      </c>
      <c r="AF2" s="212" t="s">
        <v>184</v>
      </c>
      <c r="AG2" s="212" t="s">
        <v>185</v>
      </c>
      <c r="AH2" s="212" t="s">
        <v>186</v>
      </c>
      <c r="AI2" s="212" t="s">
        <v>187</v>
      </c>
      <c r="AJ2" s="212" t="s">
        <v>188</v>
      </c>
      <c r="AK2" s="212" t="s">
        <v>189</v>
      </c>
      <c r="AL2" s="212" t="s">
        <v>190</v>
      </c>
      <c r="AM2" s="212" t="s">
        <v>191</v>
      </c>
      <c r="AN2" s="212" t="s">
        <v>192</v>
      </c>
      <c r="AO2" s="212" t="s">
        <v>193</v>
      </c>
      <c r="AP2" s="212" t="s">
        <v>194</v>
      </c>
      <c r="AQ2" s="212" t="s">
        <v>195</v>
      </c>
      <c r="AR2" s="212" t="s">
        <v>196</v>
      </c>
      <c r="AS2" s="212" t="s">
        <v>197</v>
      </c>
      <c r="AT2" s="212" t="s">
        <v>198</v>
      </c>
      <c r="AU2" s="212" t="s">
        <v>199</v>
      </c>
      <c r="AV2" s="212" t="s">
        <v>200</v>
      </c>
      <c r="AW2" s="212" t="s">
        <v>201</v>
      </c>
      <c r="AX2" s="212" t="s">
        <v>202</v>
      </c>
      <c r="AY2" s="212" t="s">
        <v>203</v>
      </c>
      <c r="AZ2" s="212" t="s">
        <v>204</v>
      </c>
      <c r="BA2" s="212" t="s">
        <v>205</v>
      </c>
      <c r="BB2" s="212" t="s">
        <v>206</v>
      </c>
      <c r="BC2" s="212" t="s">
        <v>207</v>
      </c>
      <c r="BD2" s="212" t="s">
        <v>208</v>
      </c>
      <c r="BE2" s="212" t="s">
        <v>209</v>
      </c>
      <c r="BF2" s="212" t="s">
        <v>210</v>
      </c>
      <c r="BG2" s="212" t="s">
        <v>211</v>
      </c>
      <c r="BH2" s="212" t="s">
        <v>212</v>
      </c>
      <c r="BI2" s="212" t="s">
        <v>213</v>
      </c>
      <c r="BJ2" s="212" t="s">
        <v>199</v>
      </c>
      <c r="BK2" s="212" t="s">
        <v>214</v>
      </c>
      <c r="BL2" s="212" t="s">
        <v>215</v>
      </c>
      <c r="BM2" s="212" t="s">
        <v>216</v>
      </c>
      <c r="BN2" s="212" t="s">
        <v>217</v>
      </c>
      <c r="BO2" s="212" t="s">
        <v>218</v>
      </c>
      <c r="BP2" s="212" t="s">
        <v>219</v>
      </c>
      <c r="BQ2" s="212" t="s">
        <v>220</v>
      </c>
      <c r="BR2" s="212" t="s">
        <v>199</v>
      </c>
    </row>
    <row r="3" spans="1:70" ht="18" customHeight="1">
      <c r="A3" s="214" t="str">
        <f>基础数据汇总!B3</f>
        <v>110000（CP）B00101</v>
      </c>
      <c r="B3" s="215" t="s">
        <v>221</v>
      </c>
      <c r="C3" s="215">
        <v>2010110070</v>
      </c>
      <c r="D3" s="216" t="str">
        <f>'1-4'!L10</f>
        <v>八级</v>
      </c>
      <c r="E3" s="216" t="str">
        <f>'1-4'!L11</f>
        <v>Ⅷ-昌2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12646</v>
      </c>
      <c r="K3" s="218">
        <f>ROUND(J3*'1-4'!C11,0)</f>
        <v>25292</v>
      </c>
      <c r="L3" s="218">
        <f>ROUND(J3*(1-1/(1+Q3%)^基础数据汇总!J3)/(1-1/(1+Q3%)^基础数据汇总!L3),0)</f>
        <v>13315</v>
      </c>
      <c r="M3" s="218">
        <f>ROUND(L3*'1-4'!C11,0)</f>
        <v>26630</v>
      </c>
      <c r="N3" s="219">
        <f>'1-4'!G7</f>
        <v>40.31</v>
      </c>
      <c r="O3" s="219">
        <f>'1-4'!G18</f>
        <v>50</v>
      </c>
      <c r="P3" s="218">
        <f>(1-1/(1+Q3%)^N3)/(1-1/(1+Q3%)^O3)</f>
        <v>0.94978369307159261</v>
      </c>
      <c r="Q3" s="221">
        <f>IF(AND(收益还原法!D28=成本逼近法!E15,收益还原法!D28=市场比较法!Q3,市场比较法!Q3=成本逼近法!E15),收益还原法!D28,FALSE())</f>
        <v>5.5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4000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2.5</v>
      </c>
      <c r="AL3" s="224">
        <f>IF(AND(R3=0,S3=0),"-",房屋重置成本法!C35)</f>
        <v>60</v>
      </c>
      <c r="AM3" s="224">
        <f>IF(AND(R3=0,S3=0),"-",房屋重置成本法!C41)</f>
        <v>85.2</v>
      </c>
      <c r="AN3" s="224">
        <f>IF(AND(R3=0,S3=0),"-",房屋重置成本法!D41)</f>
        <v>0.5</v>
      </c>
      <c r="AO3" s="224">
        <f>IF(AND(R3=0,S3=0),"-",房屋重置成本法!C42)</f>
        <v>90</v>
      </c>
      <c r="AP3" s="224">
        <f>IF(AND(R3=0,S3=0),"-",房屋重置成本法!D42)</f>
        <v>0.5</v>
      </c>
      <c r="AQ3" s="224">
        <f>IF(AND(R3=0,S3=0),"-",房屋重置成本法!C43)</f>
        <v>87.6</v>
      </c>
      <c r="AR3" s="223">
        <f>IF(AND(R3=0,S3=0),"-",房屋重置成本法!C27)</f>
        <v>6004.8</v>
      </c>
      <c r="AS3" s="224">
        <f>IF(R3=0,"-",剩余法售价!O51)</f>
        <v>27975</v>
      </c>
      <c r="AT3" s="224">
        <f>IF(R3=0,"-",剩余法!E16)</f>
        <v>3.05</v>
      </c>
      <c r="AU3" s="224">
        <f>IF(R3=0,"0",剩余法!C17)</f>
        <v>15151</v>
      </c>
      <c r="AV3" s="224">
        <f>IF(S3=0,"-",收益还原法租金!O44)</f>
        <v>3.3</v>
      </c>
      <c r="AW3" s="224">
        <f>IF(S3=0,"-",收益还原法!E4)</f>
        <v>15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</v>
      </c>
      <c r="BH3" s="224">
        <f>IF(S3=0,"-",收益还原法!D28)</f>
        <v>5.5</v>
      </c>
      <c r="BI3" s="224">
        <f>IF(S3=0,"-",收益还原法!C28)</f>
        <v>0</v>
      </c>
      <c r="BJ3" s="224">
        <f>IF(S3=0,"0",收益还原法!F29)</f>
        <v>6800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4" t="s">
        <v>8</v>
      </c>
      <c r="B18" s="254"/>
      <c r="C18" s="255" t="s">
        <v>9</v>
      </c>
      <c r="D18" s="255"/>
      <c r="E18" s="257" t="s">
        <v>10</v>
      </c>
      <c r="F18" s="257"/>
      <c r="G18" s="258" t="s">
        <v>11</v>
      </c>
      <c r="H18" s="258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G8" sqref="A6:G8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7" t="s">
        <v>222</v>
      </c>
      <c r="B1" s="205" t="s">
        <v>223</v>
      </c>
      <c r="C1" s="205" t="s">
        <v>224</v>
      </c>
      <c r="D1" s="205" t="s">
        <v>225</v>
      </c>
      <c r="E1" s="205" t="s">
        <v>226</v>
      </c>
      <c r="F1" s="205" t="s">
        <v>227</v>
      </c>
      <c r="G1" s="205" t="s">
        <v>228</v>
      </c>
      <c r="H1" s="205" t="s">
        <v>229</v>
      </c>
      <c r="I1" s="205" t="s">
        <v>230</v>
      </c>
      <c r="J1" s="205" t="s">
        <v>231</v>
      </c>
      <c r="K1" s="209" t="s">
        <v>232</v>
      </c>
      <c r="L1" s="209" t="s">
        <v>233</v>
      </c>
      <c r="M1" s="205" t="s">
        <v>24</v>
      </c>
      <c r="N1" s="205" t="s">
        <v>234</v>
      </c>
      <c r="O1" s="205" t="s">
        <v>33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7"/>
      <c r="B2" s="206" t="s">
        <v>235</v>
      </c>
      <c r="C2" s="206" t="s">
        <v>236</v>
      </c>
      <c r="D2" s="206" t="s">
        <v>237</v>
      </c>
      <c r="E2" s="206" t="s">
        <v>238</v>
      </c>
      <c r="F2" s="206" t="s">
        <v>239</v>
      </c>
      <c r="G2" s="206" t="s">
        <v>240</v>
      </c>
      <c r="H2" s="206" t="s">
        <v>241</v>
      </c>
      <c r="I2" s="206" t="s">
        <v>242</v>
      </c>
      <c r="J2" s="206" t="s">
        <v>243</v>
      </c>
      <c r="K2" s="206" t="s">
        <v>244</v>
      </c>
      <c r="L2" s="206" t="s">
        <v>245</v>
      </c>
      <c r="M2" s="206" t="s">
        <v>246</v>
      </c>
      <c r="N2" s="206" t="s">
        <v>247</v>
      </c>
      <c r="O2" s="206" t="s">
        <v>248</v>
      </c>
      <c r="P2" s="206" t="s">
        <v>249</v>
      </c>
      <c r="Q2" s="206" t="s">
        <v>250</v>
      </c>
    </row>
    <row r="3" spans="1:17" ht="24" customHeight="1">
      <c r="A3" s="207">
        <v>1</v>
      </c>
      <c r="B3" s="208" t="str">
        <f>'1-4'!C3</f>
        <v>110000（CP）B00101</v>
      </c>
      <c r="C3" s="207" t="str">
        <f>'1-4'!C4</f>
        <v>昌平区沙河镇中关村国家工程技术创新基地A-16地块新建科教用地</v>
      </c>
      <c r="D3" s="207" t="str">
        <f>'1-4'!C17</f>
        <v>办公</v>
      </c>
      <c r="E3" s="207" t="str">
        <f>'1-4'!C6</f>
        <v>出让</v>
      </c>
      <c r="F3" s="208">
        <f>'1-4'!G9</f>
        <v>62334.9</v>
      </c>
      <c r="G3" s="208">
        <f>'1-4'!C10</f>
        <v>124670</v>
      </c>
      <c r="H3" s="207">
        <f>'1-4'!C11</f>
        <v>2</v>
      </c>
      <c r="I3" s="207" t="str">
        <f>'1-4'!G12</f>
        <v>五通一平</v>
      </c>
      <c r="J3" s="208">
        <f>'1-4'!G18</f>
        <v>50</v>
      </c>
      <c r="K3" s="210">
        <f>'1-4'!G19</f>
        <v>43831</v>
      </c>
      <c r="L3" s="208">
        <f>'1-4'!G7</f>
        <v>40.31</v>
      </c>
      <c r="M3" s="211">
        <f>'1-4'!L7</f>
        <v>41275</v>
      </c>
      <c r="N3" s="208">
        <f>'1-4'!L8</f>
        <v>60</v>
      </c>
      <c r="O3" s="208">
        <f>'1-4'!L9</f>
        <v>7</v>
      </c>
      <c r="P3" s="207">
        <f>主要参数汇总!L3</f>
        <v>13315</v>
      </c>
      <c r="Q3" s="207">
        <f>主要参数汇总!M3</f>
        <v>26630</v>
      </c>
    </row>
    <row r="19" spans="1:8" ht="24" customHeight="1">
      <c r="A19" s="330" t="s">
        <v>155</v>
      </c>
      <c r="B19" s="330"/>
      <c r="C19" s="330"/>
      <c r="D19" s="330"/>
      <c r="E19" s="330"/>
      <c r="F19" s="330"/>
      <c r="G19" s="330"/>
      <c r="H19" s="330"/>
    </row>
    <row r="20" spans="1:8" ht="24" customHeight="1">
      <c r="A20" s="330"/>
      <c r="B20" s="330"/>
      <c r="C20" s="330"/>
      <c r="D20" s="330"/>
      <c r="E20" s="330"/>
      <c r="F20" s="330"/>
      <c r="G20" s="330"/>
      <c r="H20" s="330"/>
    </row>
    <row r="21" spans="1:8" ht="24" customHeight="1">
      <c r="A21" s="254" t="s">
        <v>8</v>
      </c>
      <c r="B21" s="254"/>
      <c r="C21" s="255" t="s">
        <v>9</v>
      </c>
      <c r="D21" s="255"/>
      <c r="E21" s="257" t="s">
        <v>10</v>
      </c>
      <c r="F21" s="257"/>
      <c r="G21" s="258" t="s">
        <v>11</v>
      </c>
      <c r="H21" s="258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zoomScale="70" zoomScaleNormal="70" workbookViewId="0">
      <selection activeCell="Q3" sqref="Q3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156</v>
      </c>
      <c r="D1" s="150" t="s">
        <v>10</v>
      </c>
      <c r="E1" s="151" t="s">
        <v>11</v>
      </c>
      <c r="F1" s="338" t="s">
        <v>251</v>
      </c>
      <c r="G1" s="338"/>
    </row>
    <row r="2" spans="1:23" ht="24" customHeight="1">
      <c r="A2" s="339" t="s">
        <v>252</v>
      </c>
      <c r="B2" s="340"/>
      <c r="C2" s="44" t="s">
        <v>92</v>
      </c>
      <c r="D2" s="153" t="s">
        <v>253</v>
      </c>
      <c r="E2" s="154" t="s">
        <v>254</v>
      </c>
      <c r="F2" s="155" t="s">
        <v>255</v>
      </c>
      <c r="G2" s="152" t="s">
        <v>256</v>
      </c>
      <c r="H2" s="156" t="s">
        <v>257</v>
      </c>
      <c r="I2" s="156" t="s">
        <v>258</v>
      </c>
      <c r="J2" s="156" t="s">
        <v>259</v>
      </c>
      <c r="K2" s="156" t="s">
        <v>95</v>
      </c>
      <c r="L2" s="175" t="s">
        <v>260</v>
      </c>
      <c r="M2" s="175" t="s">
        <v>261</v>
      </c>
      <c r="N2" s="176" t="s">
        <v>262</v>
      </c>
      <c r="O2" s="176" t="s">
        <v>263</v>
      </c>
      <c r="P2" s="176" t="s">
        <v>264</v>
      </c>
      <c r="Q2" s="176" t="s">
        <v>167</v>
      </c>
      <c r="R2" s="176" t="s">
        <v>265</v>
      </c>
      <c r="S2" s="176" t="s">
        <v>266</v>
      </c>
      <c r="T2" s="176" t="s">
        <v>267</v>
      </c>
    </row>
    <row r="3" spans="1:23" ht="24" customHeight="1">
      <c r="A3" s="341"/>
      <c r="B3" s="341"/>
      <c r="C3" s="157"/>
      <c r="D3" s="53"/>
      <c r="E3" s="158">
        <f>ROUND(D3*N3,2)</f>
        <v>0</v>
      </c>
      <c r="F3" s="159"/>
      <c r="G3" s="160"/>
      <c r="H3" s="161"/>
      <c r="I3" s="177">
        <v>0</v>
      </c>
      <c r="J3" s="162"/>
      <c r="K3" s="162"/>
      <c r="L3" s="178" t="e">
        <f>ROUND(I3/D3*10000,2)</f>
        <v>#DIV/0!</v>
      </c>
      <c r="M3" s="179" t="e">
        <f>ROUND(L3/N3,0)</f>
        <v>#DIV/0!</v>
      </c>
      <c r="N3" s="165"/>
      <c r="O3" s="165"/>
      <c r="P3" s="180">
        <f>'1-4'!G7</f>
        <v>40.31</v>
      </c>
      <c r="Q3" s="246">
        <f>收益还原法!D28</f>
        <v>5.5</v>
      </c>
      <c r="R3" s="196" t="e">
        <f>(1-1/(1+Q3%)^P3)/(1-1/(1+Q3%)^O3)</f>
        <v>#DIV/0!</v>
      </c>
      <c r="S3" s="53">
        <v>0</v>
      </c>
      <c r="T3" s="179" t="e">
        <f>ROUND(M3*R3*(1+S3%),0)</f>
        <v>#DIV/0!</v>
      </c>
    </row>
    <row r="4" spans="1:23" ht="24" customHeight="1">
      <c r="A4" s="341"/>
      <c r="B4" s="341"/>
      <c r="C4" s="157"/>
      <c r="D4" s="53"/>
      <c r="E4" s="158">
        <f>ROUND(D4*N4,2)</f>
        <v>0</v>
      </c>
      <c r="F4" s="162"/>
      <c r="G4" s="160"/>
      <c r="H4" s="161"/>
      <c r="I4" s="177">
        <v>0</v>
      </c>
      <c r="J4" s="162"/>
      <c r="K4" s="162"/>
      <c r="L4" s="178" t="e">
        <f>ROUND(I4/D4*10000,2)</f>
        <v>#DIV/0!</v>
      </c>
      <c r="M4" s="179" t="e">
        <f>ROUND(L4/N4,0)</f>
        <v>#DIV/0!</v>
      </c>
      <c r="N4" s="165"/>
      <c r="O4" s="165"/>
      <c r="P4" s="180">
        <f>P3</f>
        <v>40.31</v>
      </c>
      <c r="Q4" s="247">
        <f>Q3</f>
        <v>5.5</v>
      </c>
      <c r="R4" s="196" t="e">
        <f>(1-1/(1+Q4%)^P4)/(1-1/(1+Q4%)^O4)</f>
        <v>#DIV/0!</v>
      </c>
      <c r="S4" s="53">
        <v>0</v>
      </c>
      <c r="T4" s="179" t="e">
        <f>ROUND(M4*R4*(1+S4%),0)</f>
        <v>#DIV/0!</v>
      </c>
    </row>
    <row r="5" spans="1:23" ht="24" customHeight="1">
      <c r="A5" s="341"/>
      <c r="B5" s="341"/>
      <c r="C5" s="157"/>
      <c r="D5" s="53"/>
      <c r="E5" s="158">
        <f>ROUND(D5*N5,2)</f>
        <v>0</v>
      </c>
      <c r="F5" s="162"/>
      <c r="G5" s="160"/>
      <c r="H5" s="161"/>
      <c r="I5" s="177">
        <v>0</v>
      </c>
      <c r="J5" s="162"/>
      <c r="K5" s="162"/>
      <c r="L5" s="178" t="e">
        <f>ROUND(I5/D5*10000,2)</f>
        <v>#DIV/0!</v>
      </c>
      <c r="M5" s="179" t="e">
        <f>ROUND(L5/N5,0)</f>
        <v>#DIV/0!</v>
      </c>
      <c r="N5" s="165"/>
      <c r="O5" s="165"/>
      <c r="P5" s="180">
        <f>P3</f>
        <v>40.31</v>
      </c>
      <c r="Q5" s="247">
        <f>Q4</f>
        <v>5.5</v>
      </c>
      <c r="R5" s="196" t="e">
        <f>(1-1/(1+Q5%)^P5)/(1-1/(1+Q5%)^O5)</f>
        <v>#DIV/0!</v>
      </c>
      <c r="S5" s="53">
        <v>0</v>
      </c>
      <c r="T5" s="179" t="e">
        <f>ROUND(M5*R5*(1+S5%),0)</f>
        <v>#DIV/0!</v>
      </c>
    </row>
    <row r="6" spans="1:23" ht="25.05" customHeight="1">
      <c r="S6" s="195"/>
    </row>
    <row r="7" spans="1:23" ht="22.95" customHeight="1">
      <c r="A7" s="342"/>
      <c r="B7" s="343"/>
      <c r="C7" s="25" t="s">
        <v>268</v>
      </c>
      <c r="D7" s="25" t="s">
        <v>269</v>
      </c>
      <c r="E7" s="25" t="s">
        <v>270</v>
      </c>
      <c r="F7" s="25" t="s">
        <v>271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4" t="s">
        <v>90</v>
      </c>
      <c r="B8" s="345"/>
      <c r="C8" s="109" t="str">
        <f>'1-4'!C4</f>
        <v>昌平区沙河镇中关村国家工程技术创新基地A-16地块新建科教用地</v>
      </c>
      <c r="D8" s="163">
        <f>A3</f>
        <v>0</v>
      </c>
      <c r="E8" s="163">
        <f>A4</f>
        <v>0</v>
      </c>
      <c r="F8" s="163">
        <f>A5</f>
        <v>0</v>
      </c>
      <c r="G8" s="164" t="str">
        <f t="shared" ref="G8:J8" si="2">C8</f>
        <v>昌平区沙河镇中关村国家工程技术创新基地A-16地块新建科教用地</v>
      </c>
      <c r="H8" s="163">
        <f t="shared" si="2"/>
        <v>0</v>
      </c>
      <c r="I8" s="163">
        <f t="shared" si="2"/>
        <v>0</v>
      </c>
      <c r="J8" s="163">
        <f t="shared" si="2"/>
        <v>0</v>
      </c>
      <c r="K8" s="163">
        <f t="shared" ref="K8:M8" si="3">H8</f>
        <v>0</v>
      </c>
      <c r="L8" s="163">
        <f t="shared" si="3"/>
        <v>0</v>
      </c>
      <c r="M8" s="163">
        <f t="shared" si="3"/>
        <v>0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6" t="s">
        <v>145</v>
      </c>
      <c r="B9" s="346"/>
      <c r="C9" s="165" t="s">
        <v>272</v>
      </c>
      <c r="D9" s="164" t="e">
        <f>T3</f>
        <v>#DIV/0!</v>
      </c>
      <c r="E9" s="164" t="e">
        <f>T4</f>
        <v>#DIV/0!</v>
      </c>
      <c r="F9" s="164" t="e">
        <f>T5</f>
        <v>#DIV/0!</v>
      </c>
      <c r="G9" s="164" t="str">
        <f t="shared" ref="G9:J9" si="4">C9</f>
        <v>待估</v>
      </c>
      <c r="H9" s="164" t="e">
        <f t="shared" si="4"/>
        <v>#DIV/0!</v>
      </c>
      <c r="I9" s="164" t="e">
        <f t="shared" si="4"/>
        <v>#DIV/0!</v>
      </c>
      <c r="J9" s="164" t="e">
        <f t="shared" si="4"/>
        <v>#DIV/0!</v>
      </c>
      <c r="K9" s="164" t="e">
        <f t="shared" ref="K9:M9" si="5">H9</f>
        <v>#DIV/0!</v>
      </c>
      <c r="L9" s="164" t="e">
        <f t="shared" si="5"/>
        <v>#DIV/0!</v>
      </c>
      <c r="M9" s="164" t="e">
        <f t="shared" si="5"/>
        <v>#DIV/0!</v>
      </c>
      <c r="N9" s="2"/>
      <c r="O9" s="2"/>
      <c r="P9" s="2"/>
      <c r="Q9" s="2"/>
      <c r="R9" s="2"/>
      <c r="S9" s="2"/>
      <c r="T9" s="2"/>
      <c r="U9" s="198" t="s">
        <v>273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47" t="s">
        <v>274</v>
      </c>
      <c r="B10" s="347"/>
      <c r="C10" s="166">
        <f>'1-4'!G19</f>
        <v>43831</v>
      </c>
      <c r="D10" s="167">
        <f>H3</f>
        <v>0</v>
      </c>
      <c r="E10" s="167">
        <f>H4</f>
        <v>0</v>
      </c>
      <c r="F10" s="167">
        <f>H5</f>
        <v>0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275</v>
      </c>
      <c r="V10" s="198">
        <v>101.2</v>
      </c>
      <c r="W10" s="199">
        <f>W9</f>
        <v>111.515743521</v>
      </c>
    </row>
    <row r="11" spans="1:23" s="145" customFormat="1" ht="33" customHeight="1">
      <c r="A11" s="344" t="s">
        <v>276</v>
      </c>
      <c r="B11" s="345"/>
      <c r="C11" s="109" t="str">
        <f>'1-4'!C9</f>
        <v>办公</v>
      </c>
      <c r="D11" s="112">
        <f>G3</f>
        <v>0</v>
      </c>
      <c r="E11" s="112">
        <f>G4</f>
        <v>0</v>
      </c>
      <c r="F11" s="112">
        <f>G5</f>
        <v>0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277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4" t="s">
        <v>255</v>
      </c>
      <c r="B12" s="345"/>
      <c r="C12" s="165" t="s">
        <v>606</v>
      </c>
      <c r="D12" s="165">
        <f>F3</f>
        <v>0</v>
      </c>
      <c r="E12" s="165">
        <f>F4</f>
        <v>0</v>
      </c>
      <c r="F12" s="165">
        <f>F5</f>
        <v>0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6" t="s">
        <v>279</v>
      </c>
      <c r="B13" s="346"/>
      <c r="C13" s="165" t="s">
        <v>605</v>
      </c>
      <c r="D13" s="165" t="s">
        <v>605</v>
      </c>
      <c r="E13" s="165" t="s">
        <v>605</v>
      </c>
      <c r="F13" s="165" t="s">
        <v>605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280</v>
      </c>
      <c r="V13" s="198">
        <v>103.71</v>
      </c>
      <c r="W13" s="199"/>
    </row>
    <row r="14" spans="1:23" s="145" customFormat="1" ht="19.95" customHeight="1">
      <c r="A14" s="350" t="s">
        <v>281</v>
      </c>
      <c r="B14" s="170" t="s">
        <v>282</v>
      </c>
      <c r="C14" s="165" t="s">
        <v>278</v>
      </c>
      <c r="D14" s="165" t="s">
        <v>278</v>
      </c>
      <c r="E14" s="165" t="s">
        <v>278</v>
      </c>
      <c r="F14" s="165" t="s">
        <v>278</v>
      </c>
      <c r="G14" s="165">
        <v>100</v>
      </c>
      <c r="H14" s="165">
        <v>100</v>
      </c>
      <c r="I14" s="165">
        <v>100</v>
      </c>
      <c r="J14" s="165">
        <v>100</v>
      </c>
      <c r="K14" s="181">
        <f t="shared" ref="K14:M14" si="14">IF(N14,$G14/H14,"FALSE")</f>
        <v>1</v>
      </c>
      <c r="L14" s="181">
        <f t="shared" si="14"/>
        <v>1</v>
      </c>
      <c r="M14" s="181">
        <f t="shared" si="14"/>
        <v>1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283</v>
      </c>
      <c r="V14" s="198">
        <v>103.74</v>
      </c>
      <c r="W14" s="199"/>
    </row>
    <row r="15" spans="1:23" s="145" customFormat="1" ht="19.95" customHeight="1">
      <c r="A15" s="350"/>
      <c r="B15" s="170" t="s">
        <v>284</v>
      </c>
      <c r="C15" s="165" t="s">
        <v>278</v>
      </c>
      <c r="D15" s="165" t="s">
        <v>278</v>
      </c>
      <c r="E15" s="165" t="s">
        <v>278</v>
      </c>
      <c r="F15" s="165" t="s">
        <v>278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285</v>
      </c>
      <c r="V15" s="198">
        <v>103.65</v>
      </c>
      <c r="W15" s="199"/>
    </row>
    <row r="16" spans="1:23" s="145" customFormat="1" ht="19.95" customHeight="1">
      <c r="A16" s="350"/>
      <c r="B16" s="170" t="s">
        <v>286</v>
      </c>
      <c r="C16" s="165" t="s">
        <v>278</v>
      </c>
      <c r="D16" s="165" t="s">
        <v>278</v>
      </c>
      <c r="E16" s="165" t="s">
        <v>278</v>
      </c>
      <c r="F16" s="165" t="s">
        <v>278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50"/>
      <c r="B17" s="170" t="s">
        <v>287</v>
      </c>
      <c r="C17" s="165" t="s">
        <v>278</v>
      </c>
      <c r="D17" s="165" t="s">
        <v>278</v>
      </c>
      <c r="E17" s="165" t="s">
        <v>278</v>
      </c>
      <c r="F17" s="165" t="s">
        <v>278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50"/>
      <c r="B18" s="170" t="s">
        <v>288</v>
      </c>
      <c r="C18" s="165" t="s">
        <v>278</v>
      </c>
      <c r="D18" s="165" t="s">
        <v>278</v>
      </c>
      <c r="E18" s="165" t="s">
        <v>278</v>
      </c>
      <c r="F18" s="165" t="s">
        <v>278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50"/>
      <c r="B19" s="170" t="s">
        <v>289</v>
      </c>
      <c r="C19" s="165" t="s">
        <v>278</v>
      </c>
      <c r="D19" s="165" t="s">
        <v>278</v>
      </c>
      <c r="E19" s="165" t="s">
        <v>278</v>
      </c>
      <c r="F19" s="165" t="s">
        <v>278</v>
      </c>
      <c r="G19" s="165">
        <v>100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</v>
      </c>
      <c r="L19" s="181">
        <f t="shared" si="24"/>
        <v>1</v>
      </c>
      <c r="M19" s="181">
        <f t="shared" si="24"/>
        <v>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50"/>
      <c r="B20" s="170" t="s">
        <v>290</v>
      </c>
      <c r="C20" s="165" t="s">
        <v>278</v>
      </c>
      <c r="D20" s="165" t="s">
        <v>278</v>
      </c>
      <c r="E20" s="165" t="s">
        <v>278</v>
      </c>
      <c r="F20" s="165" t="s">
        <v>278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50"/>
      <c r="B21" s="16" t="s">
        <v>291</v>
      </c>
      <c r="C21" s="165" t="s">
        <v>278</v>
      </c>
      <c r="D21" s="165" t="s">
        <v>278</v>
      </c>
      <c r="E21" s="165" t="s">
        <v>278</v>
      </c>
      <c r="F21" s="165" t="s">
        <v>278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50"/>
      <c r="B22" s="16" t="s">
        <v>292</v>
      </c>
      <c r="C22" s="165" t="s">
        <v>278</v>
      </c>
      <c r="D22" s="165" t="s">
        <v>278</v>
      </c>
      <c r="E22" s="165" t="s">
        <v>278</v>
      </c>
      <c r="F22" s="165" t="s">
        <v>278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50"/>
      <c r="B23" s="16" t="s">
        <v>293</v>
      </c>
      <c r="C23" s="165" t="s">
        <v>278</v>
      </c>
      <c r="D23" s="165" t="s">
        <v>278</v>
      </c>
      <c r="E23" s="165" t="s">
        <v>278</v>
      </c>
      <c r="F23" s="165" t="s">
        <v>278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6" t="s">
        <v>294</v>
      </c>
      <c r="B24" s="170" t="s">
        <v>295</v>
      </c>
      <c r="C24" s="101">
        <f>基础数据汇总!F3</f>
        <v>62334.9</v>
      </c>
      <c r="D24" s="112">
        <f>D3</f>
        <v>0</v>
      </c>
      <c r="E24" s="112">
        <f>D4</f>
        <v>0</v>
      </c>
      <c r="F24" s="112">
        <f>D5</f>
        <v>0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6"/>
      <c r="B25" s="170" t="s">
        <v>296</v>
      </c>
      <c r="C25" s="165" t="s">
        <v>278</v>
      </c>
      <c r="D25" s="165" t="s">
        <v>278</v>
      </c>
      <c r="E25" s="165" t="s">
        <v>278</v>
      </c>
      <c r="F25" s="165" t="s">
        <v>278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6"/>
      <c r="B26" s="170" t="s">
        <v>297</v>
      </c>
      <c r="C26" s="165" t="s">
        <v>278</v>
      </c>
      <c r="D26" s="165" t="s">
        <v>278</v>
      </c>
      <c r="E26" s="165" t="s">
        <v>278</v>
      </c>
      <c r="F26" s="165" t="s">
        <v>278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6"/>
      <c r="B27" s="170" t="s">
        <v>298</v>
      </c>
      <c r="C27" s="165" t="s">
        <v>278</v>
      </c>
      <c r="D27" s="165" t="s">
        <v>278</v>
      </c>
      <c r="E27" s="165" t="s">
        <v>278</v>
      </c>
      <c r="F27" s="165" t="s">
        <v>278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6"/>
      <c r="B28" s="170" t="s">
        <v>299</v>
      </c>
      <c r="C28" s="165" t="s">
        <v>278</v>
      </c>
      <c r="D28" s="165" t="s">
        <v>278</v>
      </c>
      <c r="E28" s="165" t="s">
        <v>278</v>
      </c>
      <c r="F28" s="165" t="s">
        <v>278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6"/>
      <c r="B29" s="170" t="s">
        <v>96</v>
      </c>
      <c r="C29" s="101">
        <f>'1-4'!C11</f>
        <v>2</v>
      </c>
      <c r="D29" s="112">
        <f>N3</f>
        <v>0</v>
      </c>
      <c r="E29" s="112">
        <f>N4</f>
        <v>0</v>
      </c>
      <c r="F29" s="112">
        <f>N5</f>
        <v>0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6"/>
      <c r="B30" s="170" t="s">
        <v>300</v>
      </c>
      <c r="C30" s="165" t="s">
        <v>278</v>
      </c>
      <c r="D30" s="165" t="s">
        <v>278</v>
      </c>
      <c r="E30" s="165" t="s">
        <v>278</v>
      </c>
      <c r="F30" s="165" t="s">
        <v>278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6"/>
      <c r="B31" s="16" t="s">
        <v>291</v>
      </c>
      <c r="C31" s="165" t="s">
        <v>278</v>
      </c>
      <c r="D31" s="165" t="s">
        <v>278</v>
      </c>
      <c r="E31" s="165" t="s">
        <v>278</v>
      </c>
      <c r="F31" s="165" t="s">
        <v>278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6"/>
      <c r="B32" s="16" t="s">
        <v>292</v>
      </c>
      <c r="C32" s="165" t="s">
        <v>278</v>
      </c>
      <c r="D32" s="165" t="s">
        <v>278</v>
      </c>
      <c r="E32" s="165" t="s">
        <v>278</v>
      </c>
      <c r="F32" s="165" t="s">
        <v>278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6"/>
      <c r="B33" s="16" t="s">
        <v>293</v>
      </c>
      <c r="C33" s="165" t="s">
        <v>278</v>
      </c>
      <c r="D33" s="165" t="s">
        <v>278</v>
      </c>
      <c r="E33" s="165" t="s">
        <v>278</v>
      </c>
      <c r="F33" s="165" t="s">
        <v>278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50"/>
      <c r="B34" s="16" t="s">
        <v>293</v>
      </c>
      <c r="C34" s="165" t="s">
        <v>278</v>
      </c>
      <c r="D34" s="165" t="s">
        <v>278</v>
      </c>
      <c r="E34" s="165" t="s">
        <v>278</v>
      </c>
      <c r="F34" s="165" t="s">
        <v>278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50"/>
      <c r="B35" s="16" t="s">
        <v>301</v>
      </c>
      <c r="C35" s="165" t="s">
        <v>278</v>
      </c>
      <c r="D35" s="165" t="s">
        <v>278</v>
      </c>
      <c r="E35" s="165" t="s">
        <v>278</v>
      </c>
      <c r="F35" s="165" t="s">
        <v>278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50"/>
      <c r="B36" s="16" t="s">
        <v>302</v>
      </c>
      <c r="C36" s="165" t="s">
        <v>278</v>
      </c>
      <c r="D36" s="165" t="s">
        <v>278</v>
      </c>
      <c r="E36" s="165" t="s">
        <v>278</v>
      </c>
      <c r="F36" s="165" t="s">
        <v>278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1"/>
      <c r="B37" s="16" t="s">
        <v>303</v>
      </c>
      <c r="C37" s="165" t="s">
        <v>278</v>
      </c>
      <c r="D37" s="165" t="s">
        <v>278</v>
      </c>
      <c r="E37" s="165" t="s">
        <v>278</v>
      </c>
      <c r="F37" s="165" t="s">
        <v>278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6" t="s">
        <v>304</v>
      </c>
      <c r="B38" s="20" t="s">
        <v>305</v>
      </c>
      <c r="C38" s="2"/>
      <c r="D38" s="2"/>
      <c r="E38" s="2"/>
      <c r="F38" s="2"/>
      <c r="G38" s="2"/>
      <c r="H38" s="2"/>
      <c r="I38" s="2"/>
      <c r="J38" s="183" t="s">
        <v>305</v>
      </c>
      <c r="K38" s="184">
        <f>IF(N39,ROUND(K10*K11*K13*K14*K15*K16*K17*K18*K19*K20*K12*K21*K23*K24*K25*K26*K27*K28*K29*K30*K31*K33*K22*K32*K34*K35*K36*K37,4),"超出标准")</f>
        <v>0.89670000000000005</v>
      </c>
      <c r="L38" s="185">
        <f>IF(O39,ROUND(L10*L11*L13*L14*L15*L16*L17*L18*L19*L20*L12*L21*L23*L24*L25*L26*L27*L28*L29*L30*L31*L33*L22*L32*L34*L35*L36*L37,4),"超出标准")</f>
        <v>0.89670000000000005</v>
      </c>
      <c r="M38" s="185">
        <f>IF(P39,ROUND(M10*M11*M13*M14*M15*M16*M17*M18*M19*M20*M12*M21*M23*M24*M25*M26*M27*M28*M29*M30*M31*M33*M22*M32*M34*M35*M36*M37,4),"超出标准")</f>
        <v>0.84750000000000003</v>
      </c>
      <c r="N38" s="186">
        <f>ROUND(K10*K11*K13*K14*K15*K16*K17*K18*K19*K20*K12*K21*K23*K24*K25*K26*K27*K28*K29*K30*K31*K33*K22*K32*K34*K35*K36*K37,4)</f>
        <v>0.89670000000000005</v>
      </c>
      <c r="O38" s="186">
        <f>ROUND(L10*L11*L13*L14*L15*L16*L17*L18*L19*L20*L12*L21*L23*L24*L25*L26*L27*L28*L29*L30*L31*L33*L22*L32*L34*L35*L36*L37,4)</f>
        <v>0.89670000000000005</v>
      </c>
      <c r="P38" s="186">
        <f>ROUND(M10*M11*M13*M14*M15*M16*M17*M18*M19*M20*M12*M21*M23*M24*M25*M26*M27*M28*M29*M30*M31*M33*M22*M32*M34*M35*M36*M37,4)</f>
        <v>0.84750000000000003</v>
      </c>
      <c r="Q38" s="200"/>
      <c r="R38" s="2"/>
      <c r="S38" s="2"/>
      <c r="T38" s="2"/>
    </row>
    <row r="39" spans="1:21" s="145" customFormat="1" ht="19.95" customHeight="1">
      <c r="A39" s="346"/>
      <c r="B39" s="20" t="s">
        <v>306</v>
      </c>
      <c r="C39" s="2"/>
      <c r="D39" s="2"/>
      <c r="E39" s="2"/>
      <c r="F39" s="2"/>
      <c r="G39" s="2"/>
      <c r="H39" s="2"/>
      <c r="I39" s="2"/>
      <c r="J39" s="183" t="s">
        <v>306</v>
      </c>
      <c r="K39" s="187" t="e">
        <f>ROUND(K9*K38,2)</f>
        <v>#DIV/0!</v>
      </c>
      <c r="L39" s="188" t="e">
        <f t="shared" ref="L39:M39" si="62">ROUND(L9*L38,2)</f>
        <v>#DIV/0!</v>
      </c>
      <c r="M39" s="188" t="e">
        <f t="shared" si="62"/>
        <v>#DIV/0!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6"/>
      <c r="B40" s="20" t="s">
        <v>168</v>
      </c>
      <c r="C40" s="2"/>
      <c r="D40" s="2"/>
      <c r="E40" s="2"/>
      <c r="F40" s="2"/>
      <c r="G40" s="2"/>
      <c r="H40" s="2"/>
      <c r="I40" s="2"/>
      <c r="J40" s="183" t="s">
        <v>168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6"/>
      <c r="B41" s="20" t="s">
        <v>307</v>
      </c>
      <c r="J41" s="183" t="s">
        <v>307</v>
      </c>
      <c r="L41" s="194" t="e">
        <f>IF(O41,ROUND(K39*K40+L39*L40+M39*M40,0),"权重错误")</f>
        <v>#DIV/0!</v>
      </c>
      <c r="O41" s="189" t="b">
        <f>IF(OR(O40=1),TRUE,FALSE)</f>
        <v>1</v>
      </c>
    </row>
    <row r="42" spans="1:21" ht="19.95" customHeight="1">
      <c r="A42" s="346"/>
      <c r="B42" s="352" t="s">
        <v>308</v>
      </c>
      <c r="J42" s="353" t="s">
        <v>308</v>
      </c>
      <c r="K42" s="171" t="s">
        <v>309</v>
      </c>
      <c r="L42" s="171" t="s">
        <v>310</v>
      </c>
      <c r="M42" s="171" t="s">
        <v>311</v>
      </c>
      <c r="N42" s="195"/>
    </row>
    <row r="43" spans="1:21" ht="19.95" customHeight="1">
      <c r="A43" s="346"/>
      <c r="B43" s="352"/>
      <c r="J43" s="353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6"/>
      <c r="B44" s="352"/>
      <c r="J44" s="353"/>
      <c r="L44" s="45" t="e">
        <f>IF(OR(MAX(K43,L43,M43)&lt;40%),TRUE,FALSE)</f>
        <v>#DIV/0!</v>
      </c>
    </row>
    <row r="45" spans="1:21" ht="19.95" customHeight="1">
      <c r="A45" s="346"/>
      <c r="B45" s="352"/>
      <c r="J45" s="353"/>
      <c r="L45" s="45" t="e">
        <f>IF(L44,"可比实例符合","换可比实例")</f>
        <v>#DIV/0!</v>
      </c>
    </row>
    <row r="46" spans="1:21" s="146" customFormat="1" ht="25.95" customHeight="1">
      <c r="A46" s="348" t="s">
        <v>251</v>
      </c>
      <c r="B46" s="348"/>
      <c r="C46" s="348"/>
      <c r="D46" s="348"/>
      <c r="E46" s="348"/>
      <c r="F46" s="348"/>
      <c r="G46" s="348"/>
      <c r="H46" s="348"/>
      <c r="I46" s="348"/>
      <c r="J46" s="348"/>
      <c r="K46" s="348"/>
      <c r="L46" s="348"/>
      <c r="M46" s="348"/>
      <c r="N46" s="348"/>
      <c r="O46" s="348"/>
      <c r="P46" s="348"/>
      <c r="Q46" s="348"/>
    </row>
    <row r="47" spans="1:21" ht="30" customHeight="1">
      <c r="C47" s="349" t="s">
        <v>312</v>
      </c>
      <c r="D47" s="349"/>
      <c r="E47" s="349"/>
      <c r="F47" s="349"/>
    </row>
    <row r="48" spans="1:21" s="147" customFormat="1" ht="31.95" customHeight="1">
      <c r="C48" s="112" t="s">
        <v>313</v>
      </c>
      <c r="D48" s="112" t="s">
        <v>314</v>
      </c>
      <c r="E48" s="112" t="s">
        <v>315</v>
      </c>
      <c r="F48" s="112" t="s">
        <v>316</v>
      </c>
    </row>
    <row r="49" spans="3:21" s="147" customFormat="1" ht="31.95" customHeight="1">
      <c r="C49" s="112" t="s">
        <v>317</v>
      </c>
      <c r="D49" s="172">
        <f>C3</f>
        <v>0</v>
      </c>
      <c r="E49" s="172">
        <f>C4</f>
        <v>0</v>
      </c>
      <c r="F49" s="172">
        <f>C5</f>
        <v>0</v>
      </c>
      <c r="H49" s="349" t="s">
        <v>318</v>
      </c>
      <c r="I49" s="349"/>
      <c r="J49" s="349"/>
      <c r="K49" s="349"/>
    </row>
    <row r="50" spans="3:21" s="147" customFormat="1" ht="31.95" customHeight="1">
      <c r="C50" s="112" t="s">
        <v>252</v>
      </c>
      <c r="D50" s="112">
        <f>D8</f>
        <v>0</v>
      </c>
      <c r="E50" s="112">
        <f>E8</f>
        <v>0</v>
      </c>
      <c r="F50" s="112">
        <f>F8</f>
        <v>0</v>
      </c>
      <c r="H50" s="23" t="s">
        <v>319</v>
      </c>
      <c r="I50" s="23" t="s">
        <v>314</v>
      </c>
      <c r="J50" s="23" t="s">
        <v>315</v>
      </c>
      <c r="K50" s="23" t="s">
        <v>316</v>
      </c>
    </row>
    <row r="51" spans="3:21" s="147" customFormat="1" ht="31.95" customHeight="1">
      <c r="C51" s="112" t="s">
        <v>276</v>
      </c>
      <c r="D51" s="112">
        <f>G3</f>
        <v>0</v>
      </c>
      <c r="E51" s="112">
        <f>G4</f>
        <v>0</v>
      </c>
      <c r="F51" s="112">
        <f>G5</f>
        <v>0</v>
      </c>
      <c r="H51" s="23" t="s">
        <v>320</v>
      </c>
      <c r="I51" s="23" t="e">
        <f>M3</f>
        <v>#DIV/0!</v>
      </c>
      <c r="J51" s="23" t="e">
        <f>M4</f>
        <v>#DIV/0!</v>
      </c>
      <c r="K51" s="23" t="e">
        <f>M5</f>
        <v>#DIV/0!</v>
      </c>
    </row>
    <row r="52" spans="3:21" s="147" customFormat="1" ht="31.95" customHeight="1">
      <c r="C52" s="112" t="s">
        <v>274</v>
      </c>
      <c r="D52" s="173">
        <f>H3</f>
        <v>0</v>
      </c>
      <c r="E52" s="173">
        <f>H4</f>
        <v>0</v>
      </c>
      <c r="F52" s="173">
        <f>H5</f>
        <v>0</v>
      </c>
      <c r="H52" s="23" t="s">
        <v>321</v>
      </c>
      <c r="I52" s="90"/>
      <c r="J52" s="90"/>
      <c r="K52" s="90"/>
    </row>
    <row r="53" spans="3:21" s="147" customFormat="1" ht="31.95" customHeight="1">
      <c r="C53" s="112" t="s">
        <v>255</v>
      </c>
      <c r="D53" s="112">
        <f>F3</f>
        <v>0</v>
      </c>
      <c r="E53" s="112">
        <f>F4</f>
        <v>0</v>
      </c>
      <c r="F53" s="112">
        <f>F5</f>
        <v>0</v>
      </c>
      <c r="H53" s="23" t="s">
        <v>322</v>
      </c>
      <c r="I53" s="23" t="e">
        <f>T3</f>
        <v>#DIV/0!</v>
      </c>
      <c r="J53" s="23" t="e">
        <f>T4</f>
        <v>#DIV/0!</v>
      </c>
      <c r="K53" s="60" t="e">
        <f>T5</f>
        <v>#DIV/0!</v>
      </c>
    </row>
    <row r="54" spans="3:21" s="147" customFormat="1" ht="31.95" customHeight="1">
      <c r="C54" s="112" t="s">
        <v>323</v>
      </c>
      <c r="D54" s="112">
        <f>D3</f>
        <v>0</v>
      </c>
      <c r="E54" s="112">
        <f>D4</f>
        <v>0</v>
      </c>
      <c r="F54" s="112">
        <f>D5</f>
        <v>0</v>
      </c>
    </row>
    <row r="55" spans="3:21" s="147" customFormat="1" ht="31.95" customHeight="1">
      <c r="C55" s="112" t="s">
        <v>263</v>
      </c>
      <c r="D55" s="112">
        <f>O3</f>
        <v>0</v>
      </c>
      <c r="E55" s="112">
        <f>O4</f>
        <v>0</v>
      </c>
      <c r="F55" s="112">
        <f>O5</f>
        <v>0</v>
      </c>
    </row>
    <row r="56" spans="3:21" s="147" customFormat="1" ht="31.95" customHeight="1">
      <c r="C56" s="112" t="s">
        <v>324</v>
      </c>
      <c r="D56" s="112" t="e">
        <f>M3</f>
        <v>#DIV/0!</v>
      </c>
      <c r="E56" s="112" t="e">
        <f>M4</f>
        <v>#DIV/0!</v>
      </c>
      <c r="F56" s="112" t="e">
        <f>M5</f>
        <v>#DIV/0!</v>
      </c>
    </row>
    <row r="57" spans="3:21" s="147" customFormat="1" ht="31.95" customHeight="1">
      <c r="C57" s="112" t="s">
        <v>72</v>
      </c>
      <c r="D57" s="112"/>
      <c r="E57" s="112"/>
      <c r="F57" s="174"/>
    </row>
    <row r="59" spans="3:21" ht="31.95" customHeight="1">
      <c r="C59" s="349" t="s">
        <v>325</v>
      </c>
      <c r="D59" s="349"/>
      <c r="E59" s="349"/>
      <c r="F59" s="349"/>
      <c r="G59" s="349"/>
      <c r="H59" s="349"/>
      <c r="J59" s="349" t="s">
        <v>326</v>
      </c>
      <c r="K59" s="349"/>
      <c r="L59" s="349"/>
      <c r="M59" s="349"/>
      <c r="N59" s="349"/>
      <c r="O59" s="349"/>
      <c r="Q59" s="349" t="s">
        <v>327</v>
      </c>
      <c r="R59" s="349"/>
      <c r="S59" s="349"/>
      <c r="T59" s="349"/>
      <c r="U59" s="349"/>
    </row>
    <row r="60" spans="3:21" ht="24" customHeight="1">
      <c r="C60" s="354" t="s">
        <v>328</v>
      </c>
      <c r="D60" s="354"/>
      <c r="E60" s="23" t="s">
        <v>268</v>
      </c>
      <c r="F60" s="23" t="s">
        <v>314</v>
      </c>
      <c r="G60" s="23" t="s">
        <v>315</v>
      </c>
      <c r="H60" s="23" t="s">
        <v>316</v>
      </c>
      <c r="J60" s="354" t="s">
        <v>328</v>
      </c>
      <c r="K60" s="354"/>
      <c r="L60" s="23" t="s">
        <v>268</v>
      </c>
      <c r="M60" s="23" t="s">
        <v>314</v>
      </c>
      <c r="N60" s="23" t="s">
        <v>315</v>
      </c>
      <c r="O60" s="23" t="s">
        <v>316</v>
      </c>
      <c r="Q60" s="354" t="s">
        <v>328</v>
      </c>
      <c r="R60" s="354"/>
      <c r="S60" s="23" t="s">
        <v>314</v>
      </c>
      <c r="T60" s="23" t="s">
        <v>315</v>
      </c>
      <c r="U60" s="23" t="s">
        <v>316</v>
      </c>
    </row>
    <row r="61" spans="3:21" ht="24" customHeight="1">
      <c r="C61" s="354" t="s">
        <v>329</v>
      </c>
      <c r="D61" s="23" t="s">
        <v>324</v>
      </c>
      <c r="E61" s="23" t="str">
        <f>C9</f>
        <v>待估</v>
      </c>
      <c r="F61" s="23" t="e">
        <f>D9</f>
        <v>#DIV/0!</v>
      </c>
      <c r="G61" s="23" t="e">
        <f>E9</f>
        <v>#DIV/0!</v>
      </c>
      <c r="H61" s="23" t="e">
        <f>F9</f>
        <v>#DIV/0!</v>
      </c>
      <c r="J61" s="354" t="s">
        <v>329</v>
      </c>
      <c r="K61" s="23" t="s">
        <v>324</v>
      </c>
      <c r="L61" s="23" t="str">
        <f>G9</f>
        <v>待估</v>
      </c>
      <c r="M61" s="23" t="e">
        <f>H9</f>
        <v>#DIV/0!</v>
      </c>
      <c r="N61" s="23" t="e">
        <f>I9</f>
        <v>#DIV/0!</v>
      </c>
      <c r="O61" s="23" t="e">
        <f>J9</f>
        <v>#DIV/0!</v>
      </c>
      <c r="Q61" s="354" t="s">
        <v>329</v>
      </c>
      <c r="R61" s="23" t="s">
        <v>324</v>
      </c>
      <c r="S61" s="88" t="e">
        <f>M61</f>
        <v>#DIV/0!</v>
      </c>
      <c r="T61" s="88" t="e">
        <f>N61</f>
        <v>#DIV/0!</v>
      </c>
      <c r="U61" s="88" t="e">
        <f>O61</f>
        <v>#DIV/0!</v>
      </c>
    </row>
    <row r="62" spans="3:21" ht="24" customHeight="1">
      <c r="C62" s="354"/>
      <c r="D62" s="23" t="s">
        <v>255</v>
      </c>
      <c r="E62" s="23" t="str">
        <f>C12</f>
        <v>出让</v>
      </c>
      <c r="F62" s="23">
        <f>D12</f>
        <v>0</v>
      </c>
      <c r="G62" s="23">
        <f>E12</f>
        <v>0</v>
      </c>
      <c r="H62" s="23">
        <f>F12</f>
        <v>0</v>
      </c>
      <c r="J62" s="354"/>
      <c r="K62" s="23" t="s">
        <v>255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4"/>
      <c r="R62" s="23" t="s">
        <v>255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54"/>
      <c r="D63" s="23" t="s">
        <v>276</v>
      </c>
      <c r="E63" s="23" t="str">
        <f>C11</f>
        <v>办公</v>
      </c>
      <c r="F63" s="23">
        <f>D11</f>
        <v>0</v>
      </c>
      <c r="G63" s="23">
        <f>E11</f>
        <v>0</v>
      </c>
      <c r="H63" s="23">
        <f>F11</f>
        <v>0</v>
      </c>
      <c r="J63" s="354"/>
      <c r="K63" s="23" t="s">
        <v>276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4"/>
      <c r="R63" s="23" t="s">
        <v>276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4" t="s">
        <v>279</v>
      </c>
      <c r="D64" s="354"/>
      <c r="E64" s="23" t="str">
        <f>C13</f>
        <v>正常</v>
      </c>
      <c r="F64" s="23" t="str">
        <f>D13</f>
        <v>正常</v>
      </c>
      <c r="G64" s="23" t="str">
        <f>E13</f>
        <v>正常</v>
      </c>
      <c r="H64" s="23" t="str">
        <f>F13</f>
        <v>正常</v>
      </c>
      <c r="J64" s="354" t="s">
        <v>279</v>
      </c>
      <c r="K64" s="354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4" t="s">
        <v>279</v>
      </c>
      <c r="R64" s="354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4" t="s">
        <v>274</v>
      </c>
      <c r="D65" s="354"/>
      <c r="E65" s="173">
        <f>C10</f>
        <v>43831</v>
      </c>
      <c r="F65" s="173">
        <f>D10</f>
        <v>0</v>
      </c>
      <c r="G65" s="173">
        <f>E10</f>
        <v>0</v>
      </c>
      <c r="H65" s="173">
        <f>F10</f>
        <v>0</v>
      </c>
      <c r="J65" s="354" t="s">
        <v>274</v>
      </c>
      <c r="K65" s="354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4" t="s">
        <v>274</v>
      </c>
      <c r="R65" s="354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6" t="s">
        <v>281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4" t="s">
        <v>281</v>
      </c>
      <c r="K66" s="23" t="str">
        <f>D66</f>
        <v>商业繁华度</v>
      </c>
      <c r="L66" s="23">
        <f>G14</f>
        <v>100</v>
      </c>
      <c r="M66" s="23">
        <f t="shared" ref="M66:M85" si="69">H14</f>
        <v>100</v>
      </c>
      <c r="N66" s="23">
        <f t="shared" ref="N66:N85" si="70">I14</f>
        <v>100</v>
      </c>
      <c r="O66" s="23">
        <f t="shared" ref="O66:O85" si="71">J14</f>
        <v>100</v>
      </c>
      <c r="Q66" s="354" t="s">
        <v>281</v>
      </c>
      <c r="R66" s="23" t="str">
        <f t="shared" ref="R66:R85" si="72">K66</f>
        <v>商业繁华度</v>
      </c>
      <c r="S66" s="202" t="str">
        <f t="shared" si="64"/>
        <v>100/100</v>
      </c>
      <c r="T66" s="202" t="str">
        <f t="shared" si="65"/>
        <v>100/100</v>
      </c>
      <c r="U66" s="202" t="str">
        <f t="shared" si="66"/>
        <v>100/100</v>
      </c>
    </row>
    <row r="67" spans="3:21" ht="24" customHeight="1">
      <c r="C67" s="357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4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4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7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4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4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7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4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4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7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4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4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7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4"/>
      <c r="K71" s="23" t="str">
        <f t="shared" si="75"/>
        <v>城市规划</v>
      </c>
      <c r="L71" s="23">
        <f t="shared" si="76"/>
        <v>100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4"/>
      <c r="R71" s="23" t="str">
        <f t="shared" si="72"/>
        <v>城市规划</v>
      </c>
      <c r="S71" s="202" t="str">
        <f t="shared" si="64"/>
        <v>100/100</v>
      </c>
      <c r="T71" s="202" t="str">
        <f t="shared" si="65"/>
        <v>100/100</v>
      </c>
      <c r="U71" s="202" t="str">
        <f t="shared" si="66"/>
        <v>100/100</v>
      </c>
    </row>
    <row r="72" spans="3:21" ht="24" customHeight="1">
      <c r="C72" s="357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4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4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7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4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4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7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4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4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8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4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4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4" t="s">
        <v>294</v>
      </c>
      <c r="D76" s="23" t="str">
        <f t="shared" si="73"/>
        <v>土地使用权面积</v>
      </c>
      <c r="E76" s="23">
        <f t="shared" si="67"/>
        <v>62334.9</v>
      </c>
      <c r="F76" s="23">
        <f t="shared" ref="F76:H76" si="85">D24</f>
        <v>0</v>
      </c>
      <c r="G76" s="23">
        <f t="shared" si="85"/>
        <v>0</v>
      </c>
      <c r="H76" s="23">
        <f t="shared" si="85"/>
        <v>0</v>
      </c>
      <c r="J76" s="354" t="s">
        <v>294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4" t="s">
        <v>294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4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4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4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4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4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4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4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4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4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4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4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4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4"/>
      <c r="D81" s="23" t="str">
        <f t="shared" si="73"/>
        <v>容积率</v>
      </c>
      <c r="E81" s="23">
        <f t="shared" si="67"/>
        <v>2</v>
      </c>
      <c r="F81" s="23">
        <f t="shared" ref="F81:H81" si="90">D29</f>
        <v>0</v>
      </c>
      <c r="G81" s="23">
        <f t="shared" si="90"/>
        <v>0</v>
      </c>
      <c r="H81" s="23">
        <f t="shared" si="90"/>
        <v>0</v>
      </c>
      <c r="J81" s="354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4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4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4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4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4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4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4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4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4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4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4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4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4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5" t="str">
        <f>J38</f>
        <v>修正系数积</v>
      </c>
      <c r="R86" s="355"/>
      <c r="S86" s="88">
        <f t="shared" ref="S86:U88" si="95">K38</f>
        <v>0.89670000000000005</v>
      </c>
      <c r="T86" s="88">
        <f t="shared" si="95"/>
        <v>0.89670000000000005</v>
      </c>
      <c r="U86" s="88">
        <f t="shared" si="95"/>
        <v>0.84750000000000003</v>
      </c>
    </row>
    <row r="87" spans="3:21" ht="24" customHeight="1">
      <c r="Q87" s="355" t="str">
        <f>J39</f>
        <v>比准价格</v>
      </c>
      <c r="R87" s="355"/>
      <c r="S87" s="88" t="e">
        <f t="shared" si="95"/>
        <v>#DIV/0!</v>
      </c>
      <c r="T87" s="88" t="e">
        <f t="shared" si="95"/>
        <v>#DIV/0!</v>
      </c>
      <c r="U87" s="88" t="e">
        <f t="shared" si="95"/>
        <v>#DIV/0!</v>
      </c>
    </row>
    <row r="88" spans="3:21" ht="24" customHeight="1">
      <c r="Q88" s="355" t="str">
        <f>J40</f>
        <v>权重</v>
      </c>
      <c r="R88" s="355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5" t="str">
        <f>J41</f>
        <v>结果</v>
      </c>
      <c r="R89" s="355"/>
      <c r="S89" s="355" t="e">
        <f>L41</f>
        <v>#DIV/0!</v>
      </c>
      <c r="T89" s="355"/>
      <c r="U89" s="355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:H5 D7:M7 D8:F8 H8:I13 H22:I37 D10:G11 G14:J21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4:K5 K8:M37">
      <formula1>80</formula1>
      <formula2>120</formula2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70" zoomScaleNormal="70" workbookViewId="0">
      <selection activeCell="E9" sqref="E9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1" width="9" style="92"/>
    <col min="32" max="223" width="8.77734375" style="92"/>
    <col min="224" max="251" width="9" style="92"/>
    <col min="252" max="16384" width="8.77734375" style="92"/>
  </cols>
  <sheetData>
    <row r="1" spans="2:7" ht="31.2">
      <c r="B1" s="132" t="s">
        <v>330</v>
      </c>
      <c r="C1" s="133" t="s">
        <v>11</v>
      </c>
      <c r="D1" s="134" t="s">
        <v>331</v>
      </c>
      <c r="E1" s="135" t="s">
        <v>332</v>
      </c>
      <c r="F1" s="136" t="s">
        <v>251</v>
      </c>
      <c r="G1" s="92"/>
    </row>
    <row r="2" spans="2:7">
      <c r="B2" s="359" t="s">
        <v>333</v>
      </c>
      <c r="C2" s="359"/>
      <c r="D2" s="359"/>
      <c r="E2" s="359"/>
      <c r="F2" s="359"/>
    </row>
    <row r="3" spans="2:7">
      <c r="B3" s="25" t="s">
        <v>334</v>
      </c>
      <c r="C3" s="360">
        <f>基础数据汇总!G3</f>
        <v>124670</v>
      </c>
      <c r="D3" s="360"/>
      <c r="E3" s="360"/>
      <c r="F3" s="360"/>
    </row>
    <row r="4" spans="2:7">
      <c r="B4" s="25" t="s">
        <v>313</v>
      </c>
      <c r="C4" s="25" t="s">
        <v>335</v>
      </c>
      <c r="D4" s="25" t="s">
        <v>336</v>
      </c>
      <c r="E4" s="25" t="s">
        <v>337</v>
      </c>
      <c r="F4" s="25" t="s">
        <v>72</v>
      </c>
    </row>
    <row r="5" spans="2:7" ht="33" customHeight="1">
      <c r="B5" s="98" t="s">
        <v>338</v>
      </c>
      <c r="C5" s="137">
        <f>剩余法售价!O51</f>
        <v>27975</v>
      </c>
      <c r="D5" s="54">
        <f>ROUND(C5*C3/10000,2)</f>
        <v>348764.33</v>
      </c>
      <c r="E5" s="25"/>
      <c r="F5" s="25"/>
    </row>
    <row r="6" spans="2:7" ht="31.2">
      <c r="B6" s="98" t="s">
        <v>339</v>
      </c>
      <c r="C6" s="54">
        <f>ROUND(房屋重置成本法!C16*房屋重置成本法!C26/100,0)</f>
        <v>5540</v>
      </c>
      <c r="D6" s="54">
        <f>ROUND(C6*C3/10000,2)</f>
        <v>69067.179999999993</v>
      </c>
      <c r="E6" s="25"/>
      <c r="F6" s="25" t="s">
        <v>340</v>
      </c>
    </row>
    <row r="7" spans="2:7">
      <c r="B7" s="98" t="s">
        <v>341</v>
      </c>
      <c r="C7" s="54">
        <f>ROUND(SUM(C8:C12),2)</f>
        <v>2164.73</v>
      </c>
      <c r="D7" s="54">
        <f>ROUND(SUM(D8:D12),2)</f>
        <v>26987.72</v>
      </c>
      <c r="E7" s="54">
        <f>E8*(1+(E9+E10+E11)/100)+E12</f>
        <v>8</v>
      </c>
      <c r="F7" s="25" t="s">
        <v>124</v>
      </c>
    </row>
    <row r="8" spans="2:7">
      <c r="B8" s="25" t="s">
        <v>342</v>
      </c>
      <c r="C8" s="138">
        <f>ROUND(C5/(1+E8/100)*E8/100,2)</f>
        <v>1332.14</v>
      </c>
      <c r="D8" s="54">
        <f>ROUND(D5/(1+E8/100)*E8/100,2)</f>
        <v>16607.830000000002</v>
      </c>
      <c r="E8" s="101">
        <f>房屋重置成本法!E18</f>
        <v>5</v>
      </c>
      <c r="F8" s="25" t="s">
        <v>343</v>
      </c>
    </row>
    <row r="9" spans="2:7" ht="61.95" customHeight="1">
      <c r="B9" s="25" t="s">
        <v>344</v>
      </c>
      <c r="C9" s="138">
        <f>ROUND(C8*E9/100,2)</f>
        <v>66.61</v>
      </c>
      <c r="D9" s="54">
        <f>ROUND(D8*E9/100,2)</f>
        <v>830.39</v>
      </c>
      <c r="E9" s="101">
        <f>房屋重置成本法!E19</f>
        <v>5</v>
      </c>
      <c r="F9" s="25" t="s">
        <v>345</v>
      </c>
    </row>
    <row r="10" spans="2:7">
      <c r="B10" s="25" t="s">
        <v>346</v>
      </c>
      <c r="C10" s="138">
        <f>ROUND(C8*E10/100,2)</f>
        <v>39.96</v>
      </c>
      <c r="D10" s="54">
        <f>ROUND(D8*E10/100,2)</f>
        <v>498.23</v>
      </c>
      <c r="E10" s="101">
        <f>房屋重置成本法!E20</f>
        <v>3</v>
      </c>
      <c r="F10" s="25" t="s">
        <v>347</v>
      </c>
    </row>
    <row r="11" spans="2:7">
      <c r="B11" s="25" t="s">
        <v>348</v>
      </c>
      <c r="C11" s="138">
        <f>ROUND(C8*E11/100,2)</f>
        <v>26.64</v>
      </c>
      <c r="D11" s="54">
        <f>ROUND(D8*E11/100,2)</f>
        <v>332.16</v>
      </c>
      <c r="E11" s="101">
        <f>房屋重置成本法!E21</f>
        <v>2</v>
      </c>
      <c r="F11" s="25" t="s">
        <v>349</v>
      </c>
      <c r="G11" s="131">
        <f>ROUND((C5-C6-C7)/((1+((1+E14/100)^E13-1)+E15/100)*(1+E16/100)),0)</f>
        <v>15151</v>
      </c>
    </row>
    <row r="12" spans="2:7">
      <c r="B12" s="25" t="s">
        <v>350</v>
      </c>
      <c r="C12" s="138">
        <f>ROUND(C5*E12/100,2)</f>
        <v>699.38</v>
      </c>
      <c r="D12" s="54">
        <f>ROUND(D5*E12/100,2)</f>
        <v>8719.11</v>
      </c>
      <c r="E12" s="101">
        <f>房屋重置成本法!E22</f>
        <v>2.5</v>
      </c>
      <c r="F12" s="25" t="s">
        <v>351</v>
      </c>
    </row>
    <row r="13" spans="2:7">
      <c r="B13" s="25" t="s">
        <v>352</v>
      </c>
      <c r="C13" s="99"/>
      <c r="D13" s="25"/>
      <c r="E13" s="139">
        <f>房屋重置成本法!C13</f>
        <v>2</v>
      </c>
      <c r="F13" s="25"/>
    </row>
    <row r="14" spans="2:7">
      <c r="B14" s="25" t="s">
        <v>353</v>
      </c>
      <c r="C14" s="105"/>
      <c r="D14" s="25"/>
      <c r="E14" s="139">
        <f>房屋重置成本法!E14</f>
        <v>4.8</v>
      </c>
      <c r="F14" s="25"/>
    </row>
    <row r="15" spans="2:7">
      <c r="B15" s="25" t="s">
        <v>129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354</v>
      </c>
      <c r="C16" s="105"/>
      <c r="D16" s="95"/>
      <c r="E16" s="140">
        <v>3.05</v>
      </c>
      <c r="F16" s="25" t="s">
        <v>355</v>
      </c>
    </row>
    <row r="17" spans="1:7" ht="64.05" customHeight="1">
      <c r="B17" s="98" t="s">
        <v>356</v>
      </c>
      <c r="C17" s="54">
        <f>ROUND(D17/C3*10000,0)</f>
        <v>15151</v>
      </c>
      <c r="D17" s="54">
        <f>ROUND((D5-D6-D7)/((1+((1+E14/100)^E13-1)+E15/100)*(1+E16/100)),0)</f>
        <v>188885</v>
      </c>
      <c r="E17" s="25"/>
      <c r="F17" s="25" t="s">
        <v>357</v>
      </c>
    </row>
    <row r="18" spans="1:7" s="91" customFormat="1" ht="21" customHeight="1">
      <c r="A18" s="348" t="s">
        <v>251</v>
      </c>
      <c r="B18" s="348"/>
      <c r="C18" s="348"/>
      <c r="D18" s="348"/>
      <c r="E18" s="348"/>
      <c r="F18" s="348"/>
      <c r="G18" s="141"/>
    </row>
    <row r="19" spans="1:7" ht="17.399999999999999">
      <c r="A19" s="361" t="s">
        <v>358</v>
      </c>
      <c r="B19" s="361"/>
      <c r="C19" s="361"/>
      <c r="D19" s="361"/>
      <c r="E19" s="361"/>
      <c r="F19" s="361"/>
      <c r="G19" s="142"/>
    </row>
    <row r="20" spans="1:7">
      <c r="A20" s="84" t="s">
        <v>222</v>
      </c>
      <c r="B20" s="84" t="s">
        <v>313</v>
      </c>
      <c r="C20" s="84" t="s">
        <v>359</v>
      </c>
      <c r="D20" s="84" t="s">
        <v>360</v>
      </c>
      <c r="E20" s="84" t="s">
        <v>361</v>
      </c>
      <c r="F20" s="104" t="s">
        <v>362</v>
      </c>
    </row>
    <row r="21" spans="1:7">
      <c r="A21" s="84">
        <v>1</v>
      </c>
      <c r="B21" s="84" t="s">
        <v>363</v>
      </c>
      <c r="C21" s="104"/>
      <c r="D21" s="86">
        <f t="shared" ref="D21:D28" si="0">C5</f>
        <v>27975</v>
      </c>
      <c r="E21" s="85" t="s">
        <v>364</v>
      </c>
      <c r="F21" s="143"/>
    </row>
    <row r="22" spans="1:7">
      <c r="A22" s="84">
        <v>2</v>
      </c>
      <c r="B22" s="84" t="s">
        <v>365</v>
      </c>
      <c r="C22" s="84"/>
      <c r="D22" s="26">
        <f t="shared" si="0"/>
        <v>5540</v>
      </c>
      <c r="E22" s="85" t="s">
        <v>364</v>
      </c>
      <c r="F22" s="143" t="s">
        <v>366</v>
      </c>
    </row>
    <row r="23" spans="1:7">
      <c r="A23" s="84">
        <v>3</v>
      </c>
      <c r="B23" s="84" t="s">
        <v>367</v>
      </c>
      <c r="C23" s="86">
        <f t="shared" ref="C23:C28" si="1">E7</f>
        <v>8</v>
      </c>
      <c r="D23" s="26">
        <f t="shared" si="0"/>
        <v>2164.73</v>
      </c>
      <c r="E23" s="85" t="s">
        <v>364</v>
      </c>
      <c r="F23" s="143"/>
    </row>
    <row r="24" spans="1:7">
      <c r="A24" s="84">
        <v>3.1</v>
      </c>
      <c r="B24" s="84" t="s">
        <v>342</v>
      </c>
      <c r="C24" s="86">
        <f t="shared" si="1"/>
        <v>5</v>
      </c>
      <c r="D24" s="26">
        <f t="shared" si="0"/>
        <v>1332.14</v>
      </c>
      <c r="E24" s="85" t="s">
        <v>364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344</v>
      </c>
      <c r="C25" s="86">
        <f t="shared" si="1"/>
        <v>5</v>
      </c>
      <c r="D25" s="26">
        <f t="shared" si="0"/>
        <v>66.61</v>
      </c>
      <c r="E25" s="85" t="s">
        <v>364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346</v>
      </c>
      <c r="C26" s="86">
        <f t="shared" si="1"/>
        <v>3</v>
      </c>
      <c r="D26" s="26">
        <f t="shared" si="0"/>
        <v>39.96</v>
      </c>
      <c r="E26" s="85" t="s">
        <v>364</v>
      </c>
      <c r="F26" s="143" t="str">
        <f>F10</f>
        <v>教育费附加=增值税*费率</v>
      </c>
    </row>
    <row r="27" spans="1:7">
      <c r="A27" s="84">
        <v>3.4</v>
      </c>
      <c r="B27" s="84" t="s">
        <v>348</v>
      </c>
      <c r="C27" s="86">
        <f t="shared" si="1"/>
        <v>2</v>
      </c>
      <c r="D27" s="26">
        <f t="shared" si="0"/>
        <v>26.64</v>
      </c>
      <c r="E27" s="85" t="s">
        <v>364</v>
      </c>
      <c r="F27" s="143" t="str">
        <f>F11</f>
        <v>地方教育费附加=增值税*费率</v>
      </c>
    </row>
    <row r="28" spans="1:7">
      <c r="A28" s="84">
        <v>3.5</v>
      </c>
      <c r="B28" s="84" t="s">
        <v>350</v>
      </c>
      <c r="C28" s="86">
        <f t="shared" si="1"/>
        <v>2.5</v>
      </c>
      <c r="D28" s="26">
        <f t="shared" si="0"/>
        <v>699.38</v>
      </c>
      <c r="E28" s="85" t="s">
        <v>364</v>
      </c>
      <c r="F28" s="99" t="s">
        <v>368</v>
      </c>
    </row>
    <row r="29" spans="1:7">
      <c r="A29" s="84">
        <v>4</v>
      </c>
      <c r="B29" s="84" t="s">
        <v>120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369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370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371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372</v>
      </c>
      <c r="C33" s="84"/>
      <c r="D33" s="106">
        <f>C17</f>
        <v>15151</v>
      </c>
      <c r="E33" s="85" t="s">
        <v>364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B19" zoomScale="60" zoomScaleNormal="60" workbookViewId="0">
      <selection activeCell="H33" sqref="H33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330</v>
      </c>
      <c r="C1" s="109" t="s">
        <v>11</v>
      </c>
      <c r="D1" s="110" t="s">
        <v>331</v>
      </c>
      <c r="E1" s="111" t="s">
        <v>332</v>
      </c>
      <c r="F1" s="362" t="s">
        <v>373</v>
      </c>
      <c r="G1" s="362"/>
      <c r="H1" s="362"/>
      <c r="I1" s="362"/>
    </row>
    <row r="2" spans="1:17" ht="21" customHeight="1">
      <c r="A2" s="363" t="s">
        <v>374</v>
      </c>
      <c r="B2" s="363"/>
      <c r="C2" s="363"/>
      <c r="D2" s="363"/>
      <c r="E2" s="363"/>
      <c r="F2" s="363"/>
      <c r="G2" s="363"/>
      <c r="H2" s="363"/>
    </row>
    <row r="3" spans="1:17" ht="31.2">
      <c r="A3" s="364"/>
      <c r="B3" s="364"/>
      <c r="C3" s="25" t="s">
        <v>375</v>
      </c>
      <c r="D3" s="25" t="s">
        <v>376</v>
      </c>
      <c r="E3" s="25" t="s">
        <v>201</v>
      </c>
      <c r="F3" s="25" t="s">
        <v>377</v>
      </c>
      <c r="G3" s="25" t="s">
        <v>378</v>
      </c>
      <c r="H3" s="25" t="s">
        <v>336</v>
      </c>
      <c r="J3" s="364"/>
      <c r="K3" s="364"/>
      <c r="L3" s="25" t="s">
        <v>375</v>
      </c>
      <c r="M3" s="25" t="s">
        <v>376</v>
      </c>
      <c r="N3" s="25" t="s">
        <v>201</v>
      </c>
      <c r="O3" s="25" t="s">
        <v>377</v>
      </c>
      <c r="P3" s="25" t="s">
        <v>378</v>
      </c>
      <c r="Q3" s="25" t="s">
        <v>379</v>
      </c>
    </row>
    <row r="4" spans="1:17" ht="15.6">
      <c r="A4" s="364" t="s">
        <v>380</v>
      </c>
      <c r="B4" s="25" t="s">
        <v>381</v>
      </c>
      <c r="C4" s="112">
        <f>收益还原法租金!O44</f>
        <v>3.3</v>
      </c>
      <c r="D4" s="53">
        <v>365</v>
      </c>
      <c r="E4" s="53">
        <v>15</v>
      </c>
      <c r="F4" s="101">
        <f>基础数据汇总!G3</f>
        <v>124670</v>
      </c>
      <c r="G4" s="94">
        <v>100</v>
      </c>
      <c r="H4" s="54">
        <f>ROUND(C4*D4*(1-E4/100)*F4*G4/100/10000,2)</f>
        <v>12764.03</v>
      </c>
      <c r="J4" s="364" t="s">
        <v>380</v>
      </c>
      <c r="K4" s="25" t="s">
        <v>381</v>
      </c>
      <c r="L4" s="112">
        <f>C4</f>
        <v>3.3</v>
      </c>
      <c r="M4" s="128">
        <f>D4</f>
        <v>365</v>
      </c>
      <c r="N4" s="128">
        <f>E4</f>
        <v>15</v>
      </c>
      <c r="O4" s="129">
        <v>10000</v>
      </c>
      <c r="P4" s="128">
        <f>G4</f>
        <v>100</v>
      </c>
      <c r="Q4" s="54">
        <f>ROUND(L4*M4*(1-N4/100)*O4*P4/100/10000,2)</f>
        <v>1023.83</v>
      </c>
    </row>
    <row r="5" spans="1:17" ht="36" customHeight="1">
      <c r="A5" s="364"/>
      <c r="B5" s="364" t="s">
        <v>382</v>
      </c>
      <c r="C5" s="364" t="s">
        <v>383</v>
      </c>
      <c r="D5" s="364"/>
      <c r="E5" s="364"/>
      <c r="F5" s="25" t="s">
        <v>384</v>
      </c>
      <c r="G5" s="94">
        <v>1.5</v>
      </c>
      <c r="H5" s="365">
        <f>ROUND(C4*30*G6*F4*G4/100/10000*G5/100,2)</f>
        <v>18.510000000000002</v>
      </c>
      <c r="J5" s="364"/>
      <c r="K5" s="364" t="s">
        <v>382</v>
      </c>
      <c r="L5" s="364" t="s">
        <v>383</v>
      </c>
      <c r="M5" s="364"/>
      <c r="N5" s="364"/>
      <c r="O5" s="25" t="s">
        <v>384</v>
      </c>
      <c r="P5" s="128">
        <f>G5</f>
        <v>1.5</v>
      </c>
      <c r="Q5" s="365">
        <f>ROUND(L4*30*P6*O4*P4/100/10000*P5/100,2)</f>
        <v>1.49</v>
      </c>
    </row>
    <row r="6" spans="1:17" ht="33" customHeight="1">
      <c r="A6" s="364"/>
      <c r="B6" s="364"/>
      <c r="C6" s="364"/>
      <c r="D6" s="364"/>
      <c r="E6" s="364"/>
      <c r="F6" s="25" t="s">
        <v>385</v>
      </c>
      <c r="G6" s="94">
        <v>1</v>
      </c>
      <c r="H6" s="366"/>
      <c r="J6" s="364"/>
      <c r="K6" s="364"/>
      <c r="L6" s="364"/>
      <c r="M6" s="364"/>
      <c r="N6" s="364"/>
      <c r="O6" s="25" t="s">
        <v>385</v>
      </c>
      <c r="P6" s="128">
        <f>G6</f>
        <v>1</v>
      </c>
      <c r="Q6" s="366"/>
    </row>
    <row r="7" spans="1:17" ht="55.05" customHeight="1">
      <c r="A7" s="364"/>
      <c r="B7" s="25" t="s">
        <v>386</v>
      </c>
      <c r="C7" s="25"/>
      <c r="D7" s="25"/>
      <c r="E7" s="25" t="s">
        <v>387</v>
      </c>
      <c r="F7" s="54">
        <f>ROUND(H7/F4*10000,2)</f>
        <v>1025.31</v>
      </c>
      <c r="G7" s="25" t="s">
        <v>388</v>
      </c>
      <c r="H7" s="113">
        <f>ROUND(H4+H5,2)</f>
        <v>12782.54</v>
      </c>
      <c r="J7" s="364"/>
      <c r="K7" s="25" t="s">
        <v>386</v>
      </c>
      <c r="L7" s="25"/>
      <c r="M7" s="25"/>
      <c r="N7" s="25" t="s">
        <v>387</v>
      </c>
      <c r="O7" s="54">
        <f>ROUND(Q7/O4*10000,2)</f>
        <v>1025.32</v>
      </c>
      <c r="P7" s="25" t="s">
        <v>388</v>
      </c>
      <c r="Q7" s="113">
        <f>ROUND(Q4+Q5,2)</f>
        <v>1025.32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4" t="s">
        <v>389</v>
      </c>
      <c r="B9" s="364"/>
      <c r="C9" s="25" t="s">
        <v>390</v>
      </c>
      <c r="D9" s="25" t="s">
        <v>391</v>
      </c>
      <c r="E9" s="25" t="s">
        <v>392</v>
      </c>
      <c r="F9" s="25" t="s">
        <v>393</v>
      </c>
      <c r="G9" s="364" t="s">
        <v>72</v>
      </c>
      <c r="H9" s="364"/>
      <c r="J9" s="364" t="s">
        <v>389</v>
      </c>
      <c r="K9" s="364"/>
      <c r="L9" s="25" t="s">
        <v>390</v>
      </c>
      <c r="M9" s="25" t="s">
        <v>391</v>
      </c>
      <c r="N9" s="25" t="s">
        <v>392</v>
      </c>
      <c r="O9" s="25" t="s">
        <v>394</v>
      </c>
      <c r="P9" s="364" t="s">
        <v>72</v>
      </c>
      <c r="Q9" s="364"/>
    </row>
    <row r="10" spans="1:17" ht="37.049999999999997" customHeight="1">
      <c r="A10" s="25">
        <v>1</v>
      </c>
      <c r="B10" s="25" t="s">
        <v>395</v>
      </c>
      <c r="C10" s="25" t="s">
        <v>396</v>
      </c>
      <c r="D10" s="53">
        <v>3</v>
      </c>
      <c r="E10" s="25" t="s">
        <v>397</v>
      </c>
      <c r="F10" s="54">
        <f>ROUND(H7*D10/100,2)</f>
        <v>383.48</v>
      </c>
      <c r="G10" s="364" t="s">
        <v>398</v>
      </c>
      <c r="H10" s="364"/>
      <c r="J10" s="25">
        <v>1</v>
      </c>
      <c r="K10" s="25" t="s">
        <v>395</v>
      </c>
      <c r="L10" s="25" t="s">
        <v>396</v>
      </c>
      <c r="M10" s="128">
        <f>D10</f>
        <v>3</v>
      </c>
      <c r="N10" s="25" t="s">
        <v>397</v>
      </c>
      <c r="O10" s="54">
        <f>ROUND(Q7*M10/100,2)</f>
        <v>30.76</v>
      </c>
      <c r="P10" s="364" t="s">
        <v>398</v>
      </c>
      <c r="Q10" s="364"/>
    </row>
    <row r="11" spans="1:17" ht="36" customHeight="1">
      <c r="A11" s="25">
        <v>2</v>
      </c>
      <c r="B11" s="25" t="s">
        <v>399</v>
      </c>
      <c r="C11" s="25" t="s">
        <v>400</v>
      </c>
      <c r="D11" s="53">
        <v>1</v>
      </c>
      <c r="E11" s="25" t="s">
        <v>401</v>
      </c>
      <c r="F11" s="54">
        <f>ROUND(房屋重置成本法!C24*F4*D11/100/10000,2)</f>
        <v>854.59</v>
      </c>
      <c r="G11" s="364" t="s">
        <v>402</v>
      </c>
      <c r="H11" s="364"/>
      <c r="J11" s="25">
        <v>2</v>
      </c>
      <c r="K11" s="25" t="s">
        <v>399</v>
      </c>
      <c r="L11" s="25" t="s">
        <v>400</v>
      </c>
      <c r="M11" s="128">
        <f t="shared" ref="M11:M19" si="0">D11</f>
        <v>1</v>
      </c>
      <c r="N11" s="25" t="s">
        <v>401</v>
      </c>
      <c r="O11" s="54">
        <f>ROUND(房屋重置成本法!C24*O4*D11/100/10000,2)</f>
        <v>68.55</v>
      </c>
      <c r="P11" s="364" t="s">
        <v>402</v>
      </c>
      <c r="Q11" s="364"/>
    </row>
    <row r="12" spans="1:17" ht="36" customHeight="1">
      <c r="A12" s="25">
        <v>3</v>
      </c>
      <c r="B12" s="25" t="s">
        <v>403</v>
      </c>
      <c r="C12" s="25" t="s">
        <v>404</v>
      </c>
      <c r="D12" s="53">
        <v>0</v>
      </c>
      <c r="E12" s="25"/>
      <c r="F12" s="54">
        <f>ROUND(D12*F4/10000,2)</f>
        <v>0</v>
      </c>
      <c r="G12" s="364" t="s">
        <v>405</v>
      </c>
      <c r="H12" s="364"/>
      <c r="J12" s="25">
        <v>3</v>
      </c>
      <c r="K12" s="25" t="s">
        <v>403</v>
      </c>
      <c r="L12" s="25" t="s">
        <v>406</v>
      </c>
      <c r="M12" s="128">
        <f t="shared" si="0"/>
        <v>0</v>
      </c>
      <c r="N12" s="25"/>
      <c r="O12" s="54">
        <f>ROUND(M12*O4/10000,2)</f>
        <v>0</v>
      </c>
      <c r="P12" s="364" t="s">
        <v>405</v>
      </c>
      <c r="Q12" s="364"/>
    </row>
    <row r="13" spans="1:17" ht="36" customHeight="1">
      <c r="A13" s="25">
        <v>4</v>
      </c>
      <c r="B13" s="25" t="s">
        <v>407</v>
      </c>
      <c r="C13" s="25" t="s">
        <v>408</v>
      </c>
      <c r="D13" s="53">
        <v>0</v>
      </c>
      <c r="E13" s="25"/>
      <c r="F13" s="54">
        <f>ROUND(D13*F4/10000,2)</f>
        <v>0</v>
      </c>
      <c r="G13" s="364" t="s">
        <v>405</v>
      </c>
      <c r="H13" s="364"/>
      <c r="J13" s="25">
        <v>4</v>
      </c>
      <c r="K13" s="25" t="s">
        <v>407</v>
      </c>
      <c r="L13" s="25" t="s">
        <v>409</v>
      </c>
      <c r="M13" s="128">
        <f t="shared" si="0"/>
        <v>0</v>
      </c>
      <c r="N13" s="25"/>
      <c r="O13" s="54">
        <f>ROUND(M13*O4/10000,2)</f>
        <v>0</v>
      </c>
      <c r="P13" s="364" t="s">
        <v>405</v>
      </c>
      <c r="Q13" s="364"/>
    </row>
    <row r="14" spans="1:17" ht="36" customHeight="1">
      <c r="A14" s="25">
        <v>5</v>
      </c>
      <c r="B14" s="25" t="s">
        <v>410</v>
      </c>
      <c r="C14" s="25" t="s">
        <v>411</v>
      </c>
      <c r="D14" s="53">
        <v>12</v>
      </c>
      <c r="E14" s="369" t="s">
        <v>412</v>
      </c>
      <c r="F14" s="54">
        <f>ROUND(H4/(1+D15/100)*D14/100,2)</f>
        <v>1458.75</v>
      </c>
      <c r="G14" s="364" t="s">
        <v>413</v>
      </c>
      <c r="H14" s="364"/>
      <c r="J14" s="25">
        <v>5</v>
      </c>
      <c r="K14" s="25" t="s">
        <v>410</v>
      </c>
      <c r="L14" s="25" t="s">
        <v>411</v>
      </c>
      <c r="M14" s="128">
        <f t="shared" si="0"/>
        <v>12</v>
      </c>
      <c r="N14" s="25"/>
      <c r="O14" s="54">
        <f>ROUND(Q4/(1+M15/100)*M14/100,2)</f>
        <v>117.01</v>
      </c>
      <c r="P14" s="364" t="s">
        <v>413</v>
      </c>
      <c r="Q14" s="364"/>
    </row>
    <row r="15" spans="1:17" ht="24.75" customHeight="1">
      <c r="A15" s="364">
        <v>6</v>
      </c>
      <c r="B15" s="25" t="s">
        <v>342</v>
      </c>
      <c r="C15" s="25" t="s">
        <v>411</v>
      </c>
      <c r="D15" s="115">
        <f>房屋重置成本法!E18</f>
        <v>5</v>
      </c>
      <c r="E15" s="370"/>
      <c r="F15" s="54">
        <f>ROUND(H4/(1+D15/100)*D15/100,2)</f>
        <v>607.80999999999995</v>
      </c>
      <c r="G15" s="364" t="s">
        <v>414</v>
      </c>
      <c r="H15" s="364"/>
      <c r="J15" s="364">
        <v>6</v>
      </c>
      <c r="K15" s="25" t="s">
        <v>342</v>
      </c>
      <c r="L15" s="25" t="s">
        <v>411</v>
      </c>
      <c r="M15" s="128">
        <f t="shared" si="0"/>
        <v>5</v>
      </c>
      <c r="N15" s="25"/>
      <c r="O15" s="54">
        <f>ROUND(Q4/(1+M15/100)*M15/100,2)</f>
        <v>48.75</v>
      </c>
      <c r="P15" s="364" t="s">
        <v>414</v>
      </c>
      <c r="Q15" s="364"/>
    </row>
    <row r="16" spans="1:17" ht="61.05" customHeight="1">
      <c r="A16" s="364"/>
      <c r="B16" s="25" t="s">
        <v>344</v>
      </c>
      <c r="C16" s="25" t="s">
        <v>415</v>
      </c>
      <c r="D16" s="115">
        <f>房屋重置成本法!E19</f>
        <v>5</v>
      </c>
      <c r="E16" s="370"/>
      <c r="F16" s="54">
        <f>ROUND(F15*D16/100,2)</f>
        <v>30.39</v>
      </c>
      <c r="G16" s="364" t="s">
        <v>416</v>
      </c>
      <c r="H16" s="364"/>
      <c r="J16" s="364"/>
      <c r="K16" s="25" t="s">
        <v>344</v>
      </c>
      <c r="L16" s="25" t="s">
        <v>415</v>
      </c>
      <c r="M16" s="128">
        <f t="shared" si="0"/>
        <v>5</v>
      </c>
      <c r="N16" s="25"/>
      <c r="O16" s="54">
        <f>ROUND(O15*M16/100,2)</f>
        <v>2.44</v>
      </c>
      <c r="P16" s="364" t="s">
        <v>416</v>
      </c>
      <c r="Q16" s="364"/>
    </row>
    <row r="17" spans="1:17" ht="15.6">
      <c r="A17" s="364"/>
      <c r="B17" s="25" t="s">
        <v>346</v>
      </c>
      <c r="C17" s="25" t="s">
        <v>415</v>
      </c>
      <c r="D17" s="115">
        <f>房屋重置成本法!E20</f>
        <v>3</v>
      </c>
      <c r="E17" s="370"/>
      <c r="F17" s="54">
        <f>ROUND(F15*D17/100,2)</f>
        <v>18.23</v>
      </c>
      <c r="G17" s="364" t="s">
        <v>417</v>
      </c>
      <c r="H17" s="364"/>
      <c r="J17" s="364"/>
      <c r="K17" s="25" t="s">
        <v>346</v>
      </c>
      <c r="L17" s="25" t="s">
        <v>415</v>
      </c>
      <c r="M17" s="128">
        <f t="shared" si="0"/>
        <v>3</v>
      </c>
      <c r="N17" s="25"/>
      <c r="O17" s="54">
        <f>ROUND(O15*M17/100,2)</f>
        <v>1.46</v>
      </c>
      <c r="P17" s="364" t="s">
        <v>417</v>
      </c>
      <c r="Q17" s="364"/>
    </row>
    <row r="18" spans="1:17" ht="33" customHeight="1">
      <c r="A18" s="364"/>
      <c r="B18" s="25" t="s">
        <v>348</v>
      </c>
      <c r="C18" s="25" t="s">
        <v>415</v>
      </c>
      <c r="D18" s="115">
        <f>房屋重置成本法!E21</f>
        <v>2</v>
      </c>
      <c r="E18" s="371"/>
      <c r="F18" s="54">
        <f>ROUND(F15*D18/100,2)</f>
        <v>12.16</v>
      </c>
      <c r="G18" s="364" t="s">
        <v>418</v>
      </c>
      <c r="H18" s="364"/>
      <c r="I18" s="130"/>
      <c r="J18" s="364"/>
      <c r="K18" s="25" t="s">
        <v>348</v>
      </c>
      <c r="L18" s="25" t="s">
        <v>415</v>
      </c>
      <c r="M18" s="128">
        <f t="shared" si="0"/>
        <v>2</v>
      </c>
      <c r="N18" s="25"/>
      <c r="O18" s="54">
        <f>ROUND(O15*M18/100,2)</f>
        <v>0.98</v>
      </c>
      <c r="P18" s="364" t="s">
        <v>418</v>
      </c>
      <c r="Q18" s="364"/>
    </row>
    <row r="19" spans="1:17" ht="36" customHeight="1">
      <c r="A19" s="25">
        <v>7</v>
      </c>
      <c r="B19" s="25" t="s">
        <v>419</v>
      </c>
      <c r="C19" s="25" t="s">
        <v>400</v>
      </c>
      <c r="D19" s="53">
        <v>0.1</v>
      </c>
      <c r="E19" s="25" t="s">
        <v>420</v>
      </c>
      <c r="F19" s="54">
        <f>ROUND(房屋重置成本法!C24*F4*D19/100/10000,2)</f>
        <v>85.46</v>
      </c>
      <c r="G19" s="364" t="s">
        <v>421</v>
      </c>
      <c r="H19" s="364"/>
      <c r="J19" s="25">
        <v>7</v>
      </c>
      <c r="K19" s="25" t="s">
        <v>419</v>
      </c>
      <c r="L19" s="25" t="s">
        <v>400</v>
      </c>
      <c r="M19" s="128">
        <f t="shared" si="0"/>
        <v>0.1</v>
      </c>
      <c r="N19" s="25" t="s">
        <v>420</v>
      </c>
      <c r="O19" s="54">
        <f>ROUND(房屋重置成本法!C24*O4*M19/100/10000,2)</f>
        <v>6.85</v>
      </c>
      <c r="P19" s="364" t="s">
        <v>421</v>
      </c>
      <c r="Q19" s="364"/>
    </row>
    <row r="20" spans="1:17" ht="31.2">
      <c r="A20" s="25"/>
      <c r="B20" s="25" t="s">
        <v>386</v>
      </c>
      <c r="C20" s="25" t="s">
        <v>422</v>
      </c>
      <c r="D20" s="54">
        <f>ROUND(F20/F4*10000,2)</f>
        <v>276.8</v>
      </c>
      <c r="E20" s="25" t="s">
        <v>423</v>
      </c>
      <c r="F20" s="54">
        <f>ROUND(SUM(F10:F19),2)</f>
        <v>3450.87</v>
      </c>
      <c r="G20" s="364"/>
      <c r="H20" s="364"/>
      <c r="J20" s="25"/>
      <c r="K20" s="25" t="s">
        <v>386</v>
      </c>
      <c r="L20" s="25" t="s">
        <v>422</v>
      </c>
      <c r="M20" s="54">
        <f>ROUND(O20/O4*10000,2)</f>
        <v>276.8</v>
      </c>
      <c r="N20" s="25" t="s">
        <v>423</v>
      </c>
      <c r="O20" s="54">
        <f>ROUND(SUM(O10:O19),2)</f>
        <v>276.8</v>
      </c>
      <c r="P20" s="364"/>
      <c r="Q20" s="364"/>
    </row>
    <row r="21" spans="1:17">
      <c r="A21" s="114"/>
      <c r="B21" s="114"/>
      <c r="C21" s="114"/>
      <c r="D21" s="114"/>
      <c r="E21" s="114"/>
      <c r="F21" s="114"/>
      <c r="G21" s="367"/>
      <c r="H21" s="367"/>
      <c r="J21" s="114"/>
      <c r="K21" s="114"/>
      <c r="L21" s="114"/>
      <c r="M21" s="114"/>
      <c r="N21" s="114"/>
      <c r="O21" s="114"/>
      <c r="P21" s="367"/>
      <c r="Q21" s="367"/>
    </row>
    <row r="22" spans="1:17" ht="33" customHeight="1">
      <c r="A22" s="117" t="s">
        <v>424</v>
      </c>
      <c r="B22" s="117"/>
      <c r="C22" s="117" t="s">
        <v>425</v>
      </c>
      <c r="D22" s="118">
        <f>F22/F4*10000</f>
        <v>748.5096655169649</v>
      </c>
      <c r="E22" s="117" t="s">
        <v>426</v>
      </c>
      <c r="F22" s="118">
        <f>ROUND(H7-F20,2)</f>
        <v>9331.67</v>
      </c>
      <c r="G22" s="368" t="s">
        <v>427</v>
      </c>
      <c r="H22" s="368"/>
      <c r="J22" s="117" t="s">
        <v>424</v>
      </c>
      <c r="K22" s="117"/>
      <c r="L22" s="117" t="s">
        <v>425</v>
      </c>
      <c r="M22" s="118">
        <f>O22/O4*10000</f>
        <v>748.52</v>
      </c>
      <c r="N22" s="117" t="s">
        <v>426</v>
      </c>
      <c r="O22" s="118">
        <f>ROUND(Q7-O20,2)</f>
        <v>748.52</v>
      </c>
      <c r="P22" s="368" t="s">
        <v>428</v>
      </c>
      <c r="Q22" s="368"/>
    </row>
    <row r="23" spans="1:17">
      <c r="A23" s="116"/>
      <c r="B23" s="116"/>
      <c r="C23" s="116"/>
      <c r="D23" s="116"/>
      <c r="E23" s="116"/>
      <c r="F23" s="116"/>
      <c r="G23" s="367"/>
      <c r="H23" s="367"/>
      <c r="J23" s="116"/>
      <c r="K23" s="116"/>
      <c r="L23" s="116"/>
      <c r="M23" s="116"/>
      <c r="N23" s="116"/>
      <c r="O23" s="116"/>
      <c r="P23" s="367"/>
      <c r="Q23" s="367"/>
    </row>
    <row r="24" spans="1:17" ht="54" customHeight="1">
      <c r="A24" s="25" t="s">
        <v>429</v>
      </c>
      <c r="B24" s="25"/>
      <c r="C24" s="25" t="s">
        <v>430</v>
      </c>
      <c r="D24" s="53">
        <v>7</v>
      </c>
      <c r="E24" s="25" t="s">
        <v>431</v>
      </c>
      <c r="F24" s="54">
        <f>ROUND((房屋重置成本法!C12+房屋重置成本法!C14)*房屋重置成本法!C26/100*F4/10000*D24/100,2)</f>
        <v>4060.01</v>
      </c>
      <c r="G24" s="364" t="s">
        <v>432</v>
      </c>
      <c r="H24" s="364"/>
      <c r="J24" s="25" t="s">
        <v>429</v>
      </c>
      <c r="K24" s="25"/>
      <c r="L24" s="25" t="s">
        <v>430</v>
      </c>
      <c r="M24" s="128">
        <f>D24</f>
        <v>7</v>
      </c>
      <c r="N24" s="25" t="s">
        <v>431</v>
      </c>
      <c r="O24" s="54">
        <f>ROUND((房屋重置成本法!C12+房屋重置成本法!C14)*房屋重置成本法!C26/100*O4/10000*M24/100,2)</f>
        <v>325.66000000000003</v>
      </c>
      <c r="P24" s="364" t="s">
        <v>432</v>
      </c>
      <c r="Q24" s="364"/>
    </row>
    <row r="25" spans="1:17" ht="15.6">
      <c r="A25" s="25"/>
      <c r="B25" s="25"/>
      <c r="C25" s="25" t="s">
        <v>433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6.11</v>
      </c>
      <c r="E25" s="25"/>
      <c r="F25" s="25"/>
      <c r="G25" s="364"/>
      <c r="H25" s="364"/>
      <c r="J25" s="25"/>
      <c r="K25" s="25"/>
      <c r="L25" s="25" t="s">
        <v>433</v>
      </c>
      <c r="M25" s="54">
        <f>D25</f>
        <v>6.11</v>
      </c>
      <c r="N25" s="25"/>
      <c r="O25" s="25"/>
      <c r="P25" s="364"/>
      <c r="Q25" s="364"/>
    </row>
    <row r="26" spans="1:17" ht="30" customHeight="1">
      <c r="A26" s="25" t="s">
        <v>434</v>
      </c>
      <c r="B26" s="25"/>
      <c r="C26" s="25"/>
      <c r="D26" s="25"/>
      <c r="E26" s="25"/>
      <c r="F26" s="113">
        <f>ROUND(F22-F24,2)</f>
        <v>5271.66</v>
      </c>
      <c r="G26" s="364" t="s">
        <v>435</v>
      </c>
      <c r="H26" s="364"/>
      <c r="J26" s="25" t="s">
        <v>434</v>
      </c>
      <c r="K26" s="25"/>
      <c r="L26" s="25"/>
      <c r="M26" s="25"/>
      <c r="N26" s="25"/>
      <c r="O26" s="113">
        <f>ROUND(O22-O24,2)</f>
        <v>422.86</v>
      </c>
      <c r="P26" s="364" t="s">
        <v>435</v>
      </c>
      <c r="Q26" s="364"/>
    </row>
    <row r="27" spans="1:17" ht="31.2">
      <c r="A27" s="25"/>
      <c r="B27" s="25"/>
      <c r="C27" s="25" t="s">
        <v>436</v>
      </c>
      <c r="D27" s="25" t="s">
        <v>437</v>
      </c>
      <c r="E27" s="25" t="s">
        <v>438</v>
      </c>
      <c r="F27" s="25"/>
      <c r="G27" s="364"/>
      <c r="H27" s="364"/>
      <c r="J27" s="25"/>
      <c r="K27" s="25"/>
      <c r="L27" s="25" t="s">
        <v>436</v>
      </c>
      <c r="M27" s="25" t="s">
        <v>437</v>
      </c>
      <c r="N27" s="25" t="s">
        <v>438</v>
      </c>
      <c r="O27" s="25"/>
      <c r="P27" s="364"/>
      <c r="Q27" s="364"/>
    </row>
    <row r="28" spans="1:17" ht="15.6">
      <c r="A28" s="25" t="s">
        <v>106</v>
      </c>
      <c r="B28" s="100"/>
      <c r="C28" s="53">
        <v>0</v>
      </c>
      <c r="D28" s="53">
        <v>5.5</v>
      </c>
      <c r="E28" s="101">
        <f>基础数据汇总!L3</f>
        <v>40.31</v>
      </c>
      <c r="F28" s="54">
        <f>ROUND(F26/(D28/100-C28/100)*(1-((1+C28/100)/(1+D28/100))^E28),0)</f>
        <v>84775</v>
      </c>
      <c r="G28" s="364" t="s">
        <v>427</v>
      </c>
      <c r="H28" s="364"/>
      <c r="J28" s="25" t="s">
        <v>106</v>
      </c>
      <c r="K28" s="100"/>
      <c r="L28" s="128">
        <f>C28</f>
        <v>0</v>
      </c>
      <c r="M28" s="128">
        <f>D28</f>
        <v>5.5</v>
      </c>
      <c r="N28" s="128">
        <f>E28</f>
        <v>40.31</v>
      </c>
      <c r="O28" s="54">
        <f>ROUND(O26/(M28/100-L28/100)*(1-((1+L28/100)/(1+M28/100))^N28),0)</f>
        <v>6800</v>
      </c>
      <c r="P28" s="364" t="s">
        <v>427</v>
      </c>
      <c r="Q28" s="364"/>
    </row>
    <row r="29" spans="1:17" ht="15.6">
      <c r="A29" s="25" t="s">
        <v>439</v>
      </c>
      <c r="B29" s="100"/>
      <c r="C29" s="100"/>
      <c r="D29" s="25"/>
      <c r="E29" s="25"/>
      <c r="F29" s="54">
        <f>ROUND(F28/F4*10000,0)</f>
        <v>6800</v>
      </c>
      <c r="G29" s="364" t="s">
        <v>364</v>
      </c>
      <c r="H29" s="364"/>
      <c r="J29" s="25" t="s">
        <v>439</v>
      </c>
      <c r="K29" s="100"/>
      <c r="L29" s="100"/>
      <c r="M29" s="25"/>
      <c r="N29" s="25"/>
      <c r="O29" s="54">
        <f>ROUND(O28/O4*10000,0)</f>
        <v>6800</v>
      </c>
      <c r="P29" s="364" t="s">
        <v>364</v>
      </c>
      <c r="Q29" s="364"/>
    </row>
    <row r="30" spans="1:17" s="61" customFormat="1" ht="28.05" customHeight="1">
      <c r="B30" s="348" t="s">
        <v>251</v>
      </c>
      <c r="C30" s="348"/>
      <c r="D30" s="348"/>
      <c r="E30" s="348"/>
      <c r="F30" s="348"/>
    </row>
    <row r="31" spans="1:17" ht="17.399999999999999">
      <c r="A31" s="349" t="s">
        <v>440</v>
      </c>
      <c r="B31" s="349"/>
      <c r="C31" s="349"/>
      <c r="D31" s="349"/>
      <c r="E31" s="349"/>
      <c r="F31" s="349"/>
    </row>
    <row r="32" spans="1:17" s="107" customFormat="1" ht="15.6">
      <c r="A32" s="104" t="s">
        <v>222</v>
      </c>
      <c r="B32" s="104" t="s">
        <v>313</v>
      </c>
      <c r="C32" s="104" t="s">
        <v>359</v>
      </c>
      <c r="D32" s="104" t="s">
        <v>441</v>
      </c>
      <c r="E32" s="104" t="s">
        <v>361</v>
      </c>
      <c r="F32" s="104" t="s">
        <v>362</v>
      </c>
    </row>
    <row r="33" spans="1:12" s="107" customFormat="1" ht="15.6">
      <c r="A33" s="104">
        <v>1</v>
      </c>
      <c r="B33" s="104" t="s">
        <v>442</v>
      </c>
      <c r="C33" s="104"/>
      <c r="D33" s="23">
        <f>Q7</f>
        <v>1025.32</v>
      </c>
      <c r="E33" s="119" t="s">
        <v>364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443</v>
      </c>
      <c r="C34" s="104"/>
      <c r="D34" s="23">
        <f>L4</f>
        <v>3.3</v>
      </c>
      <c r="E34" s="120" t="s">
        <v>364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444</v>
      </c>
      <c r="C35" s="104"/>
      <c r="D35" s="23">
        <f>Q4</f>
        <v>1023.83</v>
      </c>
      <c r="E35" s="119" t="s">
        <v>364</v>
      </c>
      <c r="F35" s="120"/>
      <c r="H35" s="107">
        <f>D24/100*(房屋重置成本法!C12+房屋重置成本法!C14)*房屋重置成本法!C26/100*F4</f>
        <v>40600120.566096</v>
      </c>
    </row>
    <row r="36" spans="1:12" s="107" customFormat="1" ht="15.6">
      <c r="A36" s="104">
        <v>1.3</v>
      </c>
      <c r="B36" s="104" t="s">
        <v>382</v>
      </c>
      <c r="C36" s="104"/>
      <c r="D36" s="23">
        <f>Q5</f>
        <v>1.49</v>
      </c>
      <c r="E36" s="119" t="s">
        <v>364</v>
      </c>
      <c r="F36" s="120" t="s">
        <v>445</v>
      </c>
    </row>
    <row r="37" spans="1:12" s="107" customFormat="1" ht="15.6">
      <c r="A37" s="104">
        <v>1.4</v>
      </c>
      <c r="B37" s="104" t="s">
        <v>446</v>
      </c>
      <c r="C37" s="121">
        <f>E4</f>
        <v>15</v>
      </c>
      <c r="D37" s="120"/>
      <c r="E37" s="120"/>
      <c r="F37" s="120"/>
    </row>
    <row r="38" spans="1:12" s="107" customFormat="1" ht="15.6">
      <c r="A38" s="104">
        <v>2</v>
      </c>
      <c r="B38" s="104" t="s">
        <v>447</v>
      </c>
      <c r="C38" s="104"/>
      <c r="D38" s="23">
        <f>O20</f>
        <v>276.8</v>
      </c>
      <c r="E38" s="119" t="s">
        <v>364</v>
      </c>
      <c r="F38" s="120"/>
    </row>
    <row r="39" spans="1:12" s="107" customFormat="1" ht="15.6">
      <c r="A39" s="104">
        <v>2.1</v>
      </c>
      <c r="B39" s="104" t="s">
        <v>448</v>
      </c>
      <c r="C39" s="121">
        <f>D10</f>
        <v>3</v>
      </c>
      <c r="D39" s="23">
        <f>O10</f>
        <v>30.76</v>
      </c>
      <c r="E39" s="119" t="s">
        <v>364</v>
      </c>
      <c r="F39" s="120" t="s">
        <v>449</v>
      </c>
    </row>
    <row r="40" spans="1:12" s="107" customFormat="1" ht="15.6">
      <c r="A40" s="104">
        <v>2.2000000000000002</v>
      </c>
      <c r="B40" s="104" t="s">
        <v>450</v>
      </c>
      <c r="C40" s="104"/>
      <c r="D40" s="122">
        <f>房屋重置成本法!C24</f>
        <v>6854.79</v>
      </c>
      <c r="E40" s="119" t="s">
        <v>364</v>
      </c>
      <c r="F40" s="120" t="s">
        <v>451</v>
      </c>
    </row>
    <row r="41" spans="1:12" s="107" customFormat="1" ht="15.6">
      <c r="A41" s="104">
        <v>2.2999999999999998</v>
      </c>
      <c r="B41" s="104" t="s">
        <v>452</v>
      </c>
      <c r="C41" s="121">
        <f>D11</f>
        <v>1</v>
      </c>
      <c r="D41" s="23">
        <f>O11</f>
        <v>68.55</v>
      </c>
      <c r="E41" s="119" t="s">
        <v>364</v>
      </c>
      <c r="F41" s="120" t="s">
        <v>453</v>
      </c>
    </row>
    <row r="42" spans="1:12" s="107" customFormat="1" ht="15.6">
      <c r="A42" s="104">
        <v>2.4</v>
      </c>
      <c r="B42" s="104" t="s">
        <v>454</v>
      </c>
      <c r="C42" s="121">
        <f>D19</f>
        <v>0.1</v>
      </c>
      <c r="D42" s="23">
        <f>O19</f>
        <v>6.85</v>
      </c>
      <c r="E42" s="119" t="s">
        <v>364</v>
      </c>
      <c r="F42" s="120" t="s">
        <v>453</v>
      </c>
    </row>
    <row r="43" spans="1:12" s="107" customFormat="1" ht="62.4">
      <c r="A43" s="104">
        <v>2.5</v>
      </c>
      <c r="B43" s="104" t="s">
        <v>410</v>
      </c>
      <c r="C43" s="121">
        <f>D14</f>
        <v>12</v>
      </c>
      <c r="D43" s="23">
        <f>O14</f>
        <v>117.01</v>
      </c>
      <c r="E43" s="119" t="s">
        <v>364</v>
      </c>
      <c r="F43" s="120" t="s">
        <v>455</v>
      </c>
      <c r="L43" s="107" t="s">
        <v>607</v>
      </c>
    </row>
    <row r="44" spans="1:12" s="107" customFormat="1" ht="15.6">
      <c r="A44" s="104">
        <v>2.6</v>
      </c>
      <c r="B44" s="104" t="s">
        <v>456</v>
      </c>
      <c r="C44" s="123">
        <f>D15+D15*D16%+D15*D17%+D15*D18%</f>
        <v>5.5</v>
      </c>
      <c r="D44" s="124">
        <f>O15+O16+O17+O18</f>
        <v>53.629999999999995</v>
      </c>
      <c r="E44" s="119" t="s">
        <v>364</v>
      </c>
      <c r="F44" s="120"/>
    </row>
    <row r="45" spans="1:12" s="107" customFormat="1" ht="15.6">
      <c r="A45" s="104">
        <v>3</v>
      </c>
      <c r="B45" s="104" t="s">
        <v>457</v>
      </c>
      <c r="C45" s="104"/>
      <c r="D45" s="23">
        <f>O22</f>
        <v>748.52</v>
      </c>
      <c r="E45" s="119" t="s">
        <v>364</v>
      </c>
      <c r="F45" s="120"/>
    </row>
    <row r="46" spans="1:12" s="107" customFormat="1" ht="15.6">
      <c r="A46" s="104">
        <v>4</v>
      </c>
      <c r="B46" s="104" t="s">
        <v>458</v>
      </c>
      <c r="C46" s="104"/>
      <c r="D46" s="23">
        <f>O24</f>
        <v>325.66000000000003</v>
      </c>
      <c r="E46" s="119" t="s">
        <v>364</v>
      </c>
      <c r="F46" s="120"/>
    </row>
    <row r="47" spans="1:12" s="107" customFormat="1" ht="15.6">
      <c r="A47" s="104">
        <v>4.0999999999999996</v>
      </c>
      <c r="B47" s="104" t="s">
        <v>103</v>
      </c>
      <c r="C47" s="104"/>
      <c r="D47" s="125">
        <f>ROUND((房屋重置成本法!C12+房屋重置成本法!C14)*房屋重置成本法!C26/100*O4/10000,2)</f>
        <v>4652.3</v>
      </c>
      <c r="E47" s="119" t="s">
        <v>364</v>
      </c>
      <c r="F47" s="120"/>
    </row>
    <row r="48" spans="1:12" s="107" customFormat="1" ht="15.6">
      <c r="A48" s="104">
        <v>4.2</v>
      </c>
      <c r="B48" s="104" t="s">
        <v>459</v>
      </c>
      <c r="C48" s="121">
        <f>D24</f>
        <v>7</v>
      </c>
      <c r="D48" s="120"/>
      <c r="E48" s="120"/>
      <c r="F48" s="120"/>
    </row>
    <row r="49" spans="1:6" s="107" customFormat="1" ht="15.6">
      <c r="A49" s="104">
        <v>5</v>
      </c>
      <c r="B49" s="104" t="s">
        <v>460</v>
      </c>
      <c r="C49" s="104"/>
      <c r="D49" s="23">
        <f>O26</f>
        <v>422.86</v>
      </c>
      <c r="E49" s="119" t="s">
        <v>364</v>
      </c>
      <c r="F49" s="120"/>
    </row>
    <row r="50" spans="1:6" s="107" customFormat="1" ht="15.6">
      <c r="A50" s="104">
        <v>6</v>
      </c>
      <c r="B50" s="104" t="s">
        <v>461</v>
      </c>
      <c r="C50" s="121">
        <f>D28</f>
        <v>5.5</v>
      </c>
      <c r="D50" s="120"/>
      <c r="E50" s="120"/>
      <c r="F50" s="120"/>
    </row>
    <row r="51" spans="1:6" s="107" customFormat="1" ht="15.6">
      <c r="A51" s="104">
        <v>7</v>
      </c>
      <c r="B51" s="104" t="s">
        <v>462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463</v>
      </c>
      <c r="C52" s="104"/>
      <c r="D52" s="23">
        <f>E28</f>
        <v>40.31</v>
      </c>
      <c r="E52" s="120" t="s">
        <v>5</v>
      </c>
      <c r="F52" s="120"/>
    </row>
    <row r="53" spans="1:6" s="107" customFormat="1" ht="15.6">
      <c r="A53" s="104">
        <v>9</v>
      </c>
      <c r="B53" s="104" t="s">
        <v>464</v>
      </c>
      <c r="C53" s="126"/>
      <c r="D53" s="127">
        <f>F29</f>
        <v>6800</v>
      </c>
      <c r="E53" s="119" t="s">
        <v>364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F10" sqref="F10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330</v>
      </c>
      <c r="C1" s="6" t="s">
        <v>11</v>
      </c>
      <c r="D1" s="66" t="s">
        <v>331</v>
      </c>
      <c r="E1" s="67" t="s">
        <v>332</v>
      </c>
    </row>
    <row r="2" spans="2:6">
      <c r="B2" s="359" t="s">
        <v>465</v>
      </c>
      <c r="C2" s="359"/>
      <c r="D2" s="359"/>
      <c r="E2" s="359"/>
      <c r="F2" s="359"/>
    </row>
    <row r="3" spans="2:6">
      <c r="B3" s="25" t="s">
        <v>466</v>
      </c>
      <c r="C3" s="25" t="s">
        <v>467</v>
      </c>
      <c r="D3" s="25" t="s">
        <v>468</v>
      </c>
      <c r="E3" s="25" t="s">
        <v>359</v>
      </c>
      <c r="F3" s="25" t="s">
        <v>336</v>
      </c>
    </row>
    <row r="4" spans="2:6" ht="46.8">
      <c r="B4" s="93" t="s">
        <v>469</v>
      </c>
      <c r="C4" s="94">
        <v>0</v>
      </c>
      <c r="D4" s="25" t="s">
        <v>470</v>
      </c>
      <c r="E4" s="95" t="s">
        <v>471</v>
      </c>
      <c r="F4" s="54">
        <f>ROUND(C4*基础数据汇总!G3/10000,2)</f>
        <v>0</v>
      </c>
    </row>
    <row r="5" spans="2:6" ht="31.2">
      <c r="B5" s="93" t="s">
        <v>472</v>
      </c>
      <c r="C5" s="94">
        <v>0</v>
      </c>
      <c r="D5" s="25" t="s">
        <v>473</v>
      </c>
      <c r="E5" s="95"/>
      <c r="F5" s="54">
        <f>ROUND(C5*基础数据汇总!G3/10000,2)</f>
        <v>0</v>
      </c>
    </row>
    <row r="6" spans="2:6">
      <c r="B6" s="25" t="s">
        <v>216</v>
      </c>
      <c r="C6" s="94">
        <v>0.5</v>
      </c>
      <c r="D6" s="25"/>
      <c r="E6" s="96"/>
      <c r="F6" s="96"/>
    </row>
    <row r="7" spans="2:6">
      <c r="B7" s="93" t="s">
        <v>474</v>
      </c>
      <c r="C7" s="54">
        <f>ROUND(C4*((1+E7/100)^C6-1)+C5*((1+E7/100)^(C6/2)-1),2)</f>
        <v>0</v>
      </c>
      <c r="D7" s="25" t="s">
        <v>475</v>
      </c>
      <c r="E7" s="94">
        <v>4.3499999999999996</v>
      </c>
      <c r="F7" s="97"/>
    </row>
    <row r="8" spans="2:6" ht="46.8">
      <c r="B8" s="93" t="s">
        <v>476</v>
      </c>
      <c r="C8" s="54">
        <f>ROUND((C4+C5)*E8/100,2)</f>
        <v>0</v>
      </c>
      <c r="D8" s="98" t="s">
        <v>477</v>
      </c>
      <c r="E8" s="94">
        <v>20</v>
      </c>
      <c r="F8" s="97"/>
    </row>
    <row r="9" spans="2:6">
      <c r="B9" s="25" t="s">
        <v>478</v>
      </c>
      <c r="C9" s="54">
        <f>ROUND(C4+C5+C7+C8,2)</f>
        <v>0</v>
      </c>
      <c r="D9" s="25" t="s">
        <v>479</v>
      </c>
      <c r="E9" s="95"/>
      <c r="F9" s="97"/>
    </row>
    <row r="10" spans="2:6" ht="46.8">
      <c r="B10" s="93" t="s">
        <v>480</v>
      </c>
      <c r="C10" s="54">
        <f>ROUND(C9*E10/100,2)</f>
        <v>0</v>
      </c>
      <c r="D10" s="25" t="s">
        <v>481</v>
      </c>
      <c r="E10" s="94">
        <v>20</v>
      </c>
      <c r="F10" s="97"/>
    </row>
    <row r="11" spans="2:6" ht="31.2">
      <c r="B11" s="93" t="s">
        <v>482</v>
      </c>
      <c r="C11" s="54">
        <f>ROUND(SUM(C9+C10),2)</f>
        <v>0</v>
      </c>
      <c r="D11" s="25" t="s">
        <v>483</v>
      </c>
      <c r="E11" s="95"/>
      <c r="F11" s="97"/>
    </row>
    <row r="12" spans="2:6">
      <c r="B12" s="93" t="s">
        <v>484</v>
      </c>
      <c r="C12" s="99"/>
      <c r="D12" s="100"/>
      <c r="E12" s="99"/>
      <c r="F12" s="99"/>
    </row>
    <row r="13" spans="2:6" ht="31.2">
      <c r="B13" s="25" t="s">
        <v>485</v>
      </c>
      <c r="C13" s="99"/>
      <c r="D13" s="100" t="s">
        <v>486</v>
      </c>
      <c r="E13" s="101">
        <f>基础数据汇总!J3</f>
        <v>50</v>
      </c>
      <c r="F13" s="99"/>
    </row>
    <row r="14" spans="2:6">
      <c r="B14" s="25" t="s">
        <v>487</v>
      </c>
      <c r="C14" s="99"/>
      <c r="D14" s="100" t="s">
        <v>488</v>
      </c>
      <c r="E14" s="101">
        <f>基础数据汇总!L3</f>
        <v>40.31</v>
      </c>
      <c r="F14" s="99"/>
    </row>
    <row r="15" spans="2:6">
      <c r="B15" s="25" t="s">
        <v>220</v>
      </c>
      <c r="C15" s="99"/>
      <c r="D15" s="100"/>
      <c r="E15" s="53">
        <v>5.5</v>
      </c>
      <c r="F15" s="99"/>
    </row>
    <row r="16" spans="2:6" ht="31.2">
      <c r="B16" s="15" t="s">
        <v>166</v>
      </c>
      <c r="C16" s="99"/>
      <c r="D16" s="100" t="s">
        <v>489</v>
      </c>
      <c r="E16" s="54">
        <f>ROUND((1-1/(1+E15/100)^E14),4)</f>
        <v>0.88449999999999995</v>
      </c>
      <c r="F16" s="99"/>
    </row>
    <row r="17" spans="1:6">
      <c r="B17" s="93" t="s">
        <v>490</v>
      </c>
      <c r="C17" s="99"/>
      <c r="D17" s="100"/>
      <c r="E17" s="53">
        <v>50</v>
      </c>
      <c r="F17" s="99"/>
    </row>
    <row r="18" spans="1:6">
      <c r="B18" s="93" t="s">
        <v>491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8" t="s">
        <v>251</v>
      </c>
      <c r="B19" s="348"/>
      <c r="C19" s="348"/>
      <c r="D19" s="348"/>
      <c r="E19" s="348"/>
      <c r="F19" s="348"/>
    </row>
    <row r="20" spans="1:6" ht="17.399999999999999">
      <c r="A20" s="372" t="s">
        <v>492</v>
      </c>
      <c r="B20" s="372"/>
      <c r="C20" s="372"/>
      <c r="D20" s="372"/>
      <c r="E20" s="372"/>
      <c r="F20" s="372"/>
    </row>
    <row r="21" spans="1:6">
      <c r="A21" s="103" t="s">
        <v>222</v>
      </c>
      <c r="B21" s="84" t="s">
        <v>313</v>
      </c>
      <c r="C21" s="84" t="s">
        <v>359</v>
      </c>
      <c r="D21" s="84" t="s">
        <v>493</v>
      </c>
      <c r="E21" s="84" t="s">
        <v>361</v>
      </c>
      <c r="F21" s="84" t="s">
        <v>362</v>
      </c>
    </row>
    <row r="22" spans="1:6">
      <c r="A22" s="103">
        <v>1</v>
      </c>
      <c r="B22" s="84" t="s">
        <v>494</v>
      </c>
      <c r="C22" s="104"/>
      <c r="D22" s="86">
        <f>C4</f>
        <v>0</v>
      </c>
      <c r="E22" s="105" t="s">
        <v>364</v>
      </c>
      <c r="F22" s="85"/>
    </row>
    <row r="23" spans="1:6">
      <c r="A23" s="103">
        <v>2</v>
      </c>
      <c r="B23" s="84" t="s">
        <v>128</v>
      </c>
      <c r="C23" s="84"/>
      <c r="D23" s="26">
        <f>C5</f>
        <v>0</v>
      </c>
      <c r="E23" s="105" t="s">
        <v>364</v>
      </c>
      <c r="F23" s="85"/>
    </row>
    <row r="24" spans="1:6">
      <c r="A24" s="103">
        <v>3</v>
      </c>
      <c r="B24" s="84" t="s">
        <v>495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496</v>
      </c>
      <c r="C25" s="86">
        <f>E7</f>
        <v>4.3499999999999996</v>
      </c>
      <c r="D25" s="85">
        <f>C7</f>
        <v>0</v>
      </c>
      <c r="E25" s="105" t="s">
        <v>364</v>
      </c>
      <c r="F25" s="85"/>
    </row>
    <row r="26" spans="1:6">
      <c r="A26" s="103">
        <v>5</v>
      </c>
      <c r="B26" s="84" t="s">
        <v>497</v>
      </c>
      <c r="C26" s="86">
        <f>E8</f>
        <v>20</v>
      </c>
      <c r="D26" s="85">
        <f>C8</f>
        <v>0</v>
      </c>
      <c r="E26" s="105" t="s">
        <v>364</v>
      </c>
      <c r="F26" s="85"/>
    </row>
    <row r="27" spans="1:6">
      <c r="A27" s="103">
        <v>6</v>
      </c>
      <c r="B27" s="84" t="s">
        <v>498</v>
      </c>
      <c r="C27" s="86">
        <f>E10</f>
        <v>20</v>
      </c>
      <c r="D27" s="85">
        <f>C10</f>
        <v>0</v>
      </c>
      <c r="E27" s="105" t="s">
        <v>364</v>
      </c>
      <c r="F27" s="85"/>
    </row>
    <row r="28" spans="1:6">
      <c r="A28" s="103">
        <v>7</v>
      </c>
      <c r="B28" s="84" t="s">
        <v>499</v>
      </c>
      <c r="C28" s="84"/>
      <c r="D28" s="26">
        <f>C11</f>
        <v>0</v>
      </c>
      <c r="E28" s="105" t="s">
        <v>364</v>
      </c>
      <c r="F28" s="85"/>
    </row>
    <row r="29" spans="1:6">
      <c r="A29" s="103">
        <v>8</v>
      </c>
      <c r="B29" s="84" t="s">
        <v>166</v>
      </c>
      <c r="C29" s="84"/>
      <c r="D29" s="26">
        <f>E16</f>
        <v>0.88449999999999995</v>
      </c>
      <c r="E29" s="85"/>
      <c r="F29" s="85"/>
    </row>
    <row r="30" spans="1:6">
      <c r="A30" s="103">
        <v>9</v>
      </c>
      <c r="B30" s="84" t="s">
        <v>500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372</v>
      </c>
      <c r="C31" s="84"/>
      <c r="D31" s="106">
        <f>C18</f>
        <v>0</v>
      </c>
      <c r="E31" s="105" t="s">
        <v>364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31" zoomScale="85" zoomScaleNormal="85" workbookViewId="0">
      <selection activeCell="E54" activeCellId="2" sqref="E47 E53 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12" width="9" style="62"/>
    <col min="13" max="13" width="11.77734375" style="62"/>
    <col min="14" max="30" width="9" style="62"/>
    <col min="31" max="16384" width="8.77734375" style="62"/>
  </cols>
  <sheetData>
    <row r="1" spans="1:13" ht="31.2">
      <c r="B1" s="65" t="s">
        <v>330</v>
      </c>
      <c r="C1" s="6" t="s">
        <v>11</v>
      </c>
      <c r="D1" s="66" t="s">
        <v>331</v>
      </c>
      <c r="E1" s="67" t="s">
        <v>332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108</v>
      </c>
      <c r="D4" s="69" t="s">
        <v>361</v>
      </c>
      <c r="E4" s="69" t="s">
        <v>501</v>
      </c>
      <c r="F4" s="69" t="s">
        <v>362</v>
      </c>
    </row>
    <row r="5" spans="1:13">
      <c r="B5" s="70" t="s">
        <v>502</v>
      </c>
      <c r="C5" s="71">
        <f>ROUND(C6*E5/100,2)</f>
        <v>320</v>
      </c>
      <c r="D5" s="70" t="s">
        <v>364</v>
      </c>
      <c r="E5" s="72">
        <v>8</v>
      </c>
      <c r="F5" s="70" t="s">
        <v>503</v>
      </c>
    </row>
    <row r="6" spans="1:13" ht="15.6">
      <c r="B6" s="70" t="s">
        <v>504</v>
      </c>
      <c r="C6" s="72">
        <v>4000</v>
      </c>
      <c r="D6" s="70" t="s">
        <v>364</v>
      </c>
      <c r="E6" s="70"/>
      <c r="F6" s="73"/>
    </row>
    <row r="7" spans="1:13">
      <c r="B7" s="70" t="s">
        <v>505</v>
      </c>
      <c r="C7" s="71">
        <f>ROUND(C6*E7/100,2)</f>
        <v>400</v>
      </c>
      <c r="D7" s="70" t="s">
        <v>364</v>
      </c>
      <c r="E7" s="72">
        <v>10</v>
      </c>
      <c r="F7" s="70" t="s">
        <v>503</v>
      </c>
    </row>
    <row r="8" spans="1:13">
      <c r="B8" s="70" t="s">
        <v>506</v>
      </c>
      <c r="C8" s="71">
        <f>ROUND(C6*E8/100,2)</f>
        <v>0</v>
      </c>
      <c r="D8" s="70"/>
      <c r="E8" s="72">
        <v>0</v>
      </c>
      <c r="F8" s="70" t="s">
        <v>503</v>
      </c>
    </row>
    <row r="9" spans="1:13">
      <c r="B9" s="70" t="s">
        <v>507</v>
      </c>
      <c r="C9" s="71">
        <f>ROUND(C6*E9/100,2)</f>
        <v>200</v>
      </c>
      <c r="D9" s="70" t="s">
        <v>364</v>
      </c>
      <c r="E9" s="72">
        <v>5</v>
      </c>
      <c r="F9" s="70" t="s">
        <v>508</v>
      </c>
    </row>
    <row r="10" spans="1:13" ht="15.6">
      <c r="B10" s="70" t="s">
        <v>509</v>
      </c>
      <c r="C10" s="71">
        <f>ROUND(SUM(C5:C9),2)</f>
        <v>4920</v>
      </c>
      <c r="D10" s="70" t="s">
        <v>364</v>
      </c>
      <c r="E10" s="70"/>
      <c r="F10" s="73"/>
    </row>
    <row r="11" spans="1:13" ht="22.8">
      <c r="B11" s="70" t="s">
        <v>510</v>
      </c>
      <c r="C11" s="71">
        <f>ROUND(C10*E11/100,2)</f>
        <v>147.6</v>
      </c>
      <c r="D11" s="70" t="s">
        <v>364</v>
      </c>
      <c r="E11" s="72">
        <v>3</v>
      </c>
      <c r="F11" s="70" t="s">
        <v>511</v>
      </c>
    </row>
    <row r="12" spans="1:13">
      <c r="B12" s="70" t="s">
        <v>512</v>
      </c>
      <c r="C12" s="71">
        <f>ROUND(SUM(C10:C11),2)</f>
        <v>5067.6000000000004</v>
      </c>
      <c r="D12" s="70" t="s">
        <v>364</v>
      </c>
      <c r="E12" s="70"/>
      <c r="F12" s="74"/>
    </row>
    <row r="13" spans="1:13" ht="15.6">
      <c r="B13" s="70" t="s">
        <v>513</v>
      </c>
      <c r="C13" s="75">
        <v>2</v>
      </c>
      <c r="D13" s="70"/>
      <c r="E13" s="70"/>
      <c r="F13" s="73"/>
    </row>
    <row r="14" spans="1:13">
      <c r="B14" s="70" t="s">
        <v>514</v>
      </c>
      <c r="C14" s="71">
        <f>ROUND(C12*((1+E14/100)^(C13/2)-1),2)</f>
        <v>243.24</v>
      </c>
      <c r="D14" s="70" t="s">
        <v>364</v>
      </c>
      <c r="E14" s="76">
        <v>4.8</v>
      </c>
      <c r="F14" s="77" t="s">
        <v>475</v>
      </c>
    </row>
    <row r="15" spans="1:13" ht="31.5" customHeight="1">
      <c r="B15" s="70" t="s">
        <v>515</v>
      </c>
      <c r="C15" s="71">
        <f>ROUND(C12*E15/100,2)</f>
        <v>1013.52</v>
      </c>
      <c r="D15" s="70" t="s">
        <v>364</v>
      </c>
      <c r="E15" s="72">
        <v>20</v>
      </c>
      <c r="F15" s="70" t="s">
        <v>516</v>
      </c>
      <c r="M15" s="62">
        <f>35000/666.67</f>
        <v>52.499737501312495</v>
      </c>
    </row>
    <row r="16" spans="1:13" ht="15.6">
      <c r="A16" s="70" t="s">
        <v>517</v>
      </c>
      <c r="B16" s="70" t="s">
        <v>518</v>
      </c>
      <c r="C16" s="71">
        <f>ROUND(C12+C14+C15,2)</f>
        <v>6324.36</v>
      </c>
      <c r="D16" s="70" t="s">
        <v>364</v>
      </c>
      <c r="E16" s="70"/>
      <c r="F16" s="73"/>
    </row>
    <row r="17" spans="2:13" ht="24">
      <c r="B17" s="70" t="s">
        <v>456</v>
      </c>
      <c r="C17" s="71">
        <f>ROUND(C24/(1+E18/100)*E17/100,2)</f>
        <v>359.06</v>
      </c>
      <c r="D17" s="70" t="s">
        <v>364</v>
      </c>
      <c r="E17" s="71">
        <f>E18*(1+E19/100+E20/100+E21/100)</f>
        <v>5.5</v>
      </c>
      <c r="F17" s="78" t="s">
        <v>519</v>
      </c>
      <c r="M17" s="62">
        <f>52.5*666.67</f>
        <v>35000.174999999996</v>
      </c>
    </row>
    <row r="18" spans="2:13">
      <c r="B18" s="70" t="s">
        <v>520</v>
      </c>
      <c r="C18" s="70"/>
      <c r="D18" s="70"/>
      <c r="E18" s="75">
        <v>5</v>
      </c>
      <c r="F18" s="78" t="s">
        <v>521</v>
      </c>
      <c r="G18" s="79"/>
    </row>
    <row r="19" spans="2:13" ht="48">
      <c r="B19" s="70" t="s">
        <v>522</v>
      </c>
      <c r="C19" s="70"/>
      <c r="D19" s="70"/>
      <c r="E19" s="75">
        <v>5</v>
      </c>
      <c r="F19" s="78" t="s">
        <v>416</v>
      </c>
      <c r="G19" s="79"/>
    </row>
    <row r="20" spans="2:13">
      <c r="B20" s="70" t="s">
        <v>523</v>
      </c>
      <c r="C20" s="70"/>
      <c r="D20" s="70"/>
      <c r="E20" s="75">
        <v>3</v>
      </c>
      <c r="F20" s="78" t="s">
        <v>417</v>
      </c>
      <c r="G20" s="79"/>
    </row>
    <row r="21" spans="2:13" ht="24">
      <c r="B21" s="70" t="s">
        <v>524</v>
      </c>
      <c r="C21" s="70"/>
      <c r="D21" s="70"/>
      <c r="E21" s="75">
        <v>2</v>
      </c>
      <c r="F21" s="78" t="s">
        <v>418</v>
      </c>
      <c r="G21" s="79"/>
    </row>
    <row r="22" spans="2:13" ht="22.8">
      <c r="B22" s="70" t="s">
        <v>350</v>
      </c>
      <c r="C22" s="71">
        <f>ROUND(C24*E22/100,2)</f>
        <v>171.37</v>
      </c>
      <c r="D22" s="70" t="s">
        <v>364</v>
      </c>
      <c r="E22" s="72">
        <v>2.5</v>
      </c>
      <c r="F22" s="70" t="s">
        <v>525</v>
      </c>
      <c r="G22" s="79"/>
    </row>
    <row r="23" spans="2:13" ht="15.6">
      <c r="B23" s="70" t="s">
        <v>526</v>
      </c>
      <c r="C23" s="71">
        <f>ROUND(C17+C22,2)</f>
        <v>530.42999999999995</v>
      </c>
      <c r="D23" s="70" t="s">
        <v>364</v>
      </c>
      <c r="E23" s="70"/>
      <c r="F23" s="73"/>
    </row>
    <row r="24" spans="2:13" ht="15.6">
      <c r="B24" s="70" t="s">
        <v>527</v>
      </c>
      <c r="C24" s="71">
        <f>ROUND(C16/(1-E17/100/(1+E18/100)-E22/100),2)</f>
        <v>6854.79</v>
      </c>
      <c r="D24" s="70" t="s">
        <v>364</v>
      </c>
      <c r="E24" s="70"/>
      <c r="F24" s="73"/>
    </row>
    <row r="25" spans="2:13" ht="15.6">
      <c r="B25" s="70" t="s">
        <v>528</v>
      </c>
      <c r="C25" s="71">
        <f>ROUND(C24*基础数据汇总!G3/10000,2)</f>
        <v>85458.67</v>
      </c>
      <c r="D25" s="70" t="s">
        <v>427</v>
      </c>
      <c r="E25" s="70"/>
      <c r="F25" s="73"/>
    </row>
    <row r="26" spans="2:13" ht="15.6">
      <c r="B26" s="70" t="s">
        <v>529</v>
      </c>
      <c r="C26" s="71">
        <f>ROUND(C43,2)</f>
        <v>87.6</v>
      </c>
      <c r="D26" s="73" t="s">
        <v>530</v>
      </c>
      <c r="E26" s="70"/>
      <c r="F26" s="73"/>
    </row>
    <row r="27" spans="2:13" ht="15.6">
      <c r="B27" s="70" t="s">
        <v>196</v>
      </c>
      <c r="C27" s="71">
        <f>ROUND(C24*C26/100,2)</f>
        <v>6004.8</v>
      </c>
      <c r="D27" s="70" t="s">
        <v>364</v>
      </c>
      <c r="E27" s="70"/>
      <c r="F27" s="73"/>
    </row>
    <row r="28" spans="2:13" ht="15.6">
      <c r="B28" s="70" t="s">
        <v>531</v>
      </c>
      <c r="C28" s="71">
        <f>ROUND(C27*基础数据汇总!G3/10000,2)</f>
        <v>74861.84</v>
      </c>
      <c r="D28" s="70" t="s">
        <v>427</v>
      </c>
      <c r="E28" s="73"/>
      <c r="F28" s="73"/>
    </row>
    <row r="29" spans="2:13" ht="15.6">
      <c r="B29" s="80"/>
      <c r="C29" s="80"/>
      <c r="D29" s="80"/>
      <c r="E29" s="80"/>
      <c r="F29" s="80"/>
    </row>
    <row r="30" spans="2:13">
      <c r="B30" s="77" t="s">
        <v>72</v>
      </c>
      <c r="C30" s="373" t="s">
        <v>532</v>
      </c>
      <c r="D30" s="373"/>
      <c r="E30" s="373"/>
      <c r="F30" s="373"/>
    </row>
    <row r="31" spans="2:13" ht="15.6">
      <c r="B31" s="77" t="s">
        <v>104</v>
      </c>
      <c r="C31" s="81">
        <f>ROUND((1-C43/100)/F31*100,2)</f>
        <v>1.77</v>
      </c>
      <c r="D31" s="25" t="s">
        <v>530</v>
      </c>
      <c r="E31" s="77" t="s">
        <v>115</v>
      </c>
      <c r="F31" s="81">
        <f>ROUND(C36,2)</f>
        <v>7</v>
      </c>
    </row>
    <row r="32" spans="2:13" ht="15.6">
      <c r="B32" s="80"/>
      <c r="C32" s="80"/>
      <c r="D32" s="80"/>
      <c r="E32" s="80"/>
      <c r="F32" s="80"/>
    </row>
    <row r="33" spans="1:7">
      <c r="B33" s="69" t="s">
        <v>533</v>
      </c>
      <c r="C33" s="69" t="s">
        <v>534</v>
      </c>
      <c r="D33" s="374" t="s">
        <v>72</v>
      </c>
      <c r="E33" s="374"/>
      <c r="F33" s="374"/>
    </row>
    <row r="34" spans="1:7">
      <c r="B34" s="70" t="s">
        <v>535</v>
      </c>
      <c r="C34" s="82">
        <f>'1-4'!G7</f>
        <v>40.31</v>
      </c>
      <c r="D34" s="375" t="s">
        <v>536</v>
      </c>
      <c r="E34" s="375"/>
      <c r="F34" s="375"/>
    </row>
    <row r="35" spans="1:7">
      <c r="B35" s="70" t="s">
        <v>234</v>
      </c>
      <c r="C35" s="82">
        <f>基础数据汇总!N3</f>
        <v>60</v>
      </c>
      <c r="D35" s="375" t="s">
        <v>537</v>
      </c>
      <c r="E35" s="375"/>
      <c r="F35" s="375"/>
    </row>
    <row r="36" spans="1:7" ht="16.95" customHeight="1">
      <c r="B36" s="70" t="s">
        <v>33</v>
      </c>
      <c r="C36" s="82">
        <f>基础数据汇总!O3</f>
        <v>7</v>
      </c>
      <c r="D36" s="375"/>
      <c r="E36" s="375"/>
      <c r="F36" s="375"/>
    </row>
    <row r="37" spans="1:7">
      <c r="B37" s="70" t="s">
        <v>538</v>
      </c>
      <c r="C37" s="71">
        <f>ROUND(C35-C36,2)</f>
        <v>53</v>
      </c>
      <c r="D37" s="375" t="s">
        <v>539</v>
      </c>
      <c r="E37" s="375"/>
      <c r="F37" s="375"/>
    </row>
    <row r="38" spans="1:7" ht="37.950000000000003" customHeight="1">
      <c r="B38" s="70" t="s">
        <v>540</v>
      </c>
      <c r="C38" s="71">
        <f>ROUND(IF(C34&gt;C37,C35,IF(C34&lt;C37,C36+C34,C35)),2)</f>
        <v>47.31</v>
      </c>
      <c r="D38" s="375" t="s">
        <v>541</v>
      </c>
      <c r="E38" s="375"/>
      <c r="F38" s="375"/>
    </row>
    <row r="39" spans="1:7" ht="15.6">
      <c r="B39" s="80"/>
      <c r="C39" s="80"/>
      <c r="D39" s="80"/>
      <c r="E39" s="80"/>
      <c r="F39" s="80"/>
    </row>
    <row r="40" spans="1:7">
      <c r="B40" s="69" t="s">
        <v>533</v>
      </c>
      <c r="C40" s="69" t="s">
        <v>542</v>
      </c>
      <c r="D40" s="69" t="s">
        <v>168</v>
      </c>
      <c r="E40" s="374" t="s">
        <v>72</v>
      </c>
      <c r="F40" s="374"/>
    </row>
    <row r="41" spans="1:7">
      <c r="B41" s="70" t="s">
        <v>543</v>
      </c>
      <c r="C41" s="71">
        <f>ROUND((1-C36/C38)*100,2)</f>
        <v>85.2</v>
      </c>
      <c r="D41" s="72">
        <v>0.5</v>
      </c>
      <c r="E41" s="375" t="s">
        <v>544</v>
      </c>
      <c r="F41" s="375"/>
    </row>
    <row r="42" spans="1:7" ht="40.049999999999997" customHeight="1">
      <c r="B42" s="70" t="s">
        <v>545</v>
      </c>
      <c r="C42" s="72">
        <v>90</v>
      </c>
      <c r="D42" s="71">
        <f>1-D41</f>
        <v>0.5</v>
      </c>
      <c r="E42" s="375" t="s">
        <v>546</v>
      </c>
      <c r="F42" s="375"/>
    </row>
    <row r="43" spans="1:7" ht="27" customHeight="1">
      <c r="B43" s="70" t="s">
        <v>547</v>
      </c>
      <c r="C43" s="71">
        <f>ROUND(C41*D41+C42*D42,2)</f>
        <v>87.6</v>
      </c>
      <c r="D43" s="70"/>
      <c r="E43" s="83"/>
      <c r="F43" s="83"/>
    </row>
    <row r="44" spans="1:7" s="61" customFormat="1" ht="21" customHeight="1">
      <c r="A44" s="348" t="s">
        <v>251</v>
      </c>
      <c r="B44" s="348"/>
      <c r="C44" s="348"/>
      <c r="D44" s="348"/>
      <c r="E44" s="348"/>
      <c r="F44" s="348"/>
      <c r="G44" s="348"/>
    </row>
    <row r="45" spans="1:7" ht="17.399999999999999">
      <c r="B45" s="376" t="s">
        <v>548</v>
      </c>
      <c r="C45" s="376"/>
      <c r="D45" s="376"/>
      <c r="E45" s="376"/>
      <c r="F45" s="376"/>
      <c r="G45" s="376"/>
    </row>
    <row r="46" spans="1:7" ht="15.6">
      <c r="B46" s="84" t="s">
        <v>222</v>
      </c>
      <c r="C46" s="84" t="s">
        <v>313</v>
      </c>
      <c r="D46" s="84" t="s">
        <v>549</v>
      </c>
      <c r="E46" s="84" t="s">
        <v>493</v>
      </c>
      <c r="F46" s="84" t="s">
        <v>361</v>
      </c>
      <c r="G46" s="84" t="s">
        <v>362</v>
      </c>
    </row>
    <row r="47" spans="1:7" ht="15.6">
      <c r="B47" s="84">
        <v>1</v>
      </c>
      <c r="C47" s="84" t="s">
        <v>509</v>
      </c>
      <c r="D47" s="84"/>
      <c r="E47" s="26">
        <f>C10</f>
        <v>4920</v>
      </c>
      <c r="F47" s="85" t="s">
        <v>364</v>
      </c>
      <c r="G47" s="85"/>
    </row>
    <row r="48" spans="1:7" ht="15.6">
      <c r="B48" s="84">
        <v>1.1000000000000001</v>
      </c>
      <c r="C48" s="84" t="s">
        <v>550</v>
      </c>
      <c r="D48" s="86"/>
      <c r="E48" s="26">
        <f>C6</f>
        <v>4000</v>
      </c>
      <c r="F48" s="85" t="s">
        <v>364</v>
      </c>
      <c r="G48" s="85"/>
    </row>
    <row r="49" spans="2:7" ht="15.6">
      <c r="B49" s="84">
        <v>1.2</v>
      </c>
      <c r="C49" s="84" t="s">
        <v>551</v>
      </c>
      <c r="D49" s="86">
        <f>E7</f>
        <v>10</v>
      </c>
      <c r="E49" s="26">
        <f>C7</f>
        <v>400</v>
      </c>
      <c r="F49" s="85" t="s">
        <v>364</v>
      </c>
      <c r="G49" s="85"/>
    </row>
    <row r="50" spans="2:7" ht="15.6">
      <c r="B50" s="84">
        <v>1.3</v>
      </c>
      <c r="C50" s="84" t="s">
        <v>552</v>
      </c>
      <c r="D50" s="86">
        <f>E8</f>
        <v>0</v>
      </c>
      <c r="E50" s="26">
        <f>C8</f>
        <v>0</v>
      </c>
      <c r="F50" s="85" t="s">
        <v>364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320</v>
      </c>
      <c r="F51" s="85" t="s">
        <v>364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200</v>
      </c>
      <c r="F52" s="85" t="s">
        <v>364</v>
      </c>
      <c r="G52" s="85"/>
    </row>
    <row r="53" spans="2:7" ht="15.6">
      <c r="B53" s="84">
        <v>2</v>
      </c>
      <c r="C53" s="84" t="s">
        <v>510</v>
      </c>
      <c r="D53" s="86">
        <f>E11</f>
        <v>3</v>
      </c>
      <c r="E53" s="26">
        <f>C11</f>
        <v>147.6</v>
      </c>
      <c r="F53" s="85" t="s">
        <v>364</v>
      </c>
      <c r="G53" s="85"/>
    </row>
    <row r="54" spans="2:7" ht="15.6">
      <c r="B54" s="84">
        <v>3</v>
      </c>
      <c r="C54" s="84" t="s">
        <v>553</v>
      </c>
      <c r="D54" s="86">
        <f>E14</f>
        <v>4.8</v>
      </c>
      <c r="E54" s="26">
        <f>C14</f>
        <v>243.24</v>
      </c>
      <c r="F54" s="85" t="s">
        <v>364</v>
      </c>
      <c r="G54" s="85"/>
    </row>
    <row r="55" spans="2:7" ht="15.6">
      <c r="B55" s="84">
        <v>4</v>
      </c>
      <c r="C55" s="84" t="s">
        <v>554</v>
      </c>
      <c r="D55" s="86">
        <f>E15</f>
        <v>20</v>
      </c>
      <c r="E55" s="26">
        <f>C15</f>
        <v>1013.52</v>
      </c>
      <c r="F55" s="85" t="s">
        <v>364</v>
      </c>
      <c r="G55" s="85"/>
    </row>
    <row r="56" spans="2:7" ht="15.6">
      <c r="B56" s="84">
        <v>5</v>
      </c>
      <c r="C56" s="84" t="s">
        <v>526</v>
      </c>
      <c r="D56" s="86"/>
      <c r="E56" s="26">
        <f>C23</f>
        <v>530.42999999999995</v>
      </c>
      <c r="F56" s="85" t="s">
        <v>364</v>
      </c>
      <c r="G56" s="85"/>
    </row>
    <row r="57" spans="2:7" ht="15.6">
      <c r="B57" s="84">
        <v>6</v>
      </c>
      <c r="C57" s="84" t="s">
        <v>527</v>
      </c>
      <c r="D57" s="84"/>
      <c r="E57" s="26">
        <f>C24</f>
        <v>6854.79</v>
      </c>
      <c r="F57" s="85" t="s">
        <v>364</v>
      </c>
      <c r="G57" s="87"/>
    </row>
    <row r="58" spans="2:7" ht="15.6">
      <c r="B58" s="84">
        <v>7</v>
      </c>
      <c r="C58" s="84" t="s">
        <v>529</v>
      </c>
      <c r="D58" s="88">
        <f>C26</f>
        <v>87.6</v>
      </c>
      <c r="E58" s="89"/>
      <c r="F58" s="85" t="s">
        <v>364</v>
      </c>
      <c r="G58" s="90"/>
    </row>
    <row r="59" spans="2:7" ht="15.6">
      <c r="B59" s="84">
        <v>8</v>
      </c>
      <c r="C59" s="84" t="s">
        <v>365</v>
      </c>
      <c r="D59" s="89"/>
      <c r="E59" s="88">
        <f>C27</f>
        <v>6004.8</v>
      </c>
      <c r="F59" s="85" t="s">
        <v>364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34" zoomScale="70" zoomScaleNormal="70" workbookViewId="0">
      <selection activeCell="I65" sqref="I65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156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268</v>
      </c>
      <c r="D3" s="8" t="s">
        <v>555</v>
      </c>
      <c r="E3" s="8" t="s">
        <v>556</v>
      </c>
      <c r="F3" s="8" t="s">
        <v>557</v>
      </c>
      <c r="Q3" s="51"/>
      <c r="R3" s="51"/>
    </row>
    <row r="4" spans="1:19">
      <c r="A4" s="346" t="s">
        <v>558</v>
      </c>
      <c r="B4" s="346"/>
      <c r="C4" s="51" t="s">
        <v>272</v>
      </c>
      <c r="D4" s="12">
        <v>28000</v>
      </c>
      <c r="E4" s="12">
        <v>32000</v>
      </c>
      <c r="F4" s="12">
        <v>33000</v>
      </c>
      <c r="Q4" s="51"/>
      <c r="R4" s="51"/>
    </row>
    <row r="5" spans="1:19">
      <c r="A5" s="346" t="s">
        <v>233</v>
      </c>
      <c r="B5" s="346"/>
      <c r="C5" s="52">
        <f>基础数据汇总!L3</f>
        <v>40.31</v>
      </c>
      <c r="D5" s="53">
        <v>40</v>
      </c>
      <c r="E5" s="53">
        <v>40</v>
      </c>
      <c r="F5" s="53">
        <v>40</v>
      </c>
      <c r="Q5" s="51"/>
      <c r="R5" s="51"/>
    </row>
    <row r="6" spans="1:19">
      <c r="A6" s="346" t="s">
        <v>166</v>
      </c>
      <c r="B6" s="346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6" t="s">
        <v>559</v>
      </c>
      <c r="B7" s="346"/>
      <c r="C7" s="51"/>
      <c r="D7" s="54">
        <f>D4*D6</f>
        <v>28000</v>
      </c>
      <c r="E7" s="54">
        <f>E4*E6</f>
        <v>32000</v>
      </c>
      <c r="F7" s="54">
        <f>F4*F6</f>
        <v>33000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7" t="s">
        <v>560</v>
      </c>
      <c r="B9" s="377"/>
      <c r="C9" s="377"/>
      <c r="D9" s="377"/>
      <c r="E9" s="377"/>
      <c r="F9" s="377"/>
      <c r="G9" s="377" t="s">
        <v>561</v>
      </c>
      <c r="H9" s="377"/>
      <c r="I9" s="377"/>
      <c r="J9" s="377"/>
      <c r="K9" s="377" t="s">
        <v>562</v>
      </c>
      <c r="L9" s="377"/>
      <c r="M9" s="377"/>
      <c r="N9" s="377" t="s">
        <v>562</v>
      </c>
      <c r="O9" s="377"/>
      <c r="P9" s="377"/>
      <c r="Q9" s="22"/>
      <c r="R9" s="22"/>
    </row>
    <row r="10" spans="1:19">
      <c r="A10" s="378" t="s">
        <v>313</v>
      </c>
      <c r="B10" s="378"/>
      <c r="C10" s="8" t="s">
        <v>268</v>
      </c>
      <c r="D10" s="8" t="s">
        <v>555</v>
      </c>
      <c r="E10" s="8" t="s">
        <v>556</v>
      </c>
      <c r="F10" s="8" t="s">
        <v>557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93.6">
      <c r="A11" s="379" t="s">
        <v>563</v>
      </c>
      <c r="B11" s="380"/>
      <c r="C11" s="10" t="str">
        <f>'1-4'!C4</f>
        <v>昌平区沙河镇中关村国家工程技术创新基地A-16地块新建科教用地</v>
      </c>
      <c r="D11" s="11" t="s">
        <v>564</v>
      </c>
      <c r="E11" s="11" t="s">
        <v>565</v>
      </c>
      <c r="F11" s="11" t="s">
        <v>566</v>
      </c>
      <c r="G11" s="9" t="str">
        <f t="shared" ref="G11:J12" si="2">C11</f>
        <v>昌平区沙河镇中关村国家工程技术创新基地A-16地块新建科教用地</v>
      </c>
      <c r="H11" s="9" t="str">
        <f t="shared" si="2"/>
        <v>奇点中心</v>
      </c>
      <c r="I11" s="9" t="str">
        <f t="shared" si="2"/>
        <v>珠江摩尔国际中心</v>
      </c>
      <c r="J11" s="9" t="str">
        <f t="shared" si="2"/>
        <v>TBD万科天地写字楼</v>
      </c>
      <c r="K11" s="9" t="str">
        <f t="shared" ref="K11:M12" si="3">D11</f>
        <v>奇点中心</v>
      </c>
      <c r="L11" s="9" t="str">
        <f t="shared" si="3"/>
        <v>珠江摩尔国际中心</v>
      </c>
      <c r="M11" s="9" t="str">
        <f t="shared" si="3"/>
        <v>TBD万科天地写字楼</v>
      </c>
      <c r="N11" s="9" t="str">
        <f t="shared" ref="N11:P12" si="4">D11</f>
        <v>奇点中心</v>
      </c>
      <c r="O11" s="9" t="str">
        <f t="shared" si="4"/>
        <v>珠江摩尔国际中心</v>
      </c>
      <c r="P11" s="9" t="str">
        <f t="shared" si="4"/>
        <v>TBD万科天地写字楼</v>
      </c>
      <c r="Q11" s="22"/>
      <c r="R11" s="22"/>
    </row>
    <row r="12" spans="1:19">
      <c r="A12" s="379" t="s">
        <v>533</v>
      </c>
      <c r="B12" s="380"/>
      <c r="C12" s="12" t="s">
        <v>278</v>
      </c>
      <c r="D12" s="12" t="s">
        <v>278</v>
      </c>
      <c r="E12" s="11" t="s">
        <v>278</v>
      </c>
      <c r="F12" s="11" t="s">
        <v>278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8" t="s">
        <v>567</v>
      </c>
      <c r="B13" s="378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8" t="s">
        <v>568</v>
      </c>
      <c r="B14" s="378"/>
      <c r="C14" s="9" t="s">
        <v>272</v>
      </c>
      <c r="D14" s="9">
        <f>D7</f>
        <v>28000</v>
      </c>
      <c r="E14" s="9">
        <f>E7</f>
        <v>32000</v>
      </c>
      <c r="F14" s="9">
        <f>F7</f>
        <v>33000</v>
      </c>
      <c r="G14" s="9" t="str">
        <f>C14</f>
        <v>待估</v>
      </c>
      <c r="H14" s="9">
        <f>D7</f>
        <v>28000</v>
      </c>
      <c r="I14" s="9">
        <f>E7</f>
        <v>32000</v>
      </c>
      <c r="J14" s="9">
        <f>F7</f>
        <v>33000</v>
      </c>
      <c r="K14" s="9">
        <f>D7</f>
        <v>28000</v>
      </c>
      <c r="L14" s="9">
        <f>E7</f>
        <v>32000</v>
      </c>
      <c r="M14" s="9">
        <f>F7</f>
        <v>33000</v>
      </c>
      <c r="N14" s="9">
        <f>D7</f>
        <v>28000</v>
      </c>
      <c r="O14" s="9">
        <f>E7</f>
        <v>32000</v>
      </c>
      <c r="P14" s="9">
        <f>F7</f>
        <v>33000</v>
      </c>
      <c r="Q14" s="22"/>
      <c r="R14" s="22"/>
    </row>
    <row r="15" spans="1:19">
      <c r="A15" s="378" t="s">
        <v>569</v>
      </c>
      <c r="B15" s="378"/>
      <c r="C15" s="11" t="s">
        <v>570</v>
      </c>
      <c r="D15" s="11" t="s">
        <v>570</v>
      </c>
      <c r="E15" s="11" t="s">
        <v>570</v>
      </c>
      <c r="F15" s="11" t="s">
        <v>570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8" t="s">
        <v>71</v>
      </c>
      <c r="B16" s="378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8" t="s">
        <v>279</v>
      </c>
      <c r="B17" s="378"/>
      <c r="C17" s="11" t="s">
        <v>278</v>
      </c>
      <c r="D17" s="11" t="s">
        <v>571</v>
      </c>
      <c r="E17" s="11" t="s">
        <v>571</v>
      </c>
      <c r="F17" s="11" t="s">
        <v>571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6" t="s">
        <v>572</v>
      </c>
      <c r="B18" s="346"/>
      <c r="C18" s="11" t="s">
        <v>278</v>
      </c>
      <c r="D18" s="11" t="s">
        <v>278</v>
      </c>
      <c r="E18" s="11" t="s">
        <v>278</v>
      </c>
      <c r="F18" s="11" t="s">
        <v>278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6" t="s">
        <v>281</v>
      </c>
      <c r="B19" s="15" t="s">
        <v>573</v>
      </c>
      <c r="C19" s="11" t="s">
        <v>278</v>
      </c>
      <c r="D19" s="11" t="s">
        <v>278</v>
      </c>
      <c r="E19" s="11" t="s">
        <v>278</v>
      </c>
      <c r="F19" s="11" t="s">
        <v>278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6"/>
      <c r="B20" s="15" t="s">
        <v>574</v>
      </c>
      <c r="C20" s="11" t="s">
        <v>278</v>
      </c>
      <c r="D20" s="11" t="s">
        <v>278</v>
      </c>
      <c r="E20" s="11" t="s">
        <v>278</v>
      </c>
      <c r="F20" s="11" t="s">
        <v>278</v>
      </c>
      <c r="G20" s="11">
        <v>100</v>
      </c>
      <c r="H20" s="11">
        <v>102</v>
      </c>
      <c r="I20" s="11">
        <v>104</v>
      </c>
      <c r="J20" s="11">
        <v>104</v>
      </c>
      <c r="K20" s="27" t="str">
        <f t="shared" ref="K20:M20" si="22">CONCATENATE($G20,"/",H20)</f>
        <v>100/102</v>
      </c>
      <c r="L20" s="27" t="str">
        <f t="shared" si="22"/>
        <v>100/104</v>
      </c>
      <c r="M20" s="27" t="str">
        <f t="shared" si="22"/>
        <v>100/104</v>
      </c>
      <c r="N20" s="28">
        <f t="shared" ref="N20:P20" si="23">IF(Q20,$G20/H20,"FALSE")</f>
        <v>0.98039215686274506</v>
      </c>
      <c r="O20" s="28">
        <f t="shared" si="23"/>
        <v>0.96153846153846156</v>
      </c>
      <c r="P20" s="29">
        <f t="shared" si="23"/>
        <v>0.96153846153846156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6"/>
      <c r="B21" s="15" t="s">
        <v>287</v>
      </c>
      <c r="C21" s="11" t="s">
        <v>278</v>
      </c>
      <c r="D21" s="11" t="s">
        <v>278</v>
      </c>
      <c r="E21" s="11" t="s">
        <v>278</v>
      </c>
      <c r="F21" s="11" t="s">
        <v>278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6"/>
      <c r="B22" s="15" t="s">
        <v>575</v>
      </c>
      <c r="C22" s="11" t="s">
        <v>278</v>
      </c>
      <c r="D22" s="11" t="s">
        <v>278</v>
      </c>
      <c r="E22" s="11" t="s">
        <v>278</v>
      </c>
      <c r="F22" s="11" t="s">
        <v>278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6"/>
      <c r="B23" s="15" t="s">
        <v>286</v>
      </c>
      <c r="C23" s="11" t="s">
        <v>278</v>
      </c>
      <c r="D23" s="11" t="s">
        <v>278</v>
      </c>
      <c r="E23" s="11" t="s">
        <v>278</v>
      </c>
      <c r="F23" s="11" t="s">
        <v>278</v>
      </c>
      <c r="G23" s="11">
        <v>100</v>
      </c>
      <c r="H23" s="11">
        <v>100</v>
      </c>
      <c r="I23" s="11">
        <v>105</v>
      </c>
      <c r="J23" s="11">
        <v>110</v>
      </c>
      <c r="K23" s="27" t="str">
        <f t="shared" ref="K23:M23" si="31">CONCATENATE($G23,"/",H23)</f>
        <v>100/100</v>
      </c>
      <c r="L23" s="27" t="str">
        <f t="shared" si="31"/>
        <v>100/105</v>
      </c>
      <c r="M23" s="27" t="str">
        <f t="shared" si="31"/>
        <v>100/110</v>
      </c>
      <c r="N23" s="28">
        <f t="shared" ref="N23:P23" si="32">IF(Q23,$G23/H23,"FALSE")</f>
        <v>1</v>
      </c>
      <c r="O23" s="28">
        <f t="shared" si="32"/>
        <v>0.95238095238095233</v>
      </c>
      <c r="P23" s="29">
        <f t="shared" si="32"/>
        <v>0.90909090909090906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6"/>
      <c r="B24" s="7" t="s">
        <v>576</v>
      </c>
      <c r="C24" s="11" t="s">
        <v>278</v>
      </c>
      <c r="D24" s="11" t="s">
        <v>278</v>
      </c>
      <c r="E24" s="11" t="s">
        <v>278</v>
      </c>
      <c r="F24" s="11" t="s">
        <v>278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6"/>
      <c r="B25" s="7" t="s">
        <v>577</v>
      </c>
      <c r="C25" s="11" t="s">
        <v>278</v>
      </c>
      <c r="D25" s="11" t="s">
        <v>278</v>
      </c>
      <c r="E25" s="11" t="s">
        <v>278</v>
      </c>
      <c r="F25" s="11" t="s">
        <v>278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6"/>
      <c r="B26" s="15" t="s">
        <v>288</v>
      </c>
      <c r="C26" s="11" t="s">
        <v>278</v>
      </c>
      <c r="D26" s="11" t="s">
        <v>278</v>
      </c>
      <c r="E26" s="11" t="s">
        <v>278</v>
      </c>
      <c r="F26" s="11" t="s">
        <v>278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6"/>
      <c r="B27" s="16" t="s">
        <v>291</v>
      </c>
      <c r="C27" s="11" t="s">
        <v>278</v>
      </c>
      <c r="D27" s="11" t="s">
        <v>278</v>
      </c>
      <c r="E27" s="11" t="s">
        <v>278</v>
      </c>
      <c r="F27" s="11" t="s">
        <v>278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6"/>
      <c r="B28" s="16" t="s">
        <v>292</v>
      </c>
      <c r="C28" s="11" t="s">
        <v>278</v>
      </c>
      <c r="D28" s="11" t="s">
        <v>278</v>
      </c>
      <c r="E28" s="11" t="s">
        <v>278</v>
      </c>
      <c r="F28" s="11" t="s">
        <v>278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6"/>
      <c r="B29" s="17" t="s">
        <v>293</v>
      </c>
      <c r="C29" s="11" t="s">
        <v>278</v>
      </c>
      <c r="D29" s="11" t="s">
        <v>278</v>
      </c>
      <c r="E29" s="11" t="s">
        <v>278</v>
      </c>
      <c r="F29" s="11" t="s">
        <v>278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2" t="s">
        <v>294</v>
      </c>
      <c r="B30" s="7" t="s">
        <v>578</v>
      </c>
      <c r="C30" s="11" t="s">
        <v>278</v>
      </c>
      <c r="D30" s="11" t="s">
        <v>278</v>
      </c>
      <c r="E30" s="11" t="s">
        <v>278</v>
      </c>
      <c r="F30" s="11" t="s">
        <v>278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0"/>
      <c r="B31" s="7" t="s">
        <v>579</v>
      </c>
      <c r="C31" s="11" t="s">
        <v>278</v>
      </c>
      <c r="D31" s="11" t="s">
        <v>278</v>
      </c>
      <c r="E31" s="11" t="s">
        <v>278</v>
      </c>
      <c r="F31" s="11" t="s">
        <v>278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0"/>
      <c r="B32" s="7" t="s">
        <v>580</v>
      </c>
      <c r="C32" s="11" t="s">
        <v>278</v>
      </c>
      <c r="D32" s="11" t="s">
        <v>278</v>
      </c>
      <c r="E32" s="11" t="s">
        <v>278</v>
      </c>
      <c r="F32" s="11" t="s">
        <v>278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0"/>
      <c r="B33" s="7" t="s">
        <v>581</v>
      </c>
      <c r="C33" s="11" t="s">
        <v>278</v>
      </c>
      <c r="D33" s="11" t="s">
        <v>278</v>
      </c>
      <c r="E33" s="11" t="s">
        <v>278</v>
      </c>
      <c r="F33" s="11" t="s">
        <v>278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0"/>
      <c r="B34" s="7" t="s">
        <v>582</v>
      </c>
      <c r="C34" s="11" t="s">
        <v>278</v>
      </c>
      <c r="D34" s="11" t="s">
        <v>278</v>
      </c>
      <c r="E34" s="11" t="s">
        <v>278</v>
      </c>
      <c r="F34" s="11" t="s">
        <v>278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0"/>
      <c r="B35" s="7" t="s">
        <v>583</v>
      </c>
      <c r="C35" s="11" t="s">
        <v>278</v>
      </c>
      <c r="D35" s="11" t="s">
        <v>278</v>
      </c>
      <c r="E35" s="11" t="s">
        <v>278</v>
      </c>
      <c r="F35" s="11" t="s">
        <v>278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0"/>
      <c r="B36" s="7" t="s">
        <v>377</v>
      </c>
      <c r="C36" s="11" t="s">
        <v>278</v>
      </c>
      <c r="D36" s="11" t="s">
        <v>278</v>
      </c>
      <c r="E36" s="11" t="s">
        <v>278</v>
      </c>
      <c r="F36" s="11" t="s">
        <v>278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0"/>
      <c r="B37" s="7" t="s">
        <v>584</v>
      </c>
      <c r="C37" s="11" t="s">
        <v>278</v>
      </c>
      <c r="D37" s="11" t="s">
        <v>278</v>
      </c>
      <c r="E37" s="11" t="s">
        <v>278</v>
      </c>
      <c r="F37" s="11" t="s">
        <v>278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0"/>
      <c r="B38" s="18" t="s">
        <v>585</v>
      </c>
      <c r="C38" s="11" t="s">
        <v>278</v>
      </c>
      <c r="D38" s="11" t="s">
        <v>278</v>
      </c>
      <c r="E38" s="11" t="s">
        <v>278</v>
      </c>
      <c r="F38" s="11" t="s">
        <v>278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0"/>
      <c r="B39" s="16" t="s">
        <v>291</v>
      </c>
      <c r="C39" s="11" t="s">
        <v>278</v>
      </c>
      <c r="D39" s="11" t="s">
        <v>278</v>
      </c>
      <c r="E39" s="11" t="s">
        <v>278</v>
      </c>
      <c r="F39" s="11" t="s">
        <v>278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0"/>
      <c r="B40" s="16" t="s">
        <v>292</v>
      </c>
      <c r="C40" s="11" t="s">
        <v>278</v>
      </c>
      <c r="D40" s="11" t="s">
        <v>278</v>
      </c>
      <c r="E40" s="11" t="s">
        <v>278</v>
      </c>
      <c r="F40" s="11" t="s">
        <v>278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1"/>
      <c r="B41" s="17" t="s">
        <v>293</v>
      </c>
      <c r="C41" s="11" t="s">
        <v>278</v>
      </c>
      <c r="D41" s="11" t="s">
        <v>278</v>
      </c>
      <c r="E41" s="11" t="s">
        <v>278</v>
      </c>
      <c r="F41" s="11" t="s">
        <v>278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0" t="s">
        <v>586</v>
      </c>
      <c r="B42" s="19" t="s">
        <v>587</v>
      </c>
      <c r="C42" s="11" t="s">
        <v>278</v>
      </c>
      <c r="D42" s="11" t="s">
        <v>278</v>
      </c>
      <c r="E42" s="11" t="s">
        <v>278</v>
      </c>
      <c r="F42" s="11" t="s">
        <v>278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0"/>
      <c r="B43" s="19" t="s">
        <v>300</v>
      </c>
      <c r="C43" s="11" t="s">
        <v>278</v>
      </c>
      <c r="D43" s="11" t="s">
        <v>278</v>
      </c>
      <c r="E43" s="11" t="s">
        <v>278</v>
      </c>
      <c r="F43" s="11" t="s">
        <v>278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0"/>
      <c r="B44" s="19" t="s">
        <v>588</v>
      </c>
      <c r="C44" s="11" t="s">
        <v>278</v>
      </c>
      <c r="D44" s="11" t="s">
        <v>278</v>
      </c>
      <c r="E44" s="11" t="s">
        <v>278</v>
      </c>
      <c r="F44" s="11" t="s">
        <v>278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0"/>
      <c r="B45" s="16" t="s">
        <v>291</v>
      </c>
      <c r="C45" s="11" t="s">
        <v>278</v>
      </c>
      <c r="D45" s="11" t="s">
        <v>278</v>
      </c>
      <c r="E45" s="11" t="s">
        <v>278</v>
      </c>
      <c r="F45" s="11" t="s">
        <v>278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0"/>
      <c r="B46" s="16" t="s">
        <v>292</v>
      </c>
      <c r="C46" s="11" t="s">
        <v>278</v>
      </c>
      <c r="D46" s="11" t="s">
        <v>278</v>
      </c>
      <c r="E46" s="11" t="s">
        <v>278</v>
      </c>
      <c r="F46" s="11" t="s">
        <v>278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1"/>
      <c r="B47" s="17" t="s">
        <v>293</v>
      </c>
      <c r="C47" s="11" t="s">
        <v>278</v>
      </c>
      <c r="D47" s="11" t="s">
        <v>278</v>
      </c>
      <c r="E47" s="11" t="s">
        <v>278</v>
      </c>
      <c r="F47" s="11" t="s">
        <v>278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6" t="s">
        <v>304</v>
      </c>
      <c r="B48" s="20" t="s">
        <v>305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0.96120000000000005</v>
      </c>
      <c r="O48" s="32">
        <f>IF(R49,ROUND(O15*O16*O17*O18*O19*O20*O21*O22*O23*O24*O25*O26*O27*O28*O29*O30*O31*O32*O33*O34*O35*O36*O37*O38*O39*O40*O41*O42*O43*O44*O45*O46*O47,4),"超出标准")</f>
        <v>0.89780000000000004</v>
      </c>
      <c r="P48" s="32">
        <f>IF(S49,ROUND(P15*P16*P17*P18*P19*P20*P21*P22*P23*P24*P25*P26*P27*P28*P29*P30*P31*P32*P33*P34*P35*P36*P37*P38*P39*P40*P41*P42*P43*P44*P45*P46*P47,4),"超出标准")</f>
        <v>0.85699999999999998</v>
      </c>
      <c r="Q48" s="46">
        <f>ROUND(PRODUCT(N15:N47),4)</f>
        <v>0.96120000000000005</v>
      </c>
      <c r="R48" s="46">
        <f>ROUND(PRODUCT(O15:O47),4)</f>
        <v>0.89780000000000004</v>
      </c>
      <c r="S48" s="46">
        <f>ROUND(PRODUCT(P15:P47),4)</f>
        <v>0.85699999999999998</v>
      </c>
    </row>
    <row r="49" spans="1:19" ht="13.95" customHeight="1">
      <c r="A49" s="346"/>
      <c r="B49" s="20" t="s">
        <v>306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26914</v>
      </c>
      <c r="O49" s="57">
        <f>ROUND(I14*O48,0)</f>
        <v>28730</v>
      </c>
      <c r="P49" s="58">
        <f>ROUND(J14*P48,0)</f>
        <v>28281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6"/>
      <c r="B50" s="20" t="s">
        <v>168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6"/>
      <c r="B51" s="20" t="s">
        <v>307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27975</v>
      </c>
      <c r="R51" s="46" t="b">
        <f>IF(OR(R50=1),TRUE,FALSE)</f>
        <v>1</v>
      </c>
    </row>
    <row r="52" spans="1:19">
      <c r="A52" s="346"/>
      <c r="B52" s="383" t="s">
        <v>308</v>
      </c>
      <c r="C52" s="22"/>
      <c r="D52" s="22"/>
      <c r="E52" s="22"/>
      <c r="F52" s="22"/>
      <c r="G52" s="22"/>
      <c r="K52" s="22"/>
      <c r="L52" s="40"/>
      <c r="M52" s="384" t="str">
        <f>B52</f>
        <v>比准价格比较</v>
      </c>
      <c r="N52" s="59" t="s">
        <v>309</v>
      </c>
      <c r="O52" s="59" t="s">
        <v>310</v>
      </c>
      <c r="P52" s="59" t="s">
        <v>311</v>
      </c>
      <c r="Q52" s="22"/>
      <c r="R52" s="22"/>
    </row>
    <row r="53" spans="1:19">
      <c r="A53" s="346"/>
      <c r="B53" s="383"/>
      <c r="C53" s="22"/>
      <c r="D53" s="22"/>
      <c r="E53" s="22"/>
      <c r="F53" s="22"/>
      <c r="G53" s="22"/>
      <c r="K53" s="22"/>
      <c r="L53" s="40"/>
      <c r="M53" s="384"/>
      <c r="N53" s="42">
        <f>ROUND(MAX(N49,O49)/MIN(N49,O49)-1,4)</f>
        <v>6.7500000000000004E-2</v>
      </c>
      <c r="O53" s="43">
        <f>ROUND(MAX(O49,P49)/MIN(O49,P49)-1,4)</f>
        <v>1.5900000000000001E-2</v>
      </c>
      <c r="P53" s="43">
        <f>ROUND(MAX(P49,N49)/MIN(P49,N49)-1,4)</f>
        <v>5.0799999999999998E-2</v>
      </c>
      <c r="Q53" s="22"/>
      <c r="R53" s="22"/>
    </row>
    <row r="54" spans="1:19">
      <c r="A54" s="346"/>
      <c r="B54" s="383"/>
      <c r="M54" s="384"/>
      <c r="N54" s="44"/>
      <c r="O54" s="45" t="b">
        <f>IF(OR(MAX(N53,O53,P53)&lt;40%),TRUE,FALSE)</f>
        <v>1</v>
      </c>
      <c r="P54" s="44"/>
    </row>
    <row r="55" spans="1:19">
      <c r="A55" s="346"/>
      <c r="B55" s="383"/>
      <c r="M55" s="384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85" t="s">
        <v>251</v>
      </c>
      <c r="B56" s="385"/>
      <c r="C56" s="385"/>
      <c r="D56" s="385"/>
      <c r="E56" s="385"/>
      <c r="F56" s="385"/>
    </row>
    <row r="57" spans="1:19" ht="17.399999999999999">
      <c r="B57" s="386" t="s">
        <v>589</v>
      </c>
      <c r="C57" s="386"/>
      <c r="D57" s="386"/>
      <c r="E57" s="386"/>
    </row>
    <row r="58" spans="1:19">
      <c r="B58" s="23" t="s">
        <v>313</v>
      </c>
      <c r="C58" s="23" t="s">
        <v>314</v>
      </c>
      <c r="D58" s="23" t="s">
        <v>315</v>
      </c>
      <c r="E58" s="23" t="s">
        <v>316</v>
      </c>
    </row>
    <row r="59" spans="1:19">
      <c r="B59" s="23" t="s">
        <v>590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31.2">
      <c r="B60" s="23" t="s">
        <v>90</v>
      </c>
      <c r="C60" s="23" t="str">
        <f>D11</f>
        <v>奇点中心</v>
      </c>
      <c r="D60" s="23" t="str">
        <f>E11</f>
        <v>珠江摩尔国际中心</v>
      </c>
      <c r="E60" s="23" t="str">
        <f>F11</f>
        <v>TBD万科天地写字楼</v>
      </c>
    </row>
    <row r="61" spans="1:19">
      <c r="B61" s="23" t="s">
        <v>591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274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8">
      <c r="B63" s="23" t="s">
        <v>592</v>
      </c>
      <c r="C63" s="23">
        <f t="shared" ref="C63:E66" si="108">D4</f>
        <v>28000</v>
      </c>
      <c r="D63" s="23">
        <f t="shared" si="108"/>
        <v>32000</v>
      </c>
      <c r="E63" s="23">
        <f t="shared" si="108"/>
        <v>33000</v>
      </c>
    </row>
    <row r="64" spans="1:19">
      <c r="B64" s="23" t="s">
        <v>593</v>
      </c>
      <c r="C64" s="23">
        <f t="shared" si="108"/>
        <v>40</v>
      </c>
      <c r="D64" s="23">
        <f t="shared" si="108"/>
        <v>40</v>
      </c>
      <c r="E64" s="23">
        <f t="shared" si="108"/>
        <v>40</v>
      </c>
    </row>
    <row r="65" spans="2:5">
      <c r="B65" s="23" t="s">
        <v>265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594</v>
      </c>
      <c r="C66" s="23">
        <f t="shared" si="108"/>
        <v>28000</v>
      </c>
      <c r="D66" s="23">
        <f t="shared" si="108"/>
        <v>32000</v>
      </c>
      <c r="E66" s="23">
        <f t="shared" si="108"/>
        <v>33000</v>
      </c>
    </row>
    <row r="67" spans="2:5">
      <c r="B67" s="23" t="s">
        <v>595</v>
      </c>
    </row>
    <row r="68" spans="2:5">
      <c r="B68" s="23" t="s">
        <v>596</v>
      </c>
      <c r="C68" s="23">
        <f t="shared" ref="C68:E69" si="109">N48</f>
        <v>0.96120000000000005</v>
      </c>
      <c r="D68" s="23">
        <f t="shared" si="109"/>
        <v>0.89780000000000004</v>
      </c>
      <c r="E68" s="23">
        <f t="shared" si="109"/>
        <v>0.85699999999999998</v>
      </c>
    </row>
    <row r="69" spans="2:5">
      <c r="B69" s="23" t="s">
        <v>597</v>
      </c>
      <c r="C69" s="23">
        <f t="shared" si="109"/>
        <v>26914</v>
      </c>
      <c r="D69" s="23">
        <f t="shared" si="109"/>
        <v>28730</v>
      </c>
      <c r="E69" s="23">
        <f t="shared" si="109"/>
        <v>28281</v>
      </c>
    </row>
    <row r="70" spans="2:5" ht="33.6">
      <c r="B70" s="23" t="s">
        <v>598</v>
      </c>
      <c r="C70" s="381">
        <f>O51</f>
        <v>27975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zoomScale="70" zoomScaleNormal="70" workbookViewId="0">
      <selection activeCell="K44" sqref="K44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156</v>
      </c>
      <c r="D1" s="5" t="s">
        <v>10</v>
      </c>
      <c r="E1" s="6" t="s">
        <v>11</v>
      </c>
    </row>
    <row r="2" spans="1:19">
      <c r="A2" s="387" t="s">
        <v>560</v>
      </c>
      <c r="B2" s="387"/>
      <c r="C2" s="388"/>
      <c r="D2" s="388"/>
      <c r="E2" s="388"/>
      <c r="F2" s="389"/>
      <c r="G2" s="390" t="s">
        <v>561</v>
      </c>
      <c r="H2" s="377"/>
      <c r="I2" s="377"/>
      <c r="J2" s="377"/>
      <c r="K2" s="377" t="s">
        <v>562</v>
      </c>
      <c r="L2" s="377"/>
      <c r="M2" s="377"/>
      <c r="N2" s="377" t="s">
        <v>562</v>
      </c>
      <c r="O2" s="377"/>
      <c r="P2" s="377"/>
      <c r="Q2" s="22"/>
      <c r="R2" s="22"/>
    </row>
    <row r="3" spans="1:19">
      <c r="A3" s="378" t="s">
        <v>313</v>
      </c>
      <c r="B3" s="378"/>
      <c r="C3" s="8" t="s">
        <v>268</v>
      </c>
      <c r="D3" s="8" t="s">
        <v>555</v>
      </c>
      <c r="E3" s="8" t="s">
        <v>556</v>
      </c>
      <c r="F3" s="8" t="s">
        <v>557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9" t="s">
        <v>563</v>
      </c>
      <c r="B4" s="380"/>
      <c r="C4" s="10" t="str">
        <f>'1-4'!C4</f>
        <v>昌平区沙河镇中关村国家工程技术创新基地A-16地块新建科教用地</v>
      </c>
      <c r="D4" s="11" t="s">
        <v>564</v>
      </c>
      <c r="E4" s="11" t="s">
        <v>599</v>
      </c>
      <c r="F4" s="11" t="s">
        <v>600</v>
      </c>
      <c r="G4" s="9" t="str">
        <f t="shared" ref="G4:J4" si="2">C4</f>
        <v>昌平区沙河镇中关村国家工程技术创新基地A-16地块新建科教用地</v>
      </c>
      <c r="H4" s="9" t="str">
        <f t="shared" si="2"/>
        <v>奇点中心</v>
      </c>
      <c r="I4" s="9" t="str">
        <f t="shared" si="2"/>
        <v>海特光电办公楼</v>
      </c>
      <c r="J4" s="9" t="str">
        <f t="shared" si="2"/>
        <v>1983创业产业园</v>
      </c>
      <c r="K4" s="9" t="str">
        <f t="shared" ref="K4:M4" si="3">D4</f>
        <v>奇点中心</v>
      </c>
      <c r="L4" s="9" t="str">
        <f t="shared" si="3"/>
        <v>海特光电办公楼</v>
      </c>
      <c r="M4" s="9" t="str">
        <f t="shared" si="3"/>
        <v>1983创业产业园</v>
      </c>
      <c r="N4" s="9" t="str">
        <f t="shared" ref="N4:P4" si="4">D4</f>
        <v>奇点中心</v>
      </c>
      <c r="O4" s="9" t="str">
        <f t="shared" si="4"/>
        <v>海特光电办公楼</v>
      </c>
      <c r="P4" s="9" t="str">
        <f t="shared" si="4"/>
        <v>1983创业产业园</v>
      </c>
      <c r="Q4" s="22"/>
      <c r="R4" s="22"/>
    </row>
    <row r="5" spans="1:19">
      <c r="A5" s="379" t="s">
        <v>533</v>
      </c>
      <c r="B5" s="380"/>
      <c r="C5" s="11" t="s">
        <v>278</v>
      </c>
      <c r="D5" s="11" t="s">
        <v>278</v>
      </c>
      <c r="E5" s="11" t="s">
        <v>278</v>
      </c>
      <c r="F5" s="11" t="s">
        <v>278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8" t="s">
        <v>567</v>
      </c>
      <c r="B6" s="378"/>
      <c r="C6" s="10" t="str">
        <f>'1-4'!C9</f>
        <v>办公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8" t="s">
        <v>601</v>
      </c>
      <c r="B7" s="378"/>
      <c r="C7" s="12" t="s">
        <v>272</v>
      </c>
      <c r="D7" s="12">
        <v>3.5</v>
      </c>
      <c r="E7" s="12">
        <v>3.5</v>
      </c>
      <c r="F7" s="12">
        <v>3</v>
      </c>
      <c r="G7" s="9" t="str">
        <f t="shared" ref="G7:J7" si="10">C7</f>
        <v>待估</v>
      </c>
      <c r="H7" s="9">
        <f t="shared" si="10"/>
        <v>3.5</v>
      </c>
      <c r="I7" s="9">
        <f t="shared" si="10"/>
        <v>3.5</v>
      </c>
      <c r="J7" s="9">
        <f t="shared" si="10"/>
        <v>3</v>
      </c>
      <c r="K7" s="9">
        <f t="shared" ref="K7:P7" si="11">H7</f>
        <v>3.5</v>
      </c>
      <c r="L7" s="9">
        <f t="shared" si="11"/>
        <v>3.5</v>
      </c>
      <c r="M7" s="9">
        <f t="shared" si="11"/>
        <v>3</v>
      </c>
      <c r="N7" s="9">
        <f t="shared" si="11"/>
        <v>3.5</v>
      </c>
      <c r="O7" s="9">
        <f t="shared" si="11"/>
        <v>3.5</v>
      </c>
      <c r="P7" s="9">
        <f t="shared" si="11"/>
        <v>3</v>
      </c>
      <c r="Q7" s="22"/>
      <c r="R7" s="22"/>
    </row>
    <row r="8" spans="1:19">
      <c r="A8" s="378" t="s">
        <v>569</v>
      </c>
      <c r="B8" s="378"/>
      <c r="C8" s="11" t="s">
        <v>570</v>
      </c>
      <c r="D8" s="11" t="s">
        <v>570</v>
      </c>
      <c r="E8" s="11" t="s">
        <v>570</v>
      </c>
      <c r="F8" s="11" t="s">
        <v>570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8" t="s">
        <v>71</v>
      </c>
      <c r="B9" s="378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8" t="s">
        <v>279</v>
      </c>
      <c r="B10" s="378"/>
      <c r="C10" s="11" t="s">
        <v>278</v>
      </c>
      <c r="D10" s="11" t="s">
        <v>571</v>
      </c>
      <c r="E10" s="11" t="s">
        <v>571</v>
      </c>
      <c r="F10" s="11" t="s">
        <v>571</v>
      </c>
      <c r="G10" s="11">
        <v>100</v>
      </c>
      <c r="H10" s="11">
        <v>101</v>
      </c>
      <c r="I10" s="11">
        <v>101</v>
      </c>
      <c r="J10" s="11">
        <v>101</v>
      </c>
      <c r="K10" s="27" t="str">
        <f t="shared" ref="K10:M10" si="18">CONCATENATE($G10,"/",H10)</f>
        <v>100/101</v>
      </c>
      <c r="L10" s="27" t="str">
        <f t="shared" si="18"/>
        <v>100/101</v>
      </c>
      <c r="M10" s="27" t="str">
        <f t="shared" si="18"/>
        <v>100/101</v>
      </c>
      <c r="N10" s="28">
        <f t="shared" ref="N10:P10" si="19">IF(Q10,$G10/H10,"FALSE")</f>
        <v>0.99009900990099009</v>
      </c>
      <c r="O10" s="28">
        <f t="shared" si="19"/>
        <v>0.99009900990099009</v>
      </c>
      <c r="P10" s="29">
        <f t="shared" si="19"/>
        <v>0.99009900990099009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6" t="s">
        <v>572</v>
      </c>
      <c r="B11" s="346"/>
      <c r="C11" s="11" t="s">
        <v>278</v>
      </c>
      <c r="D11" s="11" t="s">
        <v>278</v>
      </c>
      <c r="E11" s="11" t="s">
        <v>278</v>
      </c>
      <c r="F11" s="11" t="s">
        <v>278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6" t="s">
        <v>281</v>
      </c>
      <c r="B12" s="15" t="s">
        <v>573</v>
      </c>
      <c r="C12" s="11" t="s">
        <v>278</v>
      </c>
      <c r="D12" s="11" t="s">
        <v>278</v>
      </c>
      <c r="E12" s="11" t="s">
        <v>278</v>
      </c>
      <c r="F12" s="11" t="s">
        <v>278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6"/>
      <c r="B13" s="15" t="s">
        <v>574</v>
      </c>
      <c r="C13" s="11" t="s">
        <v>278</v>
      </c>
      <c r="D13" s="11" t="s">
        <v>278</v>
      </c>
      <c r="E13" s="11" t="s">
        <v>278</v>
      </c>
      <c r="F13" s="11" t="s">
        <v>278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6"/>
      <c r="B14" s="15" t="s">
        <v>287</v>
      </c>
      <c r="C14" s="11" t="s">
        <v>278</v>
      </c>
      <c r="D14" s="11" t="s">
        <v>278</v>
      </c>
      <c r="E14" s="11" t="s">
        <v>278</v>
      </c>
      <c r="F14" s="11" t="s">
        <v>278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6"/>
      <c r="B15" s="15" t="s">
        <v>575</v>
      </c>
      <c r="C15" s="11" t="s">
        <v>278</v>
      </c>
      <c r="D15" s="11" t="s">
        <v>278</v>
      </c>
      <c r="E15" s="11" t="s">
        <v>278</v>
      </c>
      <c r="F15" s="11" t="s">
        <v>278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6"/>
      <c r="B16" s="15" t="s">
        <v>286</v>
      </c>
      <c r="C16" s="11" t="s">
        <v>278</v>
      </c>
      <c r="D16" s="11" t="s">
        <v>278</v>
      </c>
      <c r="E16" s="11" t="s">
        <v>278</v>
      </c>
      <c r="F16" s="11" t="s">
        <v>278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6"/>
      <c r="B17" s="7" t="s">
        <v>576</v>
      </c>
      <c r="C17" s="11" t="s">
        <v>278</v>
      </c>
      <c r="D17" s="11" t="s">
        <v>278</v>
      </c>
      <c r="E17" s="11" t="s">
        <v>278</v>
      </c>
      <c r="F17" s="11" t="s">
        <v>278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6"/>
      <c r="B18" s="7" t="s">
        <v>577</v>
      </c>
      <c r="C18" s="11" t="s">
        <v>278</v>
      </c>
      <c r="D18" s="11" t="s">
        <v>278</v>
      </c>
      <c r="E18" s="11" t="s">
        <v>278</v>
      </c>
      <c r="F18" s="11" t="s">
        <v>278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6"/>
      <c r="B19" s="15" t="s">
        <v>288</v>
      </c>
      <c r="C19" s="11" t="s">
        <v>278</v>
      </c>
      <c r="D19" s="11" t="s">
        <v>278</v>
      </c>
      <c r="E19" s="11" t="s">
        <v>278</v>
      </c>
      <c r="F19" s="11" t="s">
        <v>278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6"/>
      <c r="B20" s="16" t="s">
        <v>291</v>
      </c>
      <c r="C20" s="11" t="s">
        <v>278</v>
      </c>
      <c r="D20" s="11" t="s">
        <v>278</v>
      </c>
      <c r="E20" s="11" t="s">
        <v>278</v>
      </c>
      <c r="F20" s="11" t="s">
        <v>278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6"/>
      <c r="B21" s="16" t="s">
        <v>292</v>
      </c>
      <c r="C21" s="11" t="s">
        <v>278</v>
      </c>
      <c r="D21" s="11" t="s">
        <v>278</v>
      </c>
      <c r="E21" s="11" t="s">
        <v>278</v>
      </c>
      <c r="F21" s="11" t="s">
        <v>278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6"/>
      <c r="B22" s="17" t="s">
        <v>293</v>
      </c>
      <c r="C22" s="11" t="s">
        <v>278</v>
      </c>
      <c r="D22" s="11" t="s">
        <v>278</v>
      </c>
      <c r="E22" s="11" t="s">
        <v>278</v>
      </c>
      <c r="F22" s="11" t="s">
        <v>278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2" t="s">
        <v>294</v>
      </c>
      <c r="B23" s="7" t="s">
        <v>578</v>
      </c>
      <c r="C23" s="11" t="s">
        <v>278</v>
      </c>
      <c r="D23" s="11" t="s">
        <v>278</v>
      </c>
      <c r="E23" s="11" t="s">
        <v>278</v>
      </c>
      <c r="F23" s="11" t="s">
        <v>278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0"/>
      <c r="B24" s="7" t="s">
        <v>579</v>
      </c>
      <c r="C24" s="11" t="s">
        <v>278</v>
      </c>
      <c r="D24" s="11" t="s">
        <v>278</v>
      </c>
      <c r="E24" s="11" t="s">
        <v>278</v>
      </c>
      <c r="F24" s="11" t="s">
        <v>278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0"/>
      <c r="B25" s="7" t="s">
        <v>580</v>
      </c>
      <c r="C25" s="11" t="s">
        <v>278</v>
      </c>
      <c r="D25" s="11" t="s">
        <v>278</v>
      </c>
      <c r="E25" s="11" t="s">
        <v>278</v>
      </c>
      <c r="F25" s="11" t="s">
        <v>278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0"/>
      <c r="B26" s="7" t="s">
        <v>581</v>
      </c>
      <c r="C26" s="11" t="s">
        <v>278</v>
      </c>
      <c r="D26" s="11" t="s">
        <v>278</v>
      </c>
      <c r="E26" s="11" t="s">
        <v>278</v>
      </c>
      <c r="F26" s="11" t="s">
        <v>278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0"/>
      <c r="B27" s="7" t="s">
        <v>582</v>
      </c>
      <c r="C27" s="11" t="s">
        <v>278</v>
      </c>
      <c r="D27" s="11" t="s">
        <v>278</v>
      </c>
      <c r="E27" s="11" t="s">
        <v>278</v>
      </c>
      <c r="F27" s="11" t="s">
        <v>278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0"/>
      <c r="B28" s="7" t="s">
        <v>583</v>
      </c>
      <c r="C28" s="11" t="s">
        <v>278</v>
      </c>
      <c r="D28" s="11" t="s">
        <v>278</v>
      </c>
      <c r="E28" s="11" t="s">
        <v>278</v>
      </c>
      <c r="F28" s="11" t="s">
        <v>278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0"/>
      <c r="B29" s="7" t="s">
        <v>377</v>
      </c>
      <c r="C29" s="11" t="s">
        <v>278</v>
      </c>
      <c r="D29" s="11" t="s">
        <v>278</v>
      </c>
      <c r="E29" s="11" t="s">
        <v>278</v>
      </c>
      <c r="F29" s="11" t="s">
        <v>278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0"/>
      <c r="B30" s="7" t="s">
        <v>584</v>
      </c>
      <c r="C30" s="11" t="s">
        <v>278</v>
      </c>
      <c r="D30" s="11" t="s">
        <v>278</v>
      </c>
      <c r="E30" s="11" t="s">
        <v>278</v>
      </c>
      <c r="F30" s="11" t="s">
        <v>278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0"/>
      <c r="B31" s="18" t="s">
        <v>585</v>
      </c>
      <c r="C31" s="11" t="s">
        <v>278</v>
      </c>
      <c r="D31" s="11" t="s">
        <v>278</v>
      </c>
      <c r="E31" s="11" t="s">
        <v>278</v>
      </c>
      <c r="F31" s="11" t="s">
        <v>278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0"/>
      <c r="B32" s="16" t="s">
        <v>291</v>
      </c>
      <c r="C32" s="11" t="s">
        <v>278</v>
      </c>
      <c r="D32" s="11" t="s">
        <v>278</v>
      </c>
      <c r="E32" s="11" t="s">
        <v>278</v>
      </c>
      <c r="F32" s="11" t="s">
        <v>278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0"/>
      <c r="B33" s="16" t="s">
        <v>292</v>
      </c>
      <c r="C33" s="11" t="s">
        <v>278</v>
      </c>
      <c r="D33" s="11" t="s">
        <v>278</v>
      </c>
      <c r="E33" s="11" t="s">
        <v>278</v>
      </c>
      <c r="F33" s="11" t="s">
        <v>278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1"/>
      <c r="B34" s="17" t="s">
        <v>293</v>
      </c>
      <c r="C34" s="11" t="s">
        <v>278</v>
      </c>
      <c r="D34" s="11" t="s">
        <v>278</v>
      </c>
      <c r="E34" s="11" t="s">
        <v>278</v>
      </c>
      <c r="F34" s="11" t="s">
        <v>278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0" t="s">
        <v>586</v>
      </c>
      <c r="B35" s="19" t="s">
        <v>587</v>
      </c>
      <c r="C35" s="11" t="s">
        <v>278</v>
      </c>
      <c r="D35" s="11" t="s">
        <v>278</v>
      </c>
      <c r="E35" s="11" t="s">
        <v>278</v>
      </c>
      <c r="F35" s="11" t="s">
        <v>278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0"/>
      <c r="B36" s="19" t="s">
        <v>300</v>
      </c>
      <c r="C36" s="11" t="s">
        <v>278</v>
      </c>
      <c r="D36" s="11" t="s">
        <v>278</v>
      </c>
      <c r="E36" s="11" t="s">
        <v>278</v>
      </c>
      <c r="F36" s="11" t="s">
        <v>278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0"/>
      <c r="B37" s="19" t="s">
        <v>588</v>
      </c>
      <c r="C37" s="11" t="s">
        <v>278</v>
      </c>
      <c r="D37" s="11" t="s">
        <v>278</v>
      </c>
      <c r="E37" s="11" t="s">
        <v>278</v>
      </c>
      <c r="F37" s="11" t="s">
        <v>278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0"/>
      <c r="B38" s="16" t="s">
        <v>291</v>
      </c>
      <c r="C38" s="11" t="s">
        <v>278</v>
      </c>
      <c r="D38" s="11" t="s">
        <v>278</v>
      </c>
      <c r="E38" s="11" t="s">
        <v>278</v>
      </c>
      <c r="F38" s="11" t="s">
        <v>278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0"/>
      <c r="B39" s="16" t="s">
        <v>292</v>
      </c>
      <c r="C39" s="11" t="s">
        <v>278</v>
      </c>
      <c r="D39" s="11" t="s">
        <v>278</v>
      </c>
      <c r="E39" s="11" t="s">
        <v>278</v>
      </c>
      <c r="F39" s="11" t="s">
        <v>278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1"/>
      <c r="B40" s="17" t="s">
        <v>293</v>
      </c>
      <c r="C40" s="11" t="s">
        <v>278</v>
      </c>
      <c r="D40" s="11" t="s">
        <v>278</v>
      </c>
      <c r="E40" s="11" t="s">
        <v>278</v>
      </c>
      <c r="F40" s="11" t="s">
        <v>278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6" t="s">
        <v>304</v>
      </c>
      <c r="B41" s="20" t="s">
        <v>305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0.99009999999999998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0.99009999999999998</v>
      </c>
      <c r="R41" s="46">
        <f>ROUND(PRODUCT(O8:O40),4)</f>
        <v>0.99009999999999998</v>
      </c>
      <c r="S41" s="46">
        <f>ROUND(PRODUCT(P8:P40),4)</f>
        <v>0.99009999999999998</v>
      </c>
    </row>
    <row r="42" spans="1:19" ht="13.95" customHeight="1">
      <c r="A42" s="346"/>
      <c r="B42" s="20" t="s">
        <v>306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3.47</v>
      </c>
      <c r="O42" s="34">
        <f>ROUND(I7*O41,2)</f>
        <v>3.47</v>
      </c>
      <c r="P42" s="35">
        <f>ROUND(J7*P41,2)</f>
        <v>2.97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6"/>
      <c r="B43" s="20" t="s">
        <v>168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6"/>
      <c r="B44" s="20" t="s">
        <v>307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3.3</v>
      </c>
      <c r="R44" s="46" t="b">
        <f>IF(OR(R43=1),TRUE,FALSE)</f>
        <v>1</v>
      </c>
    </row>
    <row r="45" spans="1:19">
      <c r="A45" s="346"/>
      <c r="B45" s="383" t="s">
        <v>308</v>
      </c>
      <c r="C45" s="22"/>
      <c r="D45" s="22"/>
      <c r="E45" s="22"/>
      <c r="F45" s="22"/>
      <c r="G45" s="22"/>
      <c r="K45" s="22"/>
      <c r="L45" s="40"/>
      <c r="M45" s="391" t="str">
        <f>B45</f>
        <v>比准价格比较</v>
      </c>
      <c r="N45" s="41" t="s">
        <v>309</v>
      </c>
      <c r="O45" s="41" t="s">
        <v>310</v>
      </c>
      <c r="P45" s="41" t="s">
        <v>311</v>
      </c>
      <c r="Q45" s="22"/>
      <c r="R45" s="22"/>
    </row>
    <row r="46" spans="1:19">
      <c r="A46" s="346"/>
      <c r="B46" s="383"/>
      <c r="C46" s="22"/>
      <c r="D46" s="22"/>
      <c r="E46" s="22"/>
      <c r="F46" s="22"/>
      <c r="G46" s="22"/>
      <c r="K46" s="22"/>
      <c r="L46" s="40"/>
      <c r="M46" s="391"/>
      <c r="N46" s="42">
        <f>ROUND(MAX(N42,O42)/MIN(N42,O42)-1,4)</f>
        <v>0</v>
      </c>
      <c r="O46" s="43">
        <f>ROUND(MAX(O42,P42)/MIN(O42,P42)-1,4)</f>
        <v>0.16839999999999999</v>
      </c>
      <c r="P46" s="43">
        <f>ROUND(MAX(P42,N42)/MIN(P42,N42)-1,4)</f>
        <v>0.16839999999999999</v>
      </c>
      <c r="Q46" s="22"/>
      <c r="R46" s="22"/>
    </row>
    <row r="47" spans="1:19">
      <c r="A47" s="346"/>
      <c r="B47" s="383"/>
      <c r="M47" s="391"/>
      <c r="N47" s="44"/>
      <c r="O47" s="45" t="b">
        <f>IF(OR(MAX(N46,O46,P46)&lt;40%),TRUE,FALSE)</f>
        <v>1</v>
      </c>
      <c r="P47" s="44"/>
    </row>
    <row r="48" spans="1:19">
      <c r="A48" s="346"/>
      <c r="B48" s="383"/>
      <c r="M48" s="391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5" t="s">
        <v>251</v>
      </c>
      <c r="B49" s="385"/>
      <c r="C49" s="385"/>
      <c r="D49" s="385"/>
      <c r="E49" s="385"/>
      <c r="F49" s="385"/>
      <c r="G49" s="385"/>
    </row>
    <row r="50" spans="1:7" ht="17.399999999999999">
      <c r="C50" s="386" t="s">
        <v>602</v>
      </c>
      <c r="D50" s="386"/>
      <c r="E50" s="386"/>
      <c r="F50" s="386"/>
    </row>
    <row r="51" spans="1:7">
      <c r="C51" s="23" t="s">
        <v>313</v>
      </c>
      <c r="D51" s="23" t="s">
        <v>314</v>
      </c>
      <c r="E51" s="23" t="s">
        <v>315</v>
      </c>
      <c r="F51" s="23" t="s">
        <v>316</v>
      </c>
    </row>
    <row r="52" spans="1:7">
      <c r="C52" s="23" t="s">
        <v>590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 ht="31.2">
      <c r="C53" s="23" t="s">
        <v>90</v>
      </c>
      <c r="D53" s="23" t="str">
        <f>D4</f>
        <v>奇点中心</v>
      </c>
      <c r="E53" s="23" t="str">
        <f>E4</f>
        <v>海特光电办公楼</v>
      </c>
      <c r="F53" s="23" t="str">
        <f>F4</f>
        <v>1983创业产业园</v>
      </c>
    </row>
    <row r="54" spans="1:7">
      <c r="C54" s="23" t="s">
        <v>591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274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603</v>
      </c>
      <c r="D56" s="23">
        <f>D7</f>
        <v>3.5</v>
      </c>
      <c r="E56" s="23">
        <f>E7</f>
        <v>3.5</v>
      </c>
      <c r="F56" s="23">
        <f>F7</f>
        <v>3</v>
      </c>
    </row>
    <row r="57" spans="1:7">
      <c r="C57" s="23" t="s">
        <v>595</v>
      </c>
      <c r="D57" s="25"/>
      <c r="E57" s="25"/>
      <c r="F57" s="25"/>
    </row>
    <row r="58" spans="1:7">
      <c r="C58" s="23" t="s">
        <v>596</v>
      </c>
      <c r="D58" s="23">
        <f t="shared" ref="D58:F59" si="113">N41</f>
        <v>0.99009999999999998</v>
      </c>
      <c r="E58" s="23">
        <f t="shared" si="113"/>
        <v>0.99009999999999998</v>
      </c>
      <c r="F58" s="23">
        <f t="shared" si="113"/>
        <v>0.99009999999999998</v>
      </c>
    </row>
    <row r="59" spans="1:7">
      <c r="C59" s="23" t="s">
        <v>597</v>
      </c>
      <c r="D59" s="23">
        <f t="shared" si="113"/>
        <v>3.47</v>
      </c>
      <c r="E59" s="23">
        <f t="shared" si="113"/>
        <v>3.47</v>
      </c>
      <c r="F59" s="23">
        <f t="shared" si="113"/>
        <v>2.97</v>
      </c>
    </row>
    <row r="60" spans="1:7" ht="33.6">
      <c r="C60" s="23" t="s">
        <v>604</v>
      </c>
      <c r="D60" s="392">
        <f>O44</f>
        <v>3.3</v>
      </c>
      <c r="E60" s="392"/>
      <c r="F60" s="392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>
      <selection activeCell="R72" sqref="R72"/>
    </sheetView>
  </sheetViews>
  <sheetFormatPr defaultRowHeight="14.4"/>
  <sheetData/>
  <phoneticPr fontId="4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2020-12-01T01:43:45Z</cp:lastPrinted>
  <dcterms:created xsi:type="dcterms:W3CDTF">2013-10-28T02:05:00Z</dcterms:created>
  <dcterms:modified xsi:type="dcterms:W3CDTF">2020-12-09T04:57:55Z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