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95" windowWidth="20730" windowHeight="11730" tabRatio="780" activeTab="1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G7" i="36" l="1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M7" i="33"/>
  <c r="P7" i="33" s="1"/>
  <c r="J7" i="33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Q47" i="32"/>
  <c r="N47" i="32" s="1"/>
  <c r="O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R41" i="32"/>
  <c r="O41" i="32" s="1"/>
  <c r="Q41" i="32"/>
  <c r="P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O34" i="32" s="1"/>
  <c r="Q34" i="32"/>
  <c r="P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O32" i="32" s="1"/>
  <c r="Q32" i="32"/>
  <c r="P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R25" i="32"/>
  <c r="O25" i="32" s="1"/>
  <c r="Q25" i="32"/>
  <c r="P25" i="32"/>
  <c r="N25" i="32"/>
  <c r="M25" i="32"/>
  <c r="L25" i="32"/>
  <c r="K25" i="32"/>
  <c r="S24" i="32"/>
  <c r="P24" i="32" s="1"/>
  <c r="R24" i="32"/>
  <c r="Q24" i="32"/>
  <c r="N24" i="32" s="1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O18" i="32" s="1"/>
  <c r="Q18" i="32"/>
  <c r="P18" i="32"/>
  <c r="N18" i="32"/>
  <c r="M18" i="32"/>
  <c r="L18" i="32"/>
  <c r="K18" i="32"/>
  <c r="S17" i="32"/>
  <c r="P17" i="32" s="1"/>
  <c r="R17" i="32"/>
  <c r="Q17" i="32"/>
  <c r="N17" i="32" s="1"/>
  <c r="O17" i="32"/>
  <c r="M17" i="32"/>
  <c r="L17" i="32"/>
  <c r="K17" i="32"/>
  <c r="S16" i="32"/>
  <c r="R16" i="32"/>
  <c r="O16" i="32" s="1"/>
  <c r="Q16" i="32"/>
  <c r="P16" i="32"/>
  <c r="N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N14" i="32"/>
  <c r="G14" i="32"/>
  <c r="F14" i="32"/>
  <c r="L13" i="32"/>
  <c r="O13" i="32" s="1"/>
  <c r="J13" i="32"/>
  <c r="M13" i="32" s="1"/>
  <c r="P13" i="32" s="1"/>
  <c r="I13" i="32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K10" i="32"/>
  <c r="N10" i="32" s="1"/>
  <c r="J10" i="32"/>
  <c r="M10" i="32" s="1"/>
  <c r="P10" i="32" s="1"/>
  <c r="I10" i="32"/>
  <c r="L10" i="32" s="1"/>
  <c r="O10" i="32" s="1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D18" i="11"/>
  <c r="M18" i="11" s="1"/>
  <c r="D17" i="11"/>
  <c r="M17" i="11" s="1"/>
  <c r="D16" i="11"/>
  <c r="M16" i="11" s="1"/>
  <c r="D15" i="11"/>
  <c r="M15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R83" i="31"/>
  <c r="O83" i="31"/>
  <c r="N83" i="31"/>
  <c r="M83" i="31"/>
  <c r="L83" i="31"/>
  <c r="U83" i="31" s="1"/>
  <c r="H83" i="31"/>
  <c r="G83" i="31"/>
  <c r="F83" i="31"/>
  <c r="E83" i="31"/>
  <c r="D83" i="31"/>
  <c r="K83" i="31" s="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S80" i="31" s="1"/>
  <c r="L80" i="3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S76" i="31" s="1"/>
  <c r="L76" i="3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K69" i="31"/>
  <c r="R69" i="31" s="1"/>
  <c r="H69" i="31"/>
  <c r="G69" i="31"/>
  <c r="F69" i="31"/>
  <c r="E69" i="31"/>
  <c r="D69" i="31"/>
  <c r="T68" i="3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S63" i="31" s="1"/>
  <c r="O62" i="31"/>
  <c r="U62" i="31" s="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L37" i="31" s="1"/>
  <c r="N37" i="31"/>
  <c r="K37" i="31"/>
  <c r="P36" i="31"/>
  <c r="M36" i="31" s="1"/>
  <c r="O36" i="31"/>
  <c r="L36" i="31" s="1"/>
  <c r="N36" i="31"/>
  <c r="K36" i="31" s="1"/>
  <c r="P35" i="31"/>
  <c r="M35" i="31" s="1"/>
  <c r="O35" i="31"/>
  <c r="N35" i="31"/>
  <c r="K35" i="31" s="1"/>
  <c r="L35" i="31"/>
  <c r="P34" i="31"/>
  <c r="O34" i="31"/>
  <c r="L34" i="31" s="1"/>
  <c r="N34" i="31"/>
  <c r="M34" i="31"/>
  <c r="K34" i="31"/>
  <c r="P33" i="31"/>
  <c r="M33" i="31" s="1"/>
  <c r="O33" i="31"/>
  <c r="N33" i="31"/>
  <c r="L33" i="31"/>
  <c r="K33" i="31"/>
  <c r="P32" i="31"/>
  <c r="M32" i="31" s="1"/>
  <c r="O32" i="31"/>
  <c r="L32" i="31" s="1"/>
  <c r="N32" i="31"/>
  <c r="K32" i="31" s="1"/>
  <c r="P31" i="31"/>
  <c r="O31" i="31"/>
  <c r="L31" i="31" s="1"/>
  <c r="N31" i="31"/>
  <c r="K31" i="31" s="1"/>
  <c r="M31" i="31"/>
  <c r="P30" i="31"/>
  <c r="M30" i="31" s="1"/>
  <c r="O30" i="31"/>
  <c r="N30" i="31"/>
  <c r="K30" i="31" s="1"/>
  <c r="L30" i="31"/>
  <c r="P29" i="31"/>
  <c r="M29" i="31" s="1"/>
  <c r="O29" i="31"/>
  <c r="N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M28" i="31"/>
  <c r="K28" i="31"/>
  <c r="P27" i="31"/>
  <c r="M27" i="31" s="1"/>
  <c r="O27" i="31"/>
  <c r="L27" i="31" s="1"/>
  <c r="N27" i="31"/>
  <c r="K27" i="31"/>
  <c r="P26" i="31"/>
  <c r="M26" i="31" s="1"/>
  <c r="O26" i="31"/>
  <c r="L26" i="31" s="1"/>
  <c r="N26" i="31"/>
  <c r="K26" i="31" s="1"/>
  <c r="P25" i="31"/>
  <c r="M25" i="31" s="1"/>
  <c r="O25" i="31"/>
  <c r="N25" i="31"/>
  <c r="K25" i="31" s="1"/>
  <c r="L25" i="31"/>
  <c r="P24" i="31"/>
  <c r="O24" i="31"/>
  <c r="L24" i="31" s="1"/>
  <c r="N24" i="31"/>
  <c r="M24" i="31"/>
  <c r="K24" i="31"/>
  <c r="F24" i="31"/>
  <c r="H76" i="31" s="1"/>
  <c r="E24" i="31"/>
  <c r="G76" i="31" s="1"/>
  <c r="D24" i="31"/>
  <c r="F76" i="31" s="1"/>
  <c r="P23" i="31"/>
  <c r="O23" i="31"/>
  <c r="L23" i="31" s="1"/>
  <c r="N23" i="31"/>
  <c r="K23" i="31" s="1"/>
  <c r="M23" i="31"/>
  <c r="P22" i="31"/>
  <c r="M22" i="31" s="1"/>
  <c r="O22" i="31"/>
  <c r="N22" i="31"/>
  <c r="K22" i="31" s="1"/>
  <c r="L22" i="31"/>
  <c r="P21" i="31"/>
  <c r="M21" i="31" s="1"/>
  <c r="O21" i="31"/>
  <c r="N21" i="31"/>
  <c r="L21" i="31"/>
  <c r="K21" i="31"/>
  <c r="P20" i="31"/>
  <c r="M20" i="31" s="1"/>
  <c r="O20" i="31"/>
  <c r="L20" i="31" s="1"/>
  <c r="N20" i="31"/>
  <c r="K20" i="31" s="1"/>
  <c r="P19" i="31"/>
  <c r="M19" i="31" s="1"/>
  <c r="O19" i="31"/>
  <c r="N19" i="31"/>
  <c r="K19" i="31" s="1"/>
  <c r="L19" i="31"/>
  <c r="P18" i="31"/>
  <c r="O18" i="31"/>
  <c r="L18" i="31" s="1"/>
  <c r="N18" i="31"/>
  <c r="M18" i="31"/>
  <c r="K18" i="31"/>
  <c r="P17" i="31"/>
  <c r="M17" i="31" s="1"/>
  <c r="O17" i="31"/>
  <c r="N17" i="31"/>
  <c r="L17" i="31"/>
  <c r="K17" i="31"/>
  <c r="P16" i="31"/>
  <c r="M16" i="31" s="1"/>
  <c r="O16" i="31"/>
  <c r="L16" i="31" s="1"/>
  <c r="N16" i="31"/>
  <c r="K16" i="31" s="1"/>
  <c r="P15" i="31"/>
  <c r="O15" i="31"/>
  <c r="L15" i="31" s="1"/>
  <c r="N15" i="31"/>
  <c r="K15" i="31" s="1"/>
  <c r="M15" i="31"/>
  <c r="P14" i="31"/>
  <c r="M14" i="31" s="1"/>
  <c r="O14" i="31"/>
  <c r="N14" i="31"/>
  <c r="K14" i="31" s="1"/>
  <c r="L14" i="31"/>
  <c r="P13" i="31"/>
  <c r="M13" i="31" s="1"/>
  <c r="O13" i="31"/>
  <c r="N13" i="31"/>
  <c r="L13" i="31"/>
  <c r="K13" i="31"/>
  <c r="P12" i="31"/>
  <c r="M12" i="31" s="1"/>
  <c r="O12" i="31"/>
  <c r="L12" i="31" s="1"/>
  <c r="N12" i="31"/>
  <c r="K12" i="31" s="1"/>
  <c r="W11" i="31"/>
  <c r="J10" i="31" s="1"/>
  <c r="P11" i="31"/>
  <c r="O11" i="31"/>
  <c r="L11" i="31" s="1"/>
  <c r="N11" i="31"/>
  <c r="K11" i="31" s="1"/>
  <c r="M11" i="31"/>
  <c r="H63" i="31"/>
  <c r="G63" i="31"/>
  <c r="F63" i="31"/>
  <c r="C11" i="31"/>
  <c r="E63" i="31" s="1"/>
  <c r="H10" i="31"/>
  <c r="M65" i="31" s="1"/>
  <c r="S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I51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P18" i="35" s="1"/>
  <c r="G25" i="35"/>
  <c r="E25" i="35"/>
  <c r="C25" i="35"/>
  <c r="N6" i="35" s="1"/>
  <c r="T18" i="35"/>
  <c r="R18" i="35"/>
  <c r="L18" i="35"/>
  <c r="G18" i="35"/>
  <c r="F18" i="35"/>
  <c r="D18" i="35"/>
  <c r="B18" i="35"/>
  <c r="P9" i="35"/>
  <c r="N9" i="35"/>
  <c r="R6" i="35"/>
  <c r="R5" i="35"/>
  <c r="T4" i="35"/>
  <c r="N4" i="35"/>
  <c r="N2" i="35"/>
  <c r="I2" i="35"/>
  <c r="F2" i="35"/>
  <c r="C18" i="36"/>
  <c r="C34" i="13"/>
  <c r="O65" i="31" l="1"/>
  <c r="U65" i="31" s="1"/>
  <c r="P10" i="31"/>
  <c r="M10" i="31" s="1"/>
  <c r="R4" i="35"/>
  <c r="N5" i="35"/>
  <c r="B6" i="35"/>
  <c r="A3" i="30"/>
  <c r="H8" i="31"/>
  <c r="K8" i="31" s="1"/>
  <c r="S62" i="31"/>
  <c r="T62" i="31"/>
  <c r="T63" i="31"/>
  <c r="S41" i="33"/>
  <c r="S42" i="33" s="1"/>
  <c r="P41" i="33" s="1"/>
  <c r="F58" i="33" s="1"/>
  <c r="U72" i="31"/>
  <c r="T72" i="31"/>
  <c r="S72" i="31"/>
  <c r="U67" i="31"/>
  <c r="U68" i="31"/>
  <c r="S68" i="31"/>
  <c r="U71" i="31"/>
  <c r="U76" i="31"/>
  <c r="T76" i="31"/>
  <c r="U80" i="31"/>
  <c r="T80" i="31"/>
  <c r="T84" i="31"/>
  <c r="C9" i="34"/>
  <c r="C10" i="34" s="1"/>
  <c r="D27" i="34" s="1"/>
  <c r="O14" i="32"/>
  <c r="R48" i="32"/>
  <c r="R49" i="32" s="1"/>
  <c r="O48" i="32" s="1"/>
  <c r="D68" i="32" s="1"/>
  <c r="S84" i="31"/>
  <c r="C10" i="13"/>
  <c r="Q48" i="32"/>
  <c r="Q49" i="32" s="1"/>
  <c r="N48" i="32" s="1"/>
  <c r="C68" i="32" s="1"/>
  <c r="Q41" i="33"/>
  <c r="Q42" i="33" s="1"/>
  <c r="N41" i="33" s="1"/>
  <c r="D58" i="33" s="1"/>
  <c r="C11" i="34"/>
  <c r="D28" i="34" s="1"/>
  <c r="D25" i="34"/>
  <c r="N65" i="31"/>
  <c r="T65" i="31" s="1"/>
  <c r="O10" i="31"/>
  <c r="L10" i="31" s="1"/>
  <c r="O38" i="31" s="1"/>
  <c r="O39" i="31" s="1"/>
  <c r="L38" i="31" s="1"/>
  <c r="T86" i="31" s="1"/>
  <c r="P38" i="31"/>
  <c r="P39" i="31" s="1"/>
  <c r="M38" i="31" s="1"/>
  <c r="U86" i="31" s="1"/>
  <c r="E56" i="31"/>
  <c r="J51" i="31"/>
  <c r="F56" i="31"/>
  <c r="K51" i="31"/>
  <c r="F31" i="13"/>
  <c r="U64" i="31"/>
  <c r="T64" i="31"/>
  <c r="S64" i="31"/>
  <c r="T66" i="31"/>
  <c r="S66" i="31"/>
  <c r="U66" i="31"/>
  <c r="U69" i="31"/>
  <c r="S69" i="31"/>
  <c r="F4" i="11"/>
  <c r="F5" i="34"/>
  <c r="O40" i="31"/>
  <c r="O41" i="31" s="1"/>
  <c r="S88" i="31"/>
  <c r="U81" i="31"/>
  <c r="S81" i="31"/>
  <c r="D56" i="31"/>
  <c r="T70" i="31"/>
  <c r="S70" i="31"/>
  <c r="U70" i="31"/>
  <c r="U73" i="31"/>
  <c r="S73" i="31"/>
  <c r="U77" i="31"/>
  <c r="S77" i="31"/>
  <c r="U85" i="31"/>
  <c r="S85" i="31"/>
  <c r="E6" i="35"/>
  <c r="T82" i="31"/>
  <c r="S82" i="31"/>
  <c r="U82" i="31"/>
  <c r="E4" i="35"/>
  <c r="E5" i="35"/>
  <c r="H6" i="35"/>
  <c r="M12" i="35"/>
  <c r="I18" i="35"/>
  <c r="N3" i="30"/>
  <c r="P3" i="30" s="1"/>
  <c r="C9" i="33"/>
  <c r="C16" i="32"/>
  <c r="I8" i="31"/>
  <c r="L8" i="31" s="1"/>
  <c r="T69" i="31"/>
  <c r="T74" i="31"/>
  <c r="S74" i="31"/>
  <c r="U74" i="31"/>
  <c r="T78" i="31"/>
  <c r="S78" i="31"/>
  <c r="U78" i="31"/>
  <c r="C3" i="17"/>
  <c r="H5" i="35"/>
  <c r="L3" i="29"/>
  <c r="J8" i="31"/>
  <c r="M8" i="31" s="1"/>
  <c r="T81" i="31"/>
  <c r="F4" i="34"/>
  <c r="B4" i="35"/>
  <c r="H4" i="35"/>
  <c r="K4" i="35"/>
  <c r="N18" i="35"/>
  <c r="P3" i="31"/>
  <c r="N10" i="31"/>
  <c r="K10" i="31" s="1"/>
  <c r="N38" i="31" s="1"/>
  <c r="N39" i="31" s="1"/>
  <c r="K38" i="31" s="1"/>
  <c r="S86" i="31" s="1"/>
  <c r="U63" i="31"/>
  <c r="T73" i="31"/>
  <c r="T77" i="31"/>
  <c r="T85" i="31"/>
  <c r="S48" i="32"/>
  <c r="S49" i="32" s="1"/>
  <c r="P48" i="32" s="1"/>
  <c r="E68" i="32" s="1"/>
  <c r="B5" i="35"/>
  <c r="K6" i="35"/>
  <c r="K5" i="35"/>
  <c r="M6" i="35"/>
  <c r="M4" i="35"/>
  <c r="M5" i="35"/>
  <c r="C37" i="13"/>
  <c r="C38" i="13" s="1"/>
  <c r="C41" i="13" s="1"/>
  <c r="C24" i="17"/>
  <c r="E7" i="17"/>
  <c r="R41" i="33"/>
  <c r="R42" i="33" s="1"/>
  <c r="O41" i="33" s="1"/>
  <c r="E58" i="33" s="1"/>
  <c r="C44" i="11"/>
  <c r="E66" i="32"/>
  <c r="H14" i="32"/>
  <c r="N49" i="32" s="1"/>
  <c r="P14" i="32"/>
  <c r="I14" i="32"/>
  <c r="O49" i="32" s="1"/>
  <c r="S67" i="31"/>
  <c r="S71" i="31"/>
  <c r="S75" i="31"/>
  <c r="S79" i="31"/>
  <c r="S83" i="31"/>
  <c r="J14" i="32"/>
  <c r="T67" i="31"/>
  <c r="T71" i="31"/>
  <c r="T75" i="31"/>
  <c r="T79" i="31"/>
  <c r="T83" i="31"/>
  <c r="K14" i="32"/>
  <c r="D14" i="32"/>
  <c r="L14" i="32"/>
  <c r="K7" i="33"/>
  <c r="N7" i="33" s="1"/>
  <c r="E14" i="32"/>
  <c r="L7" i="33"/>
  <c r="O7" i="33" s="1"/>
  <c r="P42" i="33" l="1"/>
  <c r="F59" i="33" s="1"/>
  <c r="N42" i="33"/>
  <c r="P49" i="32"/>
  <c r="E47" i="13"/>
  <c r="C11" i="13"/>
  <c r="C43" i="13"/>
  <c r="AM3" i="30"/>
  <c r="C23" i="17"/>
  <c r="O12" i="35"/>
  <c r="C69" i="32"/>
  <c r="N53" i="32"/>
  <c r="O51" i="32"/>
  <c r="D69" i="32"/>
  <c r="O53" i="32"/>
  <c r="R3" i="31"/>
  <c r="T3" i="31" s="1"/>
  <c r="P5" i="31"/>
  <c r="R5" i="31" s="1"/>
  <c r="T5" i="31" s="1"/>
  <c r="P4" i="31"/>
  <c r="R4" i="31" s="1"/>
  <c r="T4" i="31" s="1"/>
  <c r="F13" i="11"/>
  <c r="F12" i="11"/>
  <c r="E28" i="11"/>
  <c r="C5" i="32"/>
  <c r="E14" i="34"/>
  <c r="E16" i="34" s="1"/>
  <c r="O42" i="33"/>
  <c r="E69" i="32"/>
  <c r="P53" i="32"/>
  <c r="D59" i="33"/>
  <c r="P46" i="33" l="1"/>
  <c r="N46" i="33"/>
  <c r="E53" i="13"/>
  <c r="C12" i="13"/>
  <c r="O54" i="32"/>
  <c r="O55" i="32" s="1"/>
  <c r="E9" i="31"/>
  <c r="J53" i="31"/>
  <c r="K53" i="31"/>
  <c r="F9" i="31"/>
  <c r="O46" i="33"/>
  <c r="E59" i="33"/>
  <c r="D29" i="34"/>
  <c r="C18" i="34"/>
  <c r="D9" i="31"/>
  <c r="I53" i="31"/>
  <c r="N28" i="11"/>
  <c r="D52" i="11"/>
  <c r="O44" i="33"/>
  <c r="C70" i="32"/>
  <c r="C5" i="17"/>
  <c r="AS3" i="30"/>
  <c r="C26" i="13"/>
  <c r="AQ3" i="30"/>
  <c r="C31" i="13"/>
  <c r="O47" i="33" l="1"/>
  <c r="O48" i="33" s="1"/>
  <c r="C14" i="13"/>
  <c r="D47" i="11" s="1"/>
  <c r="C15" i="13"/>
  <c r="E55" i="13" s="1"/>
  <c r="L12" i="35"/>
  <c r="L9" i="35"/>
  <c r="H61" i="31"/>
  <c r="J9" i="31"/>
  <c r="D58" i="13"/>
  <c r="D60" i="33"/>
  <c r="C4" i="11"/>
  <c r="AV3" i="30"/>
  <c r="G61" i="31"/>
  <c r="I9" i="31"/>
  <c r="F61" i="31"/>
  <c r="H9" i="31"/>
  <c r="D21" i="17"/>
  <c r="C12" i="17"/>
  <c r="D28" i="17" s="1"/>
  <c r="C8" i="17"/>
  <c r="D12" i="35"/>
  <c r="D5" i="17"/>
  <c r="F18" i="34"/>
  <c r="D31" i="34"/>
  <c r="K9" i="35" l="1"/>
  <c r="I9" i="35" s="1"/>
  <c r="F24" i="11"/>
  <c r="H35" i="11"/>
  <c r="O24" i="11"/>
  <c r="D46" i="11" s="1"/>
  <c r="E54" i="13"/>
  <c r="C16" i="13"/>
  <c r="L9" i="31"/>
  <c r="L39" i="31" s="1"/>
  <c r="N61" i="31"/>
  <c r="T61" i="31" s="1"/>
  <c r="M61" i="31"/>
  <c r="S61" i="31" s="1"/>
  <c r="K9" i="31"/>
  <c r="K39" i="31" s="1"/>
  <c r="M9" i="31"/>
  <c r="M39" i="31" s="1"/>
  <c r="O61" i="31"/>
  <c r="U61" i="31" s="1"/>
  <c r="D12" i="17"/>
  <c r="D8" i="17"/>
  <c r="B12" i="35"/>
  <c r="C10" i="17"/>
  <c r="D26" i="17" s="1"/>
  <c r="C9" i="17"/>
  <c r="D25" i="17" s="1"/>
  <c r="C11" i="17"/>
  <c r="D27" i="17" s="1"/>
  <c r="D24" i="17"/>
  <c r="H4" i="11"/>
  <c r="H5" i="11"/>
  <c r="L4" i="11"/>
  <c r="C6" i="17" l="1"/>
  <c r="C24" i="13"/>
  <c r="C7" i="17"/>
  <c r="U87" i="31"/>
  <c r="M43" i="31"/>
  <c r="Q5" i="11"/>
  <c r="D36" i="11" s="1"/>
  <c r="Q4" i="11"/>
  <c r="D34" i="11"/>
  <c r="S87" i="31"/>
  <c r="K43" i="31"/>
  <c r="L41" i="31"/>
  <c r="S89" i="31" s="1"/>
  <c r="F15" i="11"/>
  <c r="H7" i="11"/>
  <c r="F14" i="11"/>
  <c r="D9" i="17"/>
  <c r="D10" i="17"/>
  <c r="D11" i="17"/>
  <c r="L43" i="31"/>
  <c r="T87" i="31"/>
  <c r="D7" i="17" l="1"/>
  <c r="C27" i="13"/>
  <c r="E57" i="13"/>
  <c r="C25" i="13"/>
  <c r="F12" i="35" s="1"/>
  <c r="C22" i="13"/>
  <c r="F11" i="11"/>
  <c r="D40" i="11"/>
  <c r="C17" i="13"/>
  <c r="O19" i="11"/>
  <c r="D42" i="11" s="1"/>
  <c r="F19" i="11"/>
  <c r="O11" i="11"/>
  <c r="D41" i="11" s="1"/>
  <c r="G12" i="35"/>
  <c r="D6" i="17"/>
  <c r="D22" i="17"/>
  <c r="F10" i="11"/>
  <c r="B9" i="35"/>
  <c r="F7" i="11"/>
  <c r="D9" i="35" s="1"/>
  <c r="F17" i="11"/>
  <c r="F16" i="11"/>
  <c r="F18" i="11"/>
  <c r="L44" i="31"/>
  <c r="L45" i="31" s="1"/>
  <c r="O15" i="11"/>
  <c r="Q7" i="11"/>
  <c r="D35" i="11"/>
  <c r="O14" i="11"/>
  <c r="D43" i="11" s="1"/>
  <c r="D23" i="17"/>
  <c r="G11" i="17"/>
  <c r="C23" i="13" l="1"/>
  <c r="E56" i="13" s="1"/>
  <c r="C28" i="13"/>
  <c r="I12" i="35" s="1"/>
  <c r="K12" i="35"/>
  <c r="E59" i="13"/>
  <c r="AR3" i="30"/>
  <c r="D17" i="17"/>
  <c r="O10" i="11"/>
  <c r="D33" i="11"/>
  <c r="O7" i="11"/>
  <c r="O17" i="11"/>
  <c r="O16" i="11"/>
  <c r="O18" i="11"/>
  <c r="F20" i="11"/>
  <c r="D44" i="11" l="1"/>
  <c r="C17" i="17"/>
  <c r="R12" i="35"/>
  <c r="D20" i="11"/>
  <c r="G9" i="35" s="1"/>
  <c r="F9" i="35"/>
  <c r="F22" i="11"/>
  <c r="O20" i="11"/>
  <c r="D39" i="11"/>
  <c r="AU3" i="30" l="1"/>
  <c r="T12" i="35" s="1"/>
  <c r="D33" i="17"/>
  <c r="D38" i="11"/>
  <c r="M20" i="11"/>
  <c r="O22" i="11"/>
  <c r="F26" i="11"/>
  <c r="F28" i="11" s="1"/>
  <c r="D22" i="11"/>
  <c r="F29" i="11" l="1"/>
  <c r="R9" i="35"/>
  <c r="D25" i="11"/>
  <c r="O26" i="11"/>
  <c r="M22" i="11"/>
  <c r="D45" i="11"/>
  <c r="D49" i="11" l="1"/>
  <c r="O28" i="11"/>
  <c r="O29" i="11" s="1"/>
  <c r="M9" i="35"/>
  <c r="M25" i="11"/>
  <c r="D53" i="11"/>
  <c r="BJ3" i="30"/>
  <c r="T9" i="35" l="1"/>
  <c r="J3" i="30"/>
  <c r="N25" i="35" l="1"/>
  <c r="L3" i="30"/>
  <c r="K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<sst xmlns="http://schemas.openxmlformats.org/spreadsheetml/2006/main" count="1494" uniqueCount="623">
  <si>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</si>
  <si>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</si>
  <si>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</si>
  <si>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</si>
  <si>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</si>
  <si>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</si>
  <si>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</si>
  <si>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110000(HD)S00101</t>
  </si>
  <si>
    <t>链接到本表其他内容</t>
  </si>
  <si>
    <t>手动填写内容</t>
  </si>
  <si>
    <t>自动计算结果</t>
  </si>
  <si>
    <t>链接到其他工作簿</t>
  </si>
  <si>
    <t>土地位置：</t>
  </si>
  <si>
    <t>海淀区复兴路甲23号</t>
  </si>
  <si>
    <t>权利状况</t>
  </si>
  <si>
    <t>（1）土地所有者</t>
  </si>
  <si>
    <t>（2）土地使用者</t>
  </si>
  <si>
    <t>北京市郊区旅游实业开发有限公司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</si>
  <si>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</si>
  <si>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</si>
  <si>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</si>
  <si>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</si>
  <si>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</si>
  <si>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</si>
  <si>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</si>
  <si>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</si>
  <si>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</si>
  <si>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</si>
  <si>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</si>
  <si>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</si>
  <si>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</si>
  <si>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</si>
  <si>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</si>
  <si>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</si>
  <si>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</si>
  <si>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</si>
  <si>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</si>
  <si>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</si>
  <si>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</si>
  <si>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</si>
  <si>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</si>
  <si>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</si>
  <si>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</si>
  <si>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</si>
  <si>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</si>
  <si>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</si>
  <si>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</si>
  <si>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</si>
  <si>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</si>
  <si>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</si>
  <si>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</si>
  <si>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</si>
  <si>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</si>
  <si>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</si>
  <si>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</si>
  <si>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</si>
  <si>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</si>
  <si>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</si>
  <si>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</si>
  <si>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</si>
  <si>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</si>
  <si>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</si>
  <si>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</si>
  <si>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</si>
  <si>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</si>
  <si>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</si>
  <si>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</si>
  <si>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</si>
  <si>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</si>
  <si>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</si>
  <si>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</si>
  <si>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</si>
  <si>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</si>
  <si>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</si>
  <si>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</si>
  <si>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</si>
  <si>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</si>
  <si>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</si>
  <si>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</si>
  <si>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</si>
  <si>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</si>
  <si>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</si>
  <si>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</si>
  <si>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</si>
  <si>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</si>
  <si>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</si>
  <si>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</si>
  <si>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</si>
  <si>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</si>
  <si>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</si>
  <si>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</si>
  <si>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</si>
  <si>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</si>
  <si>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</si>
  <si>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</si>
  <si>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</si>
  <si>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</si>
  <si>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</si>
  <si>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</si>
  <si>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</si>
  <si>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</si>
  <si>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</si>
  <si>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</si>
  <si>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</si>
  <si>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</si>
  <si>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</si>
  <si>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</si>
  <si>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</si>
  <si>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</si>
  <si>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</si>
  <si>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</si>
  <si>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</si>
  <si>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</si>
  <si>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</si>
  <si>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</si>
  <si>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</si>
  <si>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</si>
  <si>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</si>
  <si>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</si>
  <si>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</si>
  <si>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</si>
  <si>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</si>
  <si>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</si>
  <si>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</si>
  <si>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</si>
  <si>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</si>
  <si>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</si>
  <si>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</si>
  <si>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</si>
  <si>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</si>
  <si>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</si>
  <si>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</si>
  <si>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</si>
  <si>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</si>
  <si>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</si>
  <si>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</si>
  <si>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</si>
  <si>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</si>
  <si>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</si>
  <si>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</si>
  <si>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</si>
  <si>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</si>
  <si>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</si>
  <si>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</si>
  <si>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</si>
  <si>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</si>
  <si>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</si>
  <si>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</si>
  <si>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</si>
  <si>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</si>
  <si>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</si>
  <si>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</si>
  <si>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</si>
  <si>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</si>
  <si>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</si>
  <si>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</si>
  <si>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</si>
  <si>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</si>
  <si>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</si>
  <si>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</si>
  <si>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</si>
  <si>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</si>
  <si>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</si>
  <si>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</si>
  <si>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</si>
  <si>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</si>
  <si>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</si>
  <si>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</si>
  <si>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</si>
  <si>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</si>
  <si>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</si>
  <si>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</si>
  <si>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</si>
  <si>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</si>
  <si>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</si>
  <si>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</si>
  <si>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</si>
  <si>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</si>
  <si>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</si>
  <si>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</si>
  <si>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</si>
  <si>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</si>
  <si>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</si>
  <si>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</si>
  <si>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</si>
  <si>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</si>
  <si>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</si>
  <si>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</si>
  <si>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</si>
  <si>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</si>
  <si>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</si>
  <si>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</si>
  <si>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</si>
  <si>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</si>
  <si>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</si>
  <si>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</si>
  <si>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</si>
  <si>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</si>
  <si>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</si>
  <si>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</si>
  <si>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</si>
  <si>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</si>
  <si>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</si>
  <si>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</si>
  <si>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</si>
  <si>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</si>
  <si>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</si>
  <si>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</si>
  <si>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</si>
  <si>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</si>
  <si>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</si>
  <si>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</si>
  <si>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</si>
  <si>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</si>
  <si>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</si>
  <si>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</si>
  <si>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</si>
  <si>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</si>
  <si>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</si>
  <si>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</si>
  <si>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</si>
  <si>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</si>
  <si>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</si>
  <si>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</si>
  <si>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</si>
  <si>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</si>
  <si>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</si>
  <si>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</si>
  <si>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</si>
  <si>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</si>
  <si>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</si>
  <si>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</si>
  <si>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</si>
  <si>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</si>
  <si>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</si>
  <si>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</si>
  <si>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</si>
  <si>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</si>
  <si>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</si>
  <si>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</si>
  <si>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</si>
  <si>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</si>
  <si>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</si>
  <si>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</si>
  <si>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</si>
  <si>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</si>
  <si>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</si>
  <si>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</si>
  <si>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</si>
  <si>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</si>
  <si>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</si>
  <si>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</si>
  <si>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</si>
  <si>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</si>
  <si>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</si>
  <si>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</si>
  <si>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</si>
  <si>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</si>
  <si>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</si>
  <si>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</si>
  <si>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</si>
  <si>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</si>
  <si>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</si>
  <si>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</si>
  <si>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</si>
  <si>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</si>
  <si>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</si>
  <si>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</si>
  <si>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</si>
  <si>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</si>
  <si>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</si>
  <si>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</si>
  <si>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</si>
  <si>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</si>
  <si>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</si>
  <si>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</si>
  <si>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</si>
  <si>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</si>
  <si>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</si>
  <si>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</si>
  <si>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</si>
  <si>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</si>
  <si>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</si>
  <si>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</si>
  <si>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</si>
  <si>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</si>
  <si>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</si>
  <si>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</si>
  <si>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</si>
  <si>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</si>
  <si>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</si>
  <si>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</si>
  <si>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</si>
  <si>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</si>
  <si>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</si>
  <si>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</si>
  <si>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</si>
  <si>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</si>
  <si>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</si>
  <si>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</si>
  <si>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</si>
  <si>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</si>
  <si>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</si>
  <si>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</si>
  <si>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</si>
  <si>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</si>
  <si>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</si>
  <si>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</si>
  <si>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</si>
  <si>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</si>
  <si>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</si>
  <si>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</si>
  <si>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</si>
  <si>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</si>
  <si>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</si>
  <si>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</si>
  <si>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</si>
  <si>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</si>
  <si>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</si>
  <si>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</si>
  <si>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</si>
  <si>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</si>
  <si>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</si>
  <si>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</si>
  <si>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</si>
  <si>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</si>
  <si>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</si>
  <si>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</si>
  <si>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</si>
  <si>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</si>
  <si>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</si>
  <si>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</si>
  <si>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</si>
  <si>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</si>
  <si>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</si>
  <si>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</si>
  <si>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</si>
  <si>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</si>
  <si>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</si>
  <si>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</si>
  <si>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</si>
  <si>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</si>
  <si>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</si>
  <si>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</si>
  <si>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</si>
  <si>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</si>
  <si>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</si>
  <si>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</si>
  <si>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</si>
  <si>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</si>
  <si>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</si>
  <si>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</si>
  <si>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</si>
  <si>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</si>
  <si>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</si>
  <si>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</si>
  <si>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</si>
  <si>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</si>
  <si>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</si>
  <si>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</si>
  <si>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</si>
  <si>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</si>
  <si>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</si>
  <si>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</si>
  <si>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</si>
  <si>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</si>
  <si>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</si>
  <si>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</si>
  <si>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</si>
  <si>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</si>
  <si>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</si>
  <si>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</si>
  <si>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</si>
  <si>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</si>
  <si>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</si>
  <si>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</si>
  <si>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</si>
  <si>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</si>
  <si>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</si>
  <si>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</si>
  <si>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</si>
  <si>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</si>
  <si>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</si>
  <si>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</si>
  <si>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</si>
  <si>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</si>
  <si>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</si>
  <si>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</si>
  <si>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</si>
  <si>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</si>
  <si>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</si>
  <si>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</si>
  <si>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</si>
  <si>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</si>
  <si>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</si>
  <si>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</si>
  <si>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</si>
  <si>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</si>
  <si>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</si>
  <si>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</si>
  <si>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</si>
  <si>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</si>
  <si>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</si>
  <si>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</si>
  <si>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</si>
  <si>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</si>
  <si>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</si>
  <si>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</si>
  <si>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</si>
  <si>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</si>
  <si>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</si>
  <si>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</si>
  <si>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</si>
  <si>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</si>
  <si>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</si>
  <si>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</si>
  <si>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</si>
  <si>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</si>
  <si>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</si>
  <si>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</si>
  <si>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</si>
  <si>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</si>
  <si>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</si>
  <si>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</si>
  <si>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</si>
  <si>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</si>
  <si>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</si>
  <si>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</si>
  <si>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</si>
  <si>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</si>
  <si>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</si>
  <si>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</si>
  <si>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</si>
  <si>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</si>
  <si>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</si>
  <si>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</si>
  <si>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</si>
  <si>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</si>
  <si>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</si>
  <si>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</si>
  <si>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</si>
  <si>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</si>
  <si>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</si>
  <si>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</si>
  <si>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</si>
  <si>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</si>
  <si>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</si>
  <si>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</si>
  <si>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</si>
  <si>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</si>
  <si>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</si>
  <si>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</si>
  <si>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</si>
  <si>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</si>
  <si>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</si>
  <si>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</si>
  <si>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</si>
  <si>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</si>
  <si>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</si>
  <si>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</si>
  <si>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</si>
  <si>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</si>
  <si>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</si>
  <si>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</si>
  <si>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</si>
  <si>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</si>
  <si>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</si>
  <si>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</si>
  <si>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</si>
  <si>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</si>
  <si>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</si>
  <si>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</si>
  <si>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</si>
  <si>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</si>
  <si>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</si>
  <si>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</si>
  <si>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</si>
  <si>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</si>
  <si>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</si>
  <si>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</si>
  <si>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</si>
  <si>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</si>
  <si>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</si>
  <si>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</si>
  <si>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</si>
  <si>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</si>
  <si>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</si>
  <si>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</si>
  <si>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</si>
  <si>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</si>
  <si>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</si>
  <si>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</si>
  <si>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</si>
  <si>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</si>
  <si>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</si>
  <si>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</si>
  <si>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</si>
  <si>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</si>
  <si>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</si>
  <si>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</si>
  <si>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</si>
  <si>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</si>
  <si>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</si>
  <si>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</si>
  <si>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</si>
  <si>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</si>
  <si>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</si>
  <si>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</si>
  <si>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</si>
  <si>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</si>
  <si>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</si>
  <si>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</si>
  <si>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</si>
  <si>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</si>
  <si>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</si>
  <si>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</si>
  <si>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</si>
  <si>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</si>
  <si>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</si>
  <si>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</si>
  <si>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</si>
  <si>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</si>
  <si>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</si>
  <si>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</si>
  <si>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</si>
  <si>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</si>
  <si>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</si>
  <si>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</si>
  <si>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</si>
  <si>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</si>
  <si>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</si>
  <si>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</si>
  <si>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</si>
  <si>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</si>
  <si>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</si>
  <si>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</si>
  <si>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</si>
  <si>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</si>
  <si>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</si>
  <si>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</si>
  <si>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</si>
  <si>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</si>
  <si>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</si>
  <si>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</si>
  <si>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</si>
  <si>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</si>
  <si>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</si>
  <si>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</si>
  <si>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</si>
  <si>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</si>
  <si>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</si>
  <si>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</si>
  <si>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</si>
  <si>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</si>
  <si>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</si>
  <si>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</si>
  <si>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</si>
  <si>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</si>
  <si>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</si>
  <si>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</si>
  <si>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</si>
  <si>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</si>
  <si>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</si>
  <si>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</si>
  <si>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</si>
  <si>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</si>
  <si>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</si>
  <si>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</si>
  <si>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</si>
  <si>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</si>
  <si>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</si>
  <si>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</si>
  <si>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</si>
  <si>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</si>
  <si>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</si>
  <si>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</si>
  <si>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</si>
  <si>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</si>
  <si>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</si>
  <si>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</si>
  <si>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翠微广场</t>
  </si>
  <si>
    <t>凯德晶品</t>
  </si>
  <si>
    <t>华鹰大厦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</si>
  <si>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</si>
  <si>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</si>
  <si>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</si>
  <si>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</si>
  <si>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</si>
  <si>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</si>
  <si>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</si>
  <si>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</si>
  <si>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</si>
  <si>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</si>
  <si>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</si>
  <si>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</si>
  <si>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</si>
  <si>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</si>
  <si>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</si>
  <si>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</si>
  <si>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</si>
  <si>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</si>
  <si>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</si>
  <si>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</si>
  <si>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</si>
  <si>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</si>
  <si>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</si>
  <si>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</si>
  <si>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</si>
  <si>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</si>
  <si>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</si>
  <si>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</si>
  <si>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</si>
  <si>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</si>
  <si>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</si>
  <si>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</si>
  <si>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</si>
  <si>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</si>
  <si>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</si>
  <si>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</si>
  <si>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</si>
  <si>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**</t>
    <phoneticPr fontId="43" type="noConversion"/>
  </si>
  <si>
    <t>其他因素2</t>
    <phoneticPr fontId="43" type="noConversion"/>
  </si>
  <si>
    <t>2层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</si>
</sst>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yyyy/m/d;@"/>
    <numFmt numFmtId="177" formatCode="0.00_ "/>
    <numFmt numFmtId="178" formatCode="0.0000_ "/>
    <numFmt numFmtId="179" formatCode="yyyy&quot;年&quot;m&quot;月&quot;d&quot;日&quot;;@"/>
    <numFmt numFmtId="180" formatCode="0_ "/>
    <numFmt numFmtId="181" formatCode="0.00_);[Red]\(0.00\)"/>
    <numFmt numFmtId="182" formatCode="0;_谀"/>
    <numFmt numFmtId="183" formatCode="0_);[Red]\(0\)"/>
    <numFmt numFmtId="184" formatCode="[DBNum1][$-804]yyyy&quot;年&quot;m&quot;月&quot;d&quot;日&quot;;@"/>
    <numFmt numFmtId="185" formatCode="0.0_ "/>
  </numFmts>
  <fonts count="44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rgb="FFFF0000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9"/>
      <name val="宋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7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2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10" borderId="4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12" fillId="14" borderId="4" xfId="0" applyFont="1" applyFill="1" applyBorder="1" applyAlignment="1" applyProtection="1">
      <alignment horizontal="center" vertical="center" wrapText="1"/>
      <protection locked="0"/>
    </xf>
    <xf numFmtId="0" fontId="10" fillId="14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Protection="1">
      <alignment vertical="center"/>
      <protection locked="0"/>
    </xf>
    <xf numFmtId="0" fontId="1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177" fontId="20" fillId="1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8" borderId="16" xfId="0" applyFont="1" applyFill="1" applyBorder="1" applyAlignment="1" applyProtection="1">
      <alignment horizontal="center" vertical="center" wrapText="1"/>
      <protection locked="0"/>
    </xf>
    <xf numFmtId="14" fontId="10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2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2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2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22" fillId="7" borderId="4" xfId="0" applyFont="1" applyFill="1" applyBorder="1" applyAlignment="1" applyProtection="1">
      <alignment horizontal="center" vertical="center"/>
    </xf>
    <xf numFmtId="0" fontId="22" fillId="7" borderId="4" xfId="0" applyFont="1" applyFill="1" applyBorder="1" applyAlignment="1" applyProtection="1">
      <alignment horizontal="center" vertical="center" wrapText="1"/>
    </xf>
    <xf numFmtId="176" fontId="22" fillId="0" borderId="4" xfId="0" applyNumberFormat="1" applyFont="1" applyFill="1" applyBorder="1" applyAlignment="1">
      <alignment horizontal="center" vertical="center" wrapText="1"/>
    </xf>
    <xf numFmtId="176" fontId="22" fillId="7" borderId="4" xfId="0" applyNumberFormat="1" applyFont="1" applyFill="1" applyBorder="1" applyAlignment="1" applyProtection="1">
      <alignment horizontal="center" vertical="center" wrapText="1"/>
    </xf>
    <xf numFmtId="0" fontId="22" fillId="7" borderId="4" xfId="0" applyNumberFormat="1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  <protection locked="0"/>
    </xf>
    <xf numFmtId="0" fontId="25" fillId="20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4" fillId="7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</xf>
    <xf numFmtId="0" fontId="27" fillId="17" borderId="4" xfId="0" applyFont="1" applyFill="1" applyBorder="1" applyAlignment="1" applyProtection="1">
      <alignment horizontal="center" vertical="center" wrapText="1"/>
    </xf>
    <xf numFmtId="0" fontId="27" fillId="7" borderId="4" xfId="0" applyFont="1" applyFill="1" applyBorder="1" applyAlignment="1" applyProtection="1">
      <alignment horizontal="center" vertical="center" wrapText="1"/>
    </xf>
    <xf numFmtId="0" fontId="28" fillId="22" borderId="4" xfId="0" applyFont="1" applyFill="1" applyBorder="1" applyAlignment="1" applyProtection="1">
      <alignment horizontal="center" vertical="center" wrapText="1"/>
      <protection locked="0"/>
    </xf>
    <xf numFmtId="0" fontId="23" fillId="17" borderId="4" xfId="0" applyFont="1" applyFill="1" applyBorder="1" applyAlignment="1" applyProtection="1">
      <alignment horizontal="center" vertical="center" wrapText="1"/>
    </xf>
    <xf numFmtId="0" fontId="24" fillId="8" borderId="4" xfId="0" applyFont="1" applyFill="1" applyBorder="1" applyAlignment="1" applyProtection="1">
      <alignment horizontal="center" vertical="center" wrapText="1"/>
      <protection locked="0"/>
    </xf>
    <xf numFmtId="0" fontId="24" fillId="10" borderId="4" xfId="0" applyFont="1" applyFill="1" applyBorder="1" applyAlignment="1" applyProtection="1">
      <alignment horizontal="center" vertical="center" wrapText="1"/>
    </xf>
    <xf numFmtId="0" fontId="24" fillId="17" borderId="4" xfId="0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2" fillId="18" borderId="4" xfId="0" applyFont="1" applyFill="1" applyBorder="1" applyAlignment="1">
      <alignment horizontal="center" vertical="center" wrapText="1"/>
    </xf>
    <xf numFmtId="177" fontId="32" fillId="18" borderId="4" xfId="0" applyNumberFormat="1" applyFont="1" applyFill="1" applyBorder="1" applyAlignment="1">
      <alignment horizontal="center" vertical="center" wrapText="1"/>
    </xf>
    <xf numFmtId="183" fontId="32" fillId="0" borderId="4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0" fontId="32" fillId="0" borderId="4" xfId="0" applyNumberFormat="1" applyFont="1" applyFill="1" applyBorder="1" applyAlignment="1">
      <alignment horizontal="center" vertical="center" wrapText="1"/>
    </xf>
    <xf numFmtId="0" fontId="32" fillId="2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4" fillId="0" borderId="0" xfId="0" applyFont="1" applyFill="1" applyBorder="1" applyAlignment="1">
      <alignment horizontal="left" vertical="center"/>
    </xf>
    <xf numFmtId="0" fontId="34" fillId="0" borderId="24" xfId="0" applyFont="1" applyFill="1" applyBorder="1" applyAlignment="1">
      <alignment horizontal="justify" vertical="center" wrapText="1"/>
    </xf>
    <xf numFmtId="0" fontId="34" fillId="0" borderId="24" xfId="0" applyFont="1" applyFill="1" applyBorder="1" applyAlignment="1">
      <alignment horizontal="justify" vertical="center"/>
    </xf>
    <xf numFmtId="0" fontId="34" fillId="0" borderId="27" xfId="0" applyFont="1" applyFill="1" applyBorder="1" applyAlignment="1">
      <alignment horizontal="justify" vertical="center" wrapText="1"/>
    </xf>
    <xf numFmtId="14" fontId="34" fillId="0" borderId="0" xfId="0" applyNumberFormat="1" applyFont="1" applyFill="1" applyBorder="1" applyAlignment="1">
      <alignment horizontal="left" vertical="center"/>
    </xf>
    <xf numFmtId="0" fontId="32" fillId="0" borderId="4" xfId="0" applyFont="1" applyFill="1" applyBorder="1" applyAlignment="1">
      <alignment vertical="center"/>
    </xf>
    <xf numFmtId="14" fontId="32" fillId="0" borderId="4" xfId="0" applyNumberFormat="1" applyFont="1" applyFill="1" applyBorder="1" applyAlignment="1">
      <alignment horizontal="left" vertical="center"/>
    </xf>
    <xf numFmtId="0" fontId="32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3" fontId="32" fillId="0" borderId="4" xfId="0" applyNumberFormat="1" applyFont="1" applyFill="1" applyBorder="1" applyAlignment="1">
      <alignment horizontal="left" vertical="center"/>
    </xf>
    <xf numFmtId="0" fontId="34" fillId="0" borderId="20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/>
    </xf>
    <xf numFmtId="0" fontId="34" fillId="0" borderId="23" xfId="0" applyFont="1" applyFill="1" applyBorder="1" applyAlignment="1">
      <alignment horizontal="justify" vertical="center" wrapText="1"/>
    </xf>
    <xf numFmtId="0" fontId="34" fillId="0" borderId="25" xfId="0" applyFont="1" applyFill="1" applyBorder="1" applyAlignment="1">
      <alignment horizontal="justify" vertical="center" wrapText="1"/>
    </xf>
    <xf numFmtId="0" fontId="34" fillId="0" borderId="26" xfId="0" applyFont="1" applyFill="1" applyBorder="1" applyAlignment="1">
      <alignment horizontal="justify" vertical="center" wrapText="1"/>
    </xf>
    <xf numFmtId="0" fontId="34" fillId="0" borderId="28" xfId="0" applyFont="1" applyFill="1" applyBorder="1" applyAlignment="1">
      <alignment vertical="top" wrapText="1"/>
    </xf>
    <xf numFmtId="0" fontId="34" fillId="0" borderId="29" xfId="0" applyFont="1" applyFill="1" applyBorder="1" applyAlignment="1">
      <alignment vertical="top" wrapText="1"/>
    </xf>
    <xf numFmtId="0" fontId="34" fillId="0" borderId="31" xfId="0" applyFont="1" applyFill="1" applyBorder="1" applyAlignment="1">
      <alignment vertical="top" wrapText="1"/>
    </xf>
    <xf numFmtId="0" fontId="34" fillId="0" borderId="32" xfId="0" applyFont="1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0" fontId="34" fillId="0" borderId="33" xfId="0" applyFont="1" applyFill="1" applyBorder="1" applyAlignment="1">
      <alignment vertical="top" wrapText="1"/>
    </xf>
    <xf numFmtId="0" fontId="34" fillId="0" borderId="34" xfId="0" applyFont="1" applyFill="1" applyBorder="1" applyAlignment="1">
      <alignment vertical="top" wrapText="1"/>
    </xf>
    <xf numFmtId="0" fontId="34" fillId="0" borderId="30" xfId="0" applyFont="1" applyFill="1" applyBorder="1" applyAlignment="1">
      <alignment vertical="top" wrapText="1"/>
    </xf>
    <xf numFmtId="0" fontId="34" fillId="0" borderId="24" xfId="0" applyFont="1" applyFill="1" applyBorder="1" applyAlignment="1">
      <alignment vertical="top" wrapText="1"/>
    </xf>
    <xf numFmtId="0" fontId="34" fillId="0" borderId="29" xfId="0" applyFont="1" applyFill="1" applyBorder="1" applyAlignment="1">
      <alignment horizontal="justify" vertical="center" wrapText="1"/>
    </xf>
    <xf numFmtId="0" fontId="34" fillId="0" borderId="31" xfId="0" applyFont="1" applyFill="1" applyBorder="1" applyAlignment="1">
      <alignment horizontal="justify" vertical="center" wrapText="1"/>
    </xf>
    <xf numFmtId="0" fontId="34" fillId="0" borderId="0" xfId="0" applyFont="1" applyFill="1" applyBorder="1" applyAlignment="1">
      <alignment horizontal="justify" vertical="center" wrapText="1"/>
    </xf>
    <xf numFmtId="0" fontId="34" fillId="0" borderId="33" xfId="0" applyFont="1" applyFill="1" applyBorder="1" applyAlignment="1">
      <alignment horizontal="justify" vertical="center" wrapText="1"/>
    </xf>
    <xf numFmtId="0" fontId="34" fillId="0" borderId="30" xfId="0" applyFont="1" applyFill="1" applyBorder="1" applyAlignment="1">
      <alignment horizontal="justify" vertical="center" wrapText="1"/>
    </xf>
    <xf numFmtId="0" fontId="34" fillId="0" borderId="24" xfId="0" applyFont="1" applyFill="1" applyBorder="1" applyAlignment="1">
      <alignment horizontal="justify" vertical="center" wrapText="1"/>
    </xf>
    <xf numFmtId="0" fontId="34" fillId="0" borderId="28" xfId="0" applyFont="1" applyFill="1" applyBorder="1" applyAlignment="1">
      <alignment horizontal="justify" vertical="center" wrapText="1"/>
    </xf>
    <xf numFmtId="0" fontId="34" fillId="0" borderId="32" xfId="0" applyFont="1" applyFill="1" applyBorder="1" applyAlignment="1">
      <alignment horizontal="justify" vertical="center" wrapText="1"/>
    </xf>
    <xf numFmtId="0" fontId="34" fillId="0" borderId="34" xfId="0" applyFont="1" applyFill="1" applyBorder="1" applyAlignment="1">
      <alignment horizontal="justify" vertical="center" wrapText="1"/>
    </xf>
    <xf numFmtId="0" fontId="34" fillId="0" borderId="22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4" fontId="34" fillId="0" borderId="20" xfId="0" applyNumberFormat="1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vertical="center"/>
    </xf>
    <xf numFmtId="0" fontId="32" fillId="0" borderId="21" xfId="0" applyFont="1" applyFill="1" applyBorder="1" applyAlignment="1">
      <alignment vertical="center"/>
    </xf>
    <xf numFmtId="49" fontId="34" fillId="0" borderId="20" xfId="0" applyNumberFormat="1" applyFont="1" applyFill="1" applyBorder="1" applyAlignment="1" applyProtection="1">
      <alignment vertical="center" wrapText="1"/>
      <protection locked="0"/>
    </xf>
    <xf numFmtId="0" fontId="34" fillId="0" borderId="28" xfId="0" applyFont="1" applyFill="1" applyBorder="1" applyAlignment="1">
      <alignment horizontal="justify" vertical="top" wrapText="1"/>
    </xf>
    <xf numFmtId="0" fontId="34" fillId="0" borderId="29" xfId="0" applyFont="1" applyFill="1" applyBorder="1" applyAlignment="1">
      <alignment horizontal="justify" vertical="top" wrapText="1"/>
    </xf>
    <xf numFmtId="0" fontId="34" fillId="0" borderId="22" xfId="0" applyFont="1" applyFill="1" applyBorder="1" applyAlignment="1">
      <alignment horizontal="justify" vertical="top" wrapText="1"/>
    </xf>
    <xf numFmtId="0" fontId="34" fillId="0" borderId="30" xfId="0" applyFont="1" applyFill="1" applyBorder="1" applyAlignment="1">
      <alignment horizontal="justify" vertical="top" wrapText="1"/>
    </xf>
    <xf numFmtId="0" fontId="34" fillId="0" borderId="21" xfId="0" applyFont="1" applyFill="1" applyBorder="1" applyAlignment="1">
      <alignment horizontal="justify" vertical="top" wrapText="1"/>
    </xf>
    <xf numFmtId="177" fontId="36" fillId="17" borderId="20" xfId="0" applyNumberFormat="1" applyFont="1" applyFill="1" applyBorder="1" applyAlignment="1">
      <alignment horizontal="justify" vertical="center" wrapText="1"/>
    </xf>
    <xf numFmtId="177" fontId="36" fillId="17" borderId="21" xfId="0" applyNumberFormat="1" applyFont="1" applyFill="1" applyBorder="1" applyAlignment="1">
      <alignment horizontal="justify" vertical="center" wrapText="1"/>
    </xf>
    <xf numFmtId="177" fontId="36" fillId="0" borderId="20" xfId="0" applyNumberFormat="1" applyFont="1" applyFill="1" applyBorder="1" applyAlignment="1">
      <alignment horizontal="justify" vertical="center" wrapText="1"/>
    </xf>
    <xf numFmtId="177" fontId="36" fillId="0" borderId="21" xfId="0" applyNumberFormat="1" applyFont="1" applyFill="1" applyBorder="1" applyAlignment="1">
      <alignment horizontal="justify" vertical="center" wrapText="1"/>
    </xf>
    <xf numFmtId="184" fontId="36" fillId="0" borderId="20" xfId="0" applyNumberFormat="1" applyFont="1" applyFill="1" applyBorder="1" applyAlignment="1">
      <alignment horizontal="justify" vertical="center" wrapText="1"/>
    </xf>
    <xf numFmtId="184" fontId="36" fillId="0" borderId="21" xfId="0" applyNumberFormat="1" applyFont="1" applyFill="1" applyBorder="1" applyAlignment="1">
      <alignment horizontal="justify" vertical="center" wrapText="1"/>
    </xf>
    <xf numFmtId="49" fontId="36" fillId="0" borderId="20" xfId="0" applyNumberFormat="1" applyFont="1" applyFill="1" applyBorder="1" applyAlignment="1">
      <alignment horizontal="justify" vertical="center" wrapText="1"/>
    </xf>
    <xf numFmtId="49" fontId="36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6" fillId="0" borderId="20" xfId="0" applyFont="1" applyFill="1" applyBorder="1" applyAlignment="1">
      <alignment horizontal="justify" vertical="center" wrapText="1"/>
    </xf>
    <xf numFmtId="0" fontId="36" fillId="0" borderId="21" xfId="0" applyFont="1" applyFill="1" applyBorder="1" applyAlignment="1">
      <alignment horizontal="justify" vertical="center" wrapText="1"/>
    </xf>
    <xf numFmtId="0" fontId="32" fillId="10" borderId="20" xfId="0" applyFont="1" applyFill="1" applyBorder="1" applyAlignment="1" applyProtection="1">
      <alignment horizontal="left" vertical="center"/>
    </xf>
    <xf numFmtId="0" fontId="32" fillId="10" borderId="21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6" fillId="0" borderId="22" xfId="0" applyFont="1" applyFill="1" applyBorder="1" applyAlignment="1">
      <alignment horizontal="left" vertical="center" wrapText="1"/>
    </xf>
    <xf numFmtId="0" fontId="36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10" fontId="32" fillId="0" borderId="4" xfId="0" applyNumberFormat="1" applyFont="1" applyFill="1" applyBorder="1" applyAlignment="1">
      <alignment horizontal="center" vertical="center" wrapText="1"/>
    </xf>
    <xf numFmtId="177" fontId="32" fillId="18" borderId="4" xfId="0" applyNumberFormat="1" applyFont="1" applyFill="1" applyBorder="1" applyAlignment="1">
      <alignment horizontal="center" vertical="center" wrapText="1"/>
    </xf>
    <xf numFmtId="177" fontId="32" fillId="18" borderId="4" xfId="0" applyNumberFormat="1" applyFont="1" applyFill="1" applyBorder="1" applyAlignment="1">
      <alignment horizontal="center" vertical="center"/>
    </xf>
    <xf numFmtId="0" fontId="32" fillId="18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81" fontId="32" fillId="0" borderId="4" xfId="0" applyNumberFormat="1" applyFont="1" applyFill="1" applyBorder="1" applyAlignment="1">
      <alignment horizontal="center" vertical="center" wrapText="1"/>
    </xf>
    <xf numFmtId="183" fontId="32" fillId="0" borderId="4" xfId="0" applyNumberFormat="1" applyFont="1" applyFill="1" applyBorder="1" applyAlignment="1">
      <alignment horizontal="center" vertical="center" wrapText="1"/>
    </xf>
    <xf numFmtId="180" fontId="32" fillId="18" borderId="4" xfId="0" applyNumberFormat="1" applyFont="1" applyFill="1" applyBorder="1" applyAlignment="1">
      <alignment horizontal="center" vertical="center" wrapText="1"/>
    </xf>
    <xf numFmtId="10" fontId="32" fillId="18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3" fillId="2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23" fillId="21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28" fillId="0" borderId="4" xfId="0" applyFont="1" applyFill="1" applyBorder="1" applyAlignment="1" applyProtection="1">
      <alignment horizontal="center" vertical="center" wrapText="1"/>
      <protection locked="0"/>
    </xf>
    <xf numFmtId="0" fontId="28" fillId="23" borderId="4" xfId="0" applyFont="1" applyFill="1" applyBorder="1" applyAlignment="1" applyProtection="1">
      <alignment horizontal="center" vertical="center" wrapText="1"/>
      <protection locked="0"/>
    </xf>
    <xf numFmtId="0" fontId="28" fillId="24" borderId="4" xfId="0" applyFont="1" applyFill="1" applyBorder="1" applyAlignment="1" applyProtection="1">
      <alignment horizontal="center" vertical="center" wrapText="1"/>
      <protection locked="0"/>
    </xf>
    <xf numFmtId="0" fontId="29" fillId="25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8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8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8" fillId="16" borderId="4" xfId="0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4" fillId="15" borderId="4" xfId="0" applyFont="1" applyFill="1" applyBorder="1" applyAlignment="1" applyProtection="1">
      <alignment horizontal="center" vertical="center" wrapText="1"/>
      <protection locked="0"/>
    </xf>
    <xf numFmtId="0" fontId="6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302895</xdr:colOff>
      <xdr:row>22</xdr:row>
      <xdr:rowOff>64135</xdr:rowOff>
    </xdr:from>
    <xdr:to>
      <xdr:col>2</xdr:col>
      <xdr:colOff>269875</xdr:colOff>
      <xdr:row>28</xdr:row>
      <xdr:rowOff>189865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2895" y="6276340"/>
          <a:ext cx="2481580" cy="1794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G7" sqref="G7:H7"/>
    </sheetView>
  </sheetViews>
  <sheetFormatPr defaultColWidth="9" defaultRowHeight="13.5"/>
  <cols>
    <col min="1" max="1" width="9" style="237"/>
    <col min="2" max="2" width="24" style="237" customWidth="1"/>
    <col min="3" max="5" width="9" style="237"/>
    <col min="6" max="6" width="13.125" style="237" customWidth="1"/>
    <col min="7" max="7" width="9" style="237"/>
    <col min="8" max="8" width="14.875" style="237" customWidth="1"/>
    <col min="9" max="10" width="9" style="238"/>
    <col min="11" max="11" width="29.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309" t="s">
        <v>0</v>
      </c>
      <c r="B1" s="309"/>
      <c r="C1" s="309"/>
      <c r="D1" s="309"/>
      <c r="E1" s="309"/>
      <c r="F1" s="309"/>
      <c r="G1" s="309"/>
      <c r="H1" s="309"/>
      <c r="K1" s="312" t="s">
        <v>1</v>
      </c>
      <c r="L1" s="312"/>
      <c r="M1" s="312"/>
      <c r="N1" s="312"/>
      <c r="O1" s="312"/>
      <c r="P1" s="312"/>
      <c r="Q1" s="312"/>
      <c r="R1" s="312"/>
      <c r="S1" s="312"/>
      <c r="T1" s="312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312"/>
      <c r="L2" s="312"/>
      <c r="M2" s="312"/>
      <c r="N2" s="312"/>
      <c r="O2" s="312"/>
      <c r="P2" s="312"/>
      <c r="Q2" s="312"/>
      <c r="R2" s="312"/>
      <c r="S2" s="312"/>
      <c r="T2" s="312"/>
    </row>
    <row r="3" spans="1:20" s="237" customFormat="1" ht="21.95" customHeight="1">
      <c r="A3" s="280" t="s">
        <v>6</v>
      </c>
      <c r="B3" s="279"/>
      <c r="C3" s="305" t="s">
        <v>7</v>
      </c>
      <c r="D3" s="305"/>
      <c r="E3" s="305"/>
      <c r="F3" s="305"/>
      <c r="G3" s="305"/>
      <c r="H3" s="306"/>
      <c r="K3" s="310" t="s">
        <v>8</v>
      </c>
      <c r="L3" s="310"/>
      <c r="M3" s="311" t="s">
        <v>9</v>
      </c>
      <c r="N3" s="311"/>
      <c r="O3" s="313" t="s">
        <v>10</v>
      </c>
      <c r="P3" s="313"/>
      <c r="Q3" s="314" t="s">
        <v>11</v>
      </c>
      <c r="R3" s="314"/>
    </row>
    <row r="4" spans="1:20" s="237" customFormat="1" ht="21.95" customHeight="1">
      <c r="A4" s="280" t="s">
        <v>12</v>
      </c>
      <c r="B4" s="279"/>
      <c r="C4" s="304" t="s">
        <v>13</v>
      </c>
      <c r="D4" s="305"/>
      <c r="E4" s="305"/>
      <c r="F4" s="305"/>
      <c r="G4" s="305"/>
      <c r="H4" s="306"/>
    </row>
    <row r="5" spans="1:20" s="237" customFormat="1" ht="21.95" customHeight="1">
      <c r="A5" s="254" t="s">
        <v>14</v>
      </c>
      <c r="B5" s="240" t="s">
        <v>15</v>
      </c>
      <c r="C5" s="280"/>
      <c r="D5" s="279"/>
      <c r="E5" s="250" t="s">
        <v>16</v>
      </c>
      <c r="F5" s="252"/>
      <c r="G5" s="307" t="s">
        <v>17</v>
      </c>
      <c r="H5" s="308"/>
    </row>
    <row r="6" spans="1:20" s="237" customFormat="1" ht="21.95" customHeight="1">
      <c r="A6" s="255"/>
      <c r="B6" s="240" t="s">
        <v>18</v>
      </c>
      <c r="C6" s="296" t="s">
        <v>19</v>
      </c>
      <c r="D6" s="297"/>
      <c r="E6" s="281" t="s">
        <v>20</v>
      </c>
      <c r="F6" s="276"/>
      <c r="G6" s="300" t="s">
        <v>21</v>
      </c>
      <c r="H6" s="301"/>
      <c r="K6" s="244" t="s">
        <v>22</v>
      </c>
      <c r="L6" s="245">
        <v>37448</v>
      </c>
    </row>
    <row r="7" spans="1:20" s="237" customFormat="1" ht="21.95" customHeight="1">
      <c r="A7" s="255"/>
      <c r="B7" s="240" t="s">
        <v>23</v>
      </c>
      <c r="C7" s="292">
        <v>40</v>
      </c>
      <c r="D7" s="293"/>
      <c r="E7" s="281" t="s">
        <v>24</v>
      </c>
      <c r="F7" s="276"/>
      <c r="G7" s="302">
        <f>ROUND(G18-DAYS360(L6,G19)/360,2)</f>
        <v>22.53</v>
      </c>
      <c r="H7" s="303"/>
      <c r="K7" s="244" t="s">
        <v>25</v>
      </c>
      <c r="L7" s="249">
        <v>1992</v>
      </c>
    </row>
    <row r="8" spans="1:20" s="237" customFormat="1" ht="21.95" customHeight="1">
      <c r="A8" s="256"/>
      <c r="B8" s="241" t="s">
        <v>27</v>
      </c>
      <c r="C8" s="292" t="s">
        <v>21</v>
      </c>
      <c r="D8" s="293"/>
      <c r="E8" s="298" t="s">
        <v>28</v>
      </c>
      <c r="F8" s="299"/>
      <c r="G8" s="296" t="s">
        <v>21</v>
      </c>
      <c r="H8" s="297"/>
      <c r="K8" s="244" t="s">
        <v>29</v>
      </c>
      <c r="L8" s="246">
        <v>60</v>
      </c>
    </row>
    <row r="9" spans="1:20" s="237" customFormat="1" ht="21.95" customHeight="1">
      <c r="A9" s="254" t="s">
        <v>30</v>
      </c>
      <c r="B9" s="240" t="s">
        <v>31</v>
      </c>
      <c r="C9" s="292" t="s">
        <v>32</v>
      </c>
      <c r="D9" s="293"/>
      <c r="E9" s="281" t="s">
        <v>33</v>
      </c>
      <c r="F9" s="276"/>
      <c r="G9" s="292">
        <v>654.9</v>
      </c>
      <c r="H9" s="293"/>
      <c r="K9" s="244" t="s">
        <v>34</v>
      </c>
      <c r="L9" s="246">
        <v>28</v>
      </c>
    </row>
    <row r="10" spans="1:20" s="237" customFormat="1" ht="21.95" customHeight="1">
      <c r="A10" s="255"/>
      <c r="B10" s="240" t="s">
        <v>35</v>
      </c>
      <c r="C10" s="292">
        <v>3420</v>
      </c>
      <c r="D10" s="293"/>
      <c r="E10" s="281" t="s">
        <v>36</v>
      </c>
      <c r="F10" s="276"/>
      <c r="G10" s="292">
        <v>3420</v>
      </c>
      <c r="H10" s="293"/>
      <c r="K10" s="244" t="s">
        <v>37</v>
      </c>
      <c r="L10" s="244" t="s">
        <v>26</v>
      </c>
    </row>
    <row r="11" spans="1:20" s="237" customFormat="1" ht="21.95" customHeight="1">
      <c r="A11" s="255"/>
      <c r="B11" s="240" t="s">
        <v>38</v>
      </c>
      <c r="C11" s="292">
        <v>1</v>
      </c>
      <c r="D11" s="293"/>
      <c r="E11" s="281" t="s">
        <v>39</v>
      </c>
      <c r="F11" s="276"/>
      <c r="G11" s="292">
        <v>5.22</v>
      </c>
      <c r="H11" s="293"/>
      <c r="K11" s="244" t="s">
        <v>40</v>
      </c>
      <c r="L11" s="244" t="s">
        <v>26</v>
      </c>
    </row>
    <row r="12" spans="1:20" s="237" customFormat="1" ht="21.95" customHeight="1">
      <c r="A12" s="255"/>
      <c r="B12" s="240" t="s">
        <v>41</v>
      </c>
      <c r="C12" s="292" t="s">
        <v>42</v>
      </c>
      <c r="D12" s="293"/>
      <c r="E12" s="281" t="s">
        <v>43</v>
      </c>
      <c r="F12" s="276"/>
      <c r="G12" s="292" t="s">
        <v>42</v>
      </c>
      <c r="H12" s="293"/>
      <c r="K12" s="244" t="s">
        <v>44</v>
      </c>
      <c r="L12" s="244" t="s">
        <v>26</v>
      </c>
    </row>
    <row r="13" spans="1:20" s="237" customFormat="1" ht="21.95" customHeight="1">
      <c r="A13" s="256"/>
      <c r="B13" s="240" t="s">
        <v>45</v>
      </c>
      <c r="C13" s="292" t="s">
        <v>21</v>
      </c>
      <c r="D13" s="293"/>
      <c r="E13" s="281" t="s">
        <v>46</v>
      </c>
      <c r="F13" s="276"/>
      <c r="G13" s="292" t="s">
        <v>47</v>
      </c>
      <c r="H13" s="293"/>
      <c r="K13" s="244" t="s">
        <v>48</v>
      </c>
      <c r="L13" s="244" t="s">
        <v>26</v>
      </c>
    </row>
    <row r="14" spans="1:20" s="237" customFormat="1" ht="21.95" customHeight="1">
      <c r="A14" s="254" t="s">
        <v>49</v>
      </c>
      <c r="B14" s="240" t="s">
        <v>50</v>
      </c>
      <c r="C14" s="292">
        <v>7.7</v>
      </c>
      <c r="D14" s="293"/>
      <c r="E14" s="281" t="s">
        <v>51</v>
      </c>
      <c r="F14" s="276"/>
      <c r="G14" s="292" t="s">
        <v>52</v>
      </c>
      <c r="H14" s="293"/>
      <c r="K14" s="244" t="s">
        <v>53</v>
      </c>
      <c r="L14" s="244" t="s">
        <v>26</v>
      </c>
    </row>
    <row r="15" spans="1:20" s="237" customFormat="1" ht="24.95" customHeight="1">
      <c r="A15" s="255"/>
      <c r="B15" s="240" t="s">
        <v>54</v>
      </c>
      <c r="C15" s="292" t="s">
        <v>55</v>
      </c>
      <c r="D15" s="293"/>
      <c r="E15" s="281" t="s">
        <v>56</v>
      </c>
      <c r="F15" s="276"/>
      <c r="G15" s="292" t="s">
        <v>57</v>
      </c>
      <c r="H15" s="293"/>
      <c r="K15" s="244" t="s">
        <v>58</v>
      </c>
      <c r="L15" s="244" t="s">
        <v>26</v>
      </c>
    </row>
    <row r="16" spans="1:20" s="237" customFormat="1" ht="21.95" customHeight="1">
      <c r="A16" s="256"/>
      <c r="B16" s="240" t="s">
        <v>59</v>
      </c>
      <c r="C16" s="292" t="s">
        <v>60</v>
      </c>
      <c r="D16" s="293"/>
      <c r="E16" s="281" t="s">
        <v>61</v>
      </c>
      <c r="F16" s="276"/>
      <c r="G16" s="292" t="s">
        <v>62</v>
      </c>
      <c r="H16" s="293"/>
    </row>
    <row r="17" spans="1:8" s="237" customFormat="1" ht="21.95" customHeight="1">
      <c r="A17" s="254" t="s">
        <v>63</v>
      </c>
      <c r="B17" s="240" t="s">
        <v>64</v>
      </c>
      <c r="C17" s="296" t="s">
        <v>32</v>
      </c>
      <c r="D17" s="297"/>
      <c r="E17" s="281" t="s">
        <v>65</v>
      </c>
      <c r="F17" s="276"/>
      <c r="G17" s="292" t="s">
        <v>66</v>
      </c>
      <c r="H17" s="293"/>
    </row>
    <row r="18" spans="1:8" s="237" customFormat="1" ht="21.95" customHeight="1">
      <c r="A18" s="255"/>
      <c r="B18" s="240" t="s">
        <v>67</v>
      </c>
      <c r="C18" s="290">
        <f>C11</f>
        <v>1</v>
      </c>
      <c r="D18" s="291"/>
      <c r="E18" s="281" t="s">
        <v>68</v>
      </c>
      <c r="F18" s="276"/>
      <c r="G18" s="292">
        <v>40</v>
      </c>
      <c r="H18" s="293"/>
    </row>
    <row r="19" spans="1:8" s="237" customFormat="1" ht="21.95" customHeight="1">
      <c r="A19" s="256"/>
      <c r="B19" s="240" t="s">
        <v>69</v>
      </c>
      <c r="C19" s="292" t="s">
        <v>42</v>
      </c>
      <c r="D19" s="293"/>
      <c r="E19" s="281" t="s">
        <v>70</v>
      </c>
      <c r="F19" s="276"/>
      <c r="G19" s="294">
        <v>43831</v>
      </c>
      <c r="H19" s="295"/>
    </row>
    <row r="20" spans="1:8" s="237" customFormat="1" ht="21.95" customHeight="1">
      <c r="A20" s="254" t="s">
        <v>71</v>
      </c>
      <c r="B20" s="240" t="s">
        <v>72</v>
      </c>
      <c r="C20" s="281"/>
      <c r="D20" s="275"/>
      <c r="E20" s="275"/>
      <c r="F20" s="275"/>
      <c r="G20" s="275"/>
      <c r="H20" s="276"/>
    </row>
    <row r="21" spans="1:8" s="237" customFormat="1" ht="21.95" customHeight="1">
      <c r="A21" s="255"/>
      <c r="B21" s="240" t="s">
        <v>73</v>
      </c>
      <c r="C21" s="280"/>
      <c r="D21" s="282"/>
      <c r="E21" s="282"/>
      <c r="F21" s="283"/>
      <c r="G21" s="284" t="s">
        <v>74</v>
      </c>
      <c r="H21" s="283"/>
    </row>
    <row r="22" spans="1:8" s="237" customFormat="1" ht="21.95" customHeight="1">
      <c r="A22" s="242" t="s">
        <v>75</v>
      </c>
      <c r="B22" s="285"/>
      <c r="C22" s="286"/>
      <c r="D22" s="287"/>
      <c r="E22" s="287"/>
      <c r="F22" s="287"/>
      <c r="G22" s="288"/>
      <c r="H22" s="289"/>
    </row>
    <row r="23" spans="1:8" s="237" customFormat="1" ht="21.95" customHeight="1">
      <c r="A23" s="257" t="s">
        <v>76</v>
      </c>
      <c r="B23" s="258"/>
      <c r="C23" s="259"/>
      <c r="D23" s="275" t="s">
        <v>77</v>
      </c>
      <c r="E23" s="276"/>
      <c r="F23" s="280" t="s">
        <v>78</v>
      </c>
      <c r="G23" s="278"/>
      <c r="H23" s="279"/>
    </row>
    <row r="24" spans="1:8" s="237" customFormat="1" ht="21.95" customHeight="1">
      <c r="A24" s="260"/>
      <c r="B24" s="261"/>
      <c r="C24" s="262"/>
      <c r="D24" s="275" t="s">
        <v>79</v>
      </c>
      <c r="E24" s="276"/>
      <c r="F24" s="277">
        <v>43829</v>
      </c>
      <c r="G24" s="278"/>
      <c r="H24" s="279"/>
    </row>
    <row r="25" spans="1:8" s="237" customFormat="1" ht="21.95" customHeight="1">
      <c r="A25" s="260"/>
      <c r="B25" s="261"/>
      <c r="C25" s="262"/>
      <c r="D25" s="275" t="s">
        <v>80</v>
      </c>
      <c r="E25" s="276"/>
      <c r="F25" s="280" t="s">
        <v>81</v>
      </c>
      <c r="G25" s="278"/>
      <c r="H25" s="279"/>
    </row>
    <row r="26" spans="1:8" s="237" customFormat="1" ht="21.95" customHeight="1">
      <c r="A26" s="260"/>
      <c r="B26" s="261"/>
      <c r="C26" s="262"/>
      <c r="D26" s="275" t="s">
        <v>82</v>
      </c>
      <c r="E26" s="276"/>
      <c r="F26" s="277">
        <v>43829</v>
      </c>
      <c r="G26" s="278"/>
      <c r="H26" s="279"/>
    </row>
    <row r="27" spans="1:8" s="237" customFormat="1" ht="21.95" customHeight="1">
      <c r="A27" s="260"/>
      <c r="B27" s="261"/>
      <c r="C27" s="262"/>
      <c r="D27" s="266" t="s">
        <v>83</v>
      </c>
      <c r="E27" s="267"/>
      <c r="F27" s="272"/>
      <c r="G27" s="266"/>
      <c r="H27" s="267"/>
    </row>
    <row r="28" spans="1:8" s="237" customFormat="1" ht="21.95" customHeight="1">
      <c r="A28" s="260"/>
      <c r="B28" s="261"/>
      <c r="C28" s="262"/>
      <c r="D28" s="268"/>
      <c r="E28" s="269"/>
      <c r="F28" s="273"/>
      <c r="G28" s="268"/>
      <c r="H28" s="269"/>
    </row>
    <row r="29" spans="1:8" s="237" customFormat="1" ht="21.95" customHeight="1">
      <c r="A29" s="260"/>
      <c r="B29" s="261"/>
      <c r="C29" s="262"/>
      <c r="D29" s="268"/>
      <c r="E29" s="269"/>
      <c r="F29" s="273"/>
      <c r="G29" s="268"/>
      <c r="H29" s="269"/>
    </row>
    <row r="30" spans="1:8" s="237" customFormat="1" ht="5.25" hidden="1" customHeight="1">
      <c r="A30" s="260"/>
      <c r="B30" s="261"/>
      <c r="C30" s="262"/>
      <c r="D30" s="268"/>
      <c r="E30" s="269"/>
      <c r="F30" s="273"/>
      <c r="G30" s="268"/>
      <c r="H30" s="269"/>
    </row>
    <row r="31" spans="1:8" s="237" customFormat="1" ht="0.75" hidden="1" customHeight="1">
      <c r="A31" s="263"/>
      <c r="B31" s="264"/>
      <c r="C31" s="265"/>
      <c r="D31" s="270"/>
      <c r="E31" s="271"/>
      <c r="F31" s="274"/>
      <c r="G31" s="270"/>
      <c r="H31" s="271"/>
    </row>
    <row r="32" spans="1:8" s="237" customFormat="1" ht="44.25" customHeight="1">
      <c r="A32" s="250" t="s">
        <v>84</v>
      </c>
      <c r="B32" s="251"/>
      <c r="C32" s="251"/>
      <c r="D32" s="251"/>
      <c r="E32" s="251"/>
      <c r="F32" s="251"/>
      <c r="G32" s="251"/>
      <c r="H32" s="252"/>
    </row>
    <row r="33" spans="1:18" s="237" customFormat="1" ht="18" customHeight="1">
      <c r="A33" s="239" t="s">
        <v>85</v>
      </c>
      <c r="B33" s="253" t="s">
        <v>86</v>
      </c>
      <c r="C33" s="253"/>
      <c r="D33" s="239" t="s">
        <v>87</v>
      </c>
      <c r="E33" s="253" t="s">
        <v>78</v>
      </c>
      <c r="F33" s="253"/>
      <c r="G33" s="239" t="s">
        <v>88</v>
      </c>
      <c r="H33" s="243">
        <v>43831</v>
      </c>
      <c r="R33" s="238"/>
    </row>
  </sheetData>
  <protectedRanges>
    <protectedRange sqref="I33" name="区域1_2"/>
    <protectedRange sqref="B2 G2 F27:H31 C20:H21 B22 A23 H33 G19:H19 G6:H7 C5:H5" name="区域1_2_1"/>
    <protectedRange sqref="C10:D10" name="区域1_1_1"/>
    <protectedRange sqref="C18:D19" name="区域1_2_2_1"/>
    <protectedRange sqref="B2 G2 F27:H31 C20:H21 B22 A23 H33 G19:H19 G6:H7 C5:H5" name="区域1_2_2"/>
    <protectedRange sqref="B33 E33" name="区域1_4_1"/>
    <protectedRange sqref="C10:D10" name="区域1_1_3"/>
    <protectedRange sqref="C3:H3" name="区域1_5"/>
    <protectedRange sqref="C10:D10" name="区域1_1_1_1"/>
    <protectedRange sqref="B2 G2 F27:H31 C20:H21 B22 A23 H33 G19:H19 G6:H7 C5:H5" name="区域1_2_3"/>
    <protectedRange sqref="F23:H26" name="区域1_3_1"/>
    <protectedRange sqref="B33 E33" name="区域1_4_1_1"/>
    <protectedRange sqref="C18:D19" name="区域1_2_2_2"/>
    <protectedRange sqref="C10:D10" name="区域1_1"/>
    <protectedRange sqref="C6:D9 C11:D17" name="区域1"/>
    <protectedRange sqref="C10:D10" name="区域1_1_1_2"/>
    <protectedRange sqref="C4:H4" name="区域1_4"/>
    <protectedRange sqref="C3:H3" name="区域1_5_1"/>
    <protectedRange sqref="G8:H18" name="区域1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3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6"/>
    <col min="2" max="2" width="8.375" style="226" customWidth="1"/>
    <col min="3" max="3" width="7.875" style="226" customWidth="1"/>
    <col min="4" max="4" width="8.5" style="226" customWidth="1"/>
    <col min="5" max="5" width="9.125" style="226" customWidth="1"/>
    <col min="6" max="6" width="11.875" style="226" customWidth="1"/>
    <col min="7" max="7" width="13" style="226" customWidth="1"/>
    <col min="8" max="8" width="8.5" style="226" customWidth="1"/>
    <col min="9" max="9" width="8.625" style="226" customWidth="1"/>
    <col min="10" max="10" width="7.875" style="226" customWidth="1"/>
    <col min="11" max="11" width="10.5" style="226" customWidth="1"/>
    <col min="12" max="12" width="16" style="226" customWidth="1"/>
    <col min="13" max="13" width="11.875" style="226" customWidth="1"/>
    <col min="14" max="14" width="9.125" style="226" customWidth="1"/>
    <col min="15" max="15" width="6.875" style="226" customWidth="1"/>
    <col min="16" max="16" width="6" style="226" customWidth="1"/>
    <col min="17" max="17" width="4" style="226" customWidth="1"/>
    <col min="18" max="18" width="12.875" style="226" customWidth="1"/>
    <col min="19" max="19" width="7.375" style="226" customWidth="1"/>
    <col min="20" max="20" width="5.125" style="226" customWidth="1"/>
    <col min="21" max="16384" width="9" style="226"/>
  </cols>
  <sheetData>
    <row r="1" spans="1:23">
      <c r="A1" s="328" t="s">
        <v>89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3" ht="14.25" customHeight="1">
      <c r="A2" s="227" t="s">
        <v>90</v>
      </c>
      <c r="B2" s="227" t="s">
        <v>91</v>
      </c>
      <c r="C2" s="329" t="str">
        <f>基础数据汇总!$B$3</f>
        <v>110000(HD)S00101</v>
      </c>
      <c r="D2" s="329"/>
      <c r="E2" s="227" t="s">
        <v>92</v>
      </c>
      <c r="F2" s="330" t="str">
        <f>'1-4'!C17</f>
        <v>商业</v>
      </c>
      <c r="G2" s="330"/>
      <c r="H2" s="227" t="s">
        <v>93</v>
      </c>
      <c r="I2" s="330">
        <f>'1-4'!G9</f>
        <v>654.9</v>
      </c>
      <c r="J2" s="330"/>
      <c r="K2" s="330"/>
      <c r="L2" s="330"/>
      <c r="M2" s="227" t="s">
        <v>94</v>
      </c>
      <c r="N2" s="330" t="str">
        <f>'1-4'!C4</f>
        <v>海淀区复兴路甲23号</v>
      </c>
      <c r="O2" s="330"/>
      <c r="P2" s="330"/>
      <c r="Q2" s="330"/>
      <c r="R2" s="330"/>
      <c r="S2" s="330"/>
      <c r="T2" s="330"/>
      <c r="U2" s="330"/>
      <c r="V2" s="330"/>
    </row>
    <row r="3" spans="1:23" ht="21.95" customHeight="1">
      <c r="A3" s="315" t="s">
        <v>95</v>
      </c>
      <c r="B3" s="315" t="s">
        <v>96</v>
      </c>
      <c r="C3" s="315"/>
      <c r="D3" s="315"/>
      <c r="E3" s="315" t="s">
        <v>97</v>
      </c>
      <c r="F3" s="315"/>
      <c r="G3" s="315"/>
      <c r="H3" s="315" t="s">
        <v>98</v>
      </c>
      <c r="I3" s="315"/>
      <c r="J3" s="315"/>
      <c r="K3" s="315" t="s">
        <v>99</v>
      </c>
      <c r="L3" s="315"/>
      <c r="M3" s="227" t="s">
        <v>100</v>
      </c>
      <c r="N3" s="315" t="s">
        <v>101</v>
      </c>
      <c r="O3" s="315"/>
      <c r="P3" s="315"/>
      <c r="Q3" s="315"/>
      <c r="R3" s="315" t="s">
        <v>102</v>
      </c>
      <c r="S3" s="315"/>
      <c r="T3" s="315" t="s">
        <v>103</v>
      </c>
      <c r="U3" s="315"/>
      <c r="V3" s="315"/>
    </row>
    <row r="4" spans="1:23" ht="14.25" customHeight="1">
      <c r="A4" s="315"/>
      <c r="B4" s="319" t="str">
        <f>IF(C25=0," ",市场比较法!C3)</f>
        <v xml:space="preserve"> </v>
      </c>
      <c r="C4" s="319"/>
      <c r="D4" s="319"/>
      <c r="E4" s="319" t="str">
        <f>IF(C25=0," ",市场比较法!A3)</f>
        <v xml:space="preserve"> </v>
      </c>
      <c r="F4" s="319"/>
      <c r="G4" s="319"/>
      <c r="H4" s="319" t="str">
        <f>IF(C25=0," ",市场比较法!G3)</f>
        <v xml:space="preserve"> </v>
      </c>
      <c r="I4" s="319"/>
      <c r="J4" s="319"/>
      <c r="K4" s="319" t="str">
        <f>IF(C25=0," ",市场比较法!K3)</f>
        <v xml:space="preserve"> </v>
      </c>
      <c r="L4" s="319"/>
      <c r="M4" s="229" t="str">
        <f>IF(C25=0," ",市场比较法!N3)</f>
        <v xml:space="preserve"> </v>
      </c>
      <c r="N4" s="319" t="str">
        <f>IF(C25=0," ",市场比较法!L3)</f>
        <v xml:space="preserve"> </v>
      </c>
      <c r="O4" s="319"/>
      <c r="P4" s="319"/>
      <c r="Q4" s="319"/>
      <c r="R4" s="319" t="str">
        <f>IF(C25=0," ",市场比较法!$K$39)</f>
        <v xml:space="preserve"> </v>
      </c>
      <c r="S4" s="319"/>
      <c r="T4" s="319" t="str">
        <f>IF(C25=0," ",CONCATENATE(ROUND(主要参数汇总!$W$3*'1-4'!$C$11,0),"/",主要参数汇总!W3))</f>
        <v xml:space="preserve"> </v>
      </c>
      <c r="U4" s="319"/>
      <c r="V4" s="319"/>
    </row>
    <row r="5" spans="1:23" ht="14.25" customHeight="1">
      <c r="A5" s="315"/>
      <c r="B5" s="319" t="str">
        <f>IF(C25=0," ",市场比较法!C4)</f>
        <v xml:space="preserve"> </v>
      </c>
      <c r="C5" s="319"/>
      <c r="D5" s="319"/>
      <c r="E5" s="319" t="str">
        <f>IF(C25=0," ",市场比较法!A4)</f>
        <v xml:space="preserve"> </v>
      </c>
      <c r="F5" s="319"/>
      <c r="G5" s="319"/>
      <c r="H5" s="319" t="str">
        <f>IF(C25=0," ",市场比较法!G4)</f>
        <v xml:space="preserve"> </v>
      </c>
      <c r="I5" s="319"/>
      <c r="J5" s="319"/>
      <c r="K5" s="319" t="str">
        <f>IF(C25=0," ",市场比较法!K4)</f>
        <v xml:space="preserve"> </v>
      </c>
      <c r="L5" s="319"/>
      <c r="M5" s="229" t="str">
        <f>IF(C25=0," ",市场比较法!N4)</f>
        <v xml:space="preserve"> </v>
      </c>
      <c r="N5" s="319" t="str">
        <f>IF(C25=0," ",市场比较法!L4)</f>
        <v xml:space="preserve"> </v>
      </c>
      <c r="O5" s="319"/>
      <c r="P5" s="319"/>
      <c r="Q5" s="319"/>
      <c r="R5" s="319" t="str">
        <f>IF(C25=0," ",市场比较法!$L$39)</f>
        <v xml:space="preserve"> </v>
      </c>
      <c r="S5" s="319"/>
      <c r="T5" s="319"/>
      <c r="U5" s="319"/>
      <c r="V5" s="319"/>
    </row>
    <row r="6" spans="1:23" ht="14.25" customHeight="1">
      <c r="A6" s="315"/>
      <c r="B6" s="319" t="str">
        <f>IF(C25=0," ",市场比较法!C5)</f>
        <v xml:space="preserve"> </v>
      </c>
      <c r="C6" s="319"/>
      <c r="D6" s="319"/>
      <c r="E6" s="319" t="str">
        <f>IF(C25=0," ",市场比较法!A5)</f>
        <v xml:space="preserve"> </v>
      </c>
      <c r="F6" s="319"/>
      <c r="G6" s="319"/>
      <c r="H6" s="319" t="str">
        <f>IF(C25=0," ",市场比较法!G5)</f>
        <v xml:space="preserve"> </v>
      </c>
      <c r="I6" s="319"/>
      <c r="J6" s="319"/>
      <c r="K6" s="319" t="str">
        <f>IF(C25=0," ",市场比较法!K5)</f>
        <v xml:space="preserve"> </v>
      </c>
      <c r="L6" s="319"/>
      <c r="M6" s="229" t="str">
        <f>IF(C25=0," ",市场比较法!N5)</f>
        <v xml:space="preserve"> </v>
      </c>
      <c r="N6" s="319" t="str">
        <f>IF(C25=0," ",市场比较法!L5)</f>
        <v xml:space="preserve"> </v>
      </c>
      <c r="O6" s="319"/>
      <c r="P6" s="319"/>
      <c r="Q6" s="319"/>
      <c r="R6" s="319" t="str">
        <f>IF(C25=0," ",市场比较法!$M$39)</f>
        <v xml:space="preserve"> </v>
      </c>
      <c r="S6" s="319"/>
      <c r="T6" s="319"/>
      <c r="U6" s="319"/>
      <c r="V6" s="319"/>
      <c r="W6" s="236"/>
    </row>
    <row r="7" spans="1:23" ht="18" customHeight="1">
      <c r="A7" s="315" t="s">
        <v>104</v>
      </c>
      <c r="B7" s="315" t="s">
        <v>105</v>
      </c>
      <c r="C7" s="315"/>
      <c r="D7" s="315"/>
      <c r="E7" s="315"/>
      <c r="F7" s="315" t="s">
        <v>106</v>
      </c>
      <c r="G7" s="315"/>
      <c r="H7" s="315"/>
      <c r="I7" s="315" t="s">
        <v>107</v>
      </c>
      <c r="J7" s="315"/>
      <c r="K7" s="315"/>
      <c r="L7" s="315" t="s">
        <v>108</v>
      </c>
      <c r="M7" s="315" t="s">
        <v>109</v>
      </c>
      <c r="N7" s="315"/>
      <c r="O7" s="315"/>
      <c r="P7" s="315"/>
      <c r="Q7" s="315"/>
      <c r="R7" s="315" t="s">
        <v>110</v>
      </c>
      <c r="S7" s="315"/>
      <c r="T7" s="315" t="s">
        <v>103</v>
      </c>
      <c r="U7" s="315"/>
      <c r="V7" s="315"/>
    </row>
    <row r="8" spans="1:23" ht="21" customHeight="1">
      <c r="A8" s="315"/>
      <c r="B8" s="315" t="s">
        <v>111</v>
      </c>
      <c r="C8" s="315"/>
      <c r="D8" s="315" t="s">
        <v>112</v>
      </c>
      <c r="E8" s="315"/>
      <c r="F8" s="227" t="s">
        <v>111</v>
      </c>
      <c r="G8" s="315" t="s">
        <v>112</v>
      </c>
      <c r="H8" s="315"/>
      <c r="I8" s="315" t="s">
        <v>111</v>
      </c>
      <c r="J8" s="315"/>
      <c r="K8" s="227" t="s">
        <v>112</v>
      </c>
      <c r="L8" s="315"/>
      <c r="M8" s="227" t="s">
        <v>113</v>
      </c>
      <c r="N8" s="315" t="s">
        <v>114</v>
      </c>
      <c r="O8" s="315"/>
      <c r="P8" s="327" t="s">
        <v>115</v>
      </c>
      <c r="Q8" s="327"/>
      <c r="R8" s="315"/>
      <c r="S8" s="315"/>
      <c r="T8" s="315"/>
      <c r="U8" s="315"/>
      <c r="V8" s="315"/>
    </row>
    <row r="9" spans="1:23">
      <c r="A9" s="315"/>
      <c r="B9" s="317">
        <f>IF(E25=0," ",收益还原法!H7)</f>
        <v>1099.51</v>
      </c>
      <c r="C9" s="317"/>
      <c r="D9" s="317">
        <f>IF(E25=0," ",ROUND(收益还原法!F7,2))</f>
        <v>3214.94</v>
      </c>
      <c r="E9" s="317"/>
      <c r="F9" s="230">
        <f>IF(E25=0," ",收益还原法!F20)</f>
        <v>241.82</v>
      </c>
      <c r="G9" s="317">
        <f>IF(E25=0," ",收益还原法!D20)</f>
        <v>707.08</v>
      </c>
      <c r="H9" s="317"/>
      <c r="I9" s="317">
        <f>IF(E25=0," ",K9*'1-4'!C10/10000)</f>
        <v>1215.588136392</v>
      </c>
      <c r="J9" s="317"/>
      <c r="K9" s="230">
        <f>IF(E25=0," ",(房屋重置成本法!C12+房屋重置成本法!C14)*房屋重置成本法!C26/100)</f>
        <v>3554.3512759999999</v>
      </c>
      <c r="L9" s="230">
        <f>IF(E25=0," ",房屋重置成本法!$C$31)</f>
        <v>1.0900000000000001</v>
      </c>
      <c r="M9" s="230">
        <f>IF(E25=0," ",收益还原法!D25)</f>
        <v>5.78</v>
      </c>
      <c r="N9" s="317">
        <f>IF(E25=0," ",收益还原法!D24)</f>
        <v>8</v>
      </c>
      <c r="O9" s="317"/>
      <c r="P9" s="317">
        <f>IF(E25=0," ",收益还原法!D28)</f>
        <v>5.5</v>
      </c>
      <c r="Q9" s="317"/>
      <c r="R9" s="325">
        <f>IF(E25=0," ",收益还原法!F28)</f>
        <v>9688</v>
      </c>
      <c r="S9" s="325"/>
      <c r="T9" s="326" t="str">
        <f>IF(E25=0," ",CONCATENATE(ROUND(主要参数汇总!$BJ$3*'1-4'!$C$11,0),"/",主要参数汇总!$BJ$3))</f>
        <v>28327/28327</v>
      </c>
      <c r="U9" s="326"/>
      <c r="V9" s="326"/>
    </row>
    <row r="10" spans="1:23" ht="14.25" customHeight="1">
      <c r="A10" s="315" t="s">
        <v>116</v>
      </c>
      <c r="B10" s="315" t="s">
        <v>117</v>
      </c>
      <c r="C10" s="315"/>
      <c r="D10" s="315"/>
      <c r="E10" s="315"/>
      <c r="F10" s="315" t="s">
        <v>118</v>
      </c>
      <c r="G10" s="315"/>
      <c r="H10" s="315"/>
      <c r="I10" s="315" t="s">
        <v>107</v>
      </c>
      <c r="J10" s="315"/>
      <c r="K10" s="315"/>
      <c r="L10" s="315" t="s">
        <v>108</v>
      </c>
      <c r="M10" s="315" t="s">
        <v>119</v>
      </c>
      <c r="N10" s="315"/>
      <c r="O10" s="315" t="s">
        <v>120</v>
      </c>
      <c r="P10" s="315"/>
      <c r="Q10" s="315"/>
      <c r="R10" s="315" t="s">
        <v>110</v>
      </c>
      <c r="S10" s="315"/>
      <c r="T10" s="315" t="s">
        <v>103</v>
      </c>
      <c r="U10" s="315"/>
      <c r="V10" s="315"/>
    </row>
    <row r="11" spans="1:23" ht="14.25" customHeight="1">
      <c r="A11" s="315"/>
      <c r="B11" s="315" t="s">
        <v>111</v>
      </c>
      <c r="C11" s="315"/>
      <c r="D11" s="315" t="s">
        <v>112</v>
      </c>
      <c r="E11" s="315"/>
      <c r="F11" s="227" t="s">
        <v>111</v>
      </c>
      <c r="G11" s="315" t="s">
        <v>112</v>
      </c>
      <c r="H11" s="315"/>
      <c r="I11" s="315" t="s">
        <v>111</v>
      </c>
      <c r="J11" s="315"/>
      <c r="K11" s="227" t="s">
        <v>112</v>
      </c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1:23" ht="14.25" customHeight="1">
      <c r="A12" s="315"/>
      <c r="B12" s="317">
        <f>IF(G25=0," ",剩余法!$D$5)</f>
        <v>17027.5</v>
      </c>
      <c r="C12" s="317"/>
      <c r="D12" s="317">
        <f>IF(G25=0," ",剩余法!$C$5)</f>
        <v>49788</v>
      </c>
      <c r="E12" s="317"/>
      <c r="F12" s="230">
        <f>IF(G25=0," ",ROUND(房屋重置成本法!$C$25,2))</f>
        <v>2276.12</v>
      </c>
      <c r="G12" s="317">
        <f>IF(G25=0," ",房屋重置成本法!$C$24)</f>
        <v>6655.31</v>
      </c>
      <c r="H12" s="317"/>
      <c r="I12" s="317">
        <f>IF(G25=0," ",房屋重置成本法!$C$28)</f>
        <v>1579.17</v>
      </c>
      <c r="J12" s="317"/>
      <c r="K12" s="230">
        <f>IF(G25=0," ",房屋重置成本法!$C$27)</f>
        <v>4617.45</v>
      </c>
      <c r="L12" s="230">
        <f>IF(G25=0," ",房屋重置成本法!$C$31)</f>
        <v>1.0900000000000001</v>
      </c>
      <c r="M12" s="317">
        <f>IF(G25=0," ",房屋重置成本法!$C$36)</f>
        <v>28</v>
      </c>
      <c r="N12" s="317"/>
      <c r="O12" s="317">
        <f>IF(G25=0," ",剩余法!E7)</f>
        <v>8.6000000000000014</v>
      </c>
      <c r="P12" s="317"/>
      <c r="Q12" s="317"/>
      <c r="R12" s="319">
        <f>IF(G25=0," ",剩余法!D17)</f>
        <v>10584</v>
      </c>
      <c r="S12" s="319"/>
      <c r="T12" s="319" t="str">
        <f>IF(G25=0," ",CONCATENATE(ROUND(主要参数汇总!$AU$3*'1-4'!$C$11,0),"/",主要参数汇总!$AU$3))</f>
        <v>30947/30947</v>
      </c>
      <c r="U12" s="319"/>
      <c r="V12" s="319"/>
    </row>
    <row r="13" spans="1:23" ht="14.25" customHeight="1">
      <c r="A13" s="315" t="s">
        <v>121</v>
      </c>
      <c r="B13" s="315" t="s">
        <v>122</v>
      </c>
      <c r="C13" s="315"/>
      <c r="D13" s="315"/>
      <c r="E13" s="315"/>
      <c r="F13" s="315" t="s">
        <v>123</v>
      </c>
      <c r="G13" s="315"/>
      <c r="H13" s="315"/>
      <c r="I13" s="315" t="s">
        <v>124</v>
      </c>
      <c r="J13" s="315"/>
      <c r="K13" s="315" t="s">
        <v>125</v>
      </c>
      <c r="L13" s="315" t="s">
        <v>126</v>
      </c>
      <c r="M13" s="315"/>
      <c r="N13" s="315" t="s">
        <v>127</v>
      </c>
      <c r="O13" s="315"/>
      <c r="P13" s="315" t="s">
        <v>128</v>
      </c>
      <c r="Q13" s="315"/>
      <c r="R13" s="315" t="s">
        <v>110</v>
      </c>
      <c r="S13" s="315"/>
      <c r="T13" s="315" t="s">
        <v>103</v>
      </c>
      <c r="U13" s="315"/>
      <c r="V13" s="315"/>
    </row>
    <row r="14" spans="1:23" ht="15" customHeight="1">
      <c r="A14" s="315"/>
      <c r="B14" s="315" t="s">
        <v>111</v>
      </c>
      <c r="C14" s="315"/>
      <c r="D14" s="315" t="s">
        <v>112</v>
      </c>
      <c r="E14" s="315"/>
      <c r="F14" s="227" t="s">
        <v>111</v>
      </c>
      <c r="G14" s="315" t="s">
        <v>112</v>
      </c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</row>
    <row r="15" spans="1:23">
      <c r="A15" s="315"/>
      <c r="B15" s="323"/>
      <c r="C15" s="323"/>
      <c r="D15" s="324"/>
      <c r="E15" s="324"/>
      <c r="F15" s="231"/>
      <c r="G15" s="324"/>
      <c r="H15" s="324"/>
      <c r="I15" s="324"/>
      <c r="J15" s="324"/>
      <c r="K15" s="234"/>
      <c r="L15" s="316"/>
      <c r="M15" s="316"/>
      <c r="N15" s="316"/>
      <c r="O15" s="316"/>
      <c r="P15" s="316"/>
      <c r="Q15" s="316"/>
      <c r="R15" s="316"/>
      <c r="S15" s="316"/>
      <c r="T15" s="316" t="s">
        <v>129</v>
      </c>
      <c r="U15" s="316"/>
      <c r="V15" s="316"/>
    </row>
    <row r="16" spans="1:23" ht="14.25" customHeight="1">
      <c r="A16" s="315" t="s">
        <v>130</v>
      </c>
      <c r="B16" s="315" t="s">
        <v>131</v>
      </c>
      <c r="C16" s="315"/>
      <c r="D16" s="315"/>
      <c r="E16" s="315"/>
      <c r="F16" s="315" t="s">
        <v>132</v>
      </c>
      <c r="G16" s="315"/>
      <c r="H16" s="315"/>
      <c r="I16" s="315" t="s">
        <v>124</v>
      </c>
      <c r="J16" s="315"/>
      <c r="K16" s="315"/>
      <c r="L16" s="315" t="s">
        <v>125</v>
      </c>
      <c r="M16" s="315"/>
      <c r="N16" s="315" t="s">
        <v>133</v>
      </c>
      <c r="O16" s="315"/>
      <c r="P16" s="315" t="s">
        <v>134</v>
      </c>
      <c r="Q16" s="315"/>
      <c r="R16" s="315" t="s">
        <v>110</v>
      </c>
      <c r="S16" s="315"/>
      <c r="T16" s="315" t="s">
        <v>103</v>
      </c>
      <c r="U16" s="315"/>
      <c r="V16" s="315"/>
    </row>
    <row r="17" spans="1:22" ht="15" customHeight="1">
      <c r="A17" s="315"/>
      <c r="B17" s="315" t="s">
        <v>111</v>
      </c>
      <c r="C17" s="315"/>
      <c r="D17" s="315" t="s">
        <v>112</v>
      </c>
      <c r="E17" s="315"/>
      <c r="F17" s="227" t="s">
        <v>111</v>
      </c>
      <c r="G17" s="315" t="s">
        <v>112</v>
      </c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</row>
    <row r="18" spans="1:22">
      <c r="A18" s="315"/>
      <c r="B18" s="317" t="str">
        <f>IF(K25=0," ",成本逼近法!$F$4)</f>
        <v xml:space="preserve"> </v>
      </c>
      <c r="C18" s="317"/>
      <c r="D18" s="317" t="str">
        <f>IF(K25=0," ",成本逼近法!$C$4)</f>
        <v xml:space="preserve"> </v>
      </c>
      <c r="E18" s="317"/>
      <c r="F18" s="230" t="str">
        <f>IF(K25=0," ",成本逼近法!$F$5)</f>
        <v xml:space="preserve"> </v>
      </c>
      <c r="G18" s="317" t="str">
        <f>IF(K25=0," ",成本逼近法!$C$5)</f>
        <v xml:space="preserve"> </v>
      </c>
      <c r="H18" s="317"/>
      <c r="I18" s="317" t="str">
        <f>IF(K25=0," ",成本逼近法!$C$6)</f>
        <v xml:space="preserve"> </v>
      </c>
      <c r="J18" s="317"/>
      <c r="K18" s="317"/>
      <c r="L18" s="317" t="str">
        <f>IF(K25=0," ",成本逼近法!$E$7)</f>
        <v xml:space="preserve"> </v>
      </c>
      <c r="M18" s="317"/>
      <c r="N18" s="318" t="str">
        <f>IF(K25=0," ",成本逼近法!$E$8)</f>
        <v xml:space="preserve"> </v>
      </c>
      <c r="O18" s="318"/>
      <c r="P18" s="317" t="str">
        <f>IF(K25=0," ",成本逼近法!$E$10)</f>
        <v xml:space="preserve"> </v>
      </c>
      <c r="Q18" s="317"/>
      <c r="R18" s="319" t="str">
        <f>IF(K25=0," ",成本逼近法!$F$18)</f>
        <v xml:space="preserve"> </v>
      </c>
      <c r="S18" s="319"/>
      <c r="T18" s="319" t="str">
        <f>IF(K25=0," ",CONCATENATE(ROUND(主要参数汇总!$BR$3*'1-4'!$C$11,0),"/",主要参数汇总!$BR$3))</f>
        <v xml:space="preserve"> </v>
      </c>
      <c r="U18" s="319"/>
      <c r="V18" s="319"/>
    </row>
    <row r="19" spans="1:22" ht="14.25" customHeight="1">
      <c r="A19" s="315" t="s">
        <v>135</v>
      </c>
      <c r="B19" s="315" t="s">
        <v>136</v>
      </c>
      <c r="C19" s="315"/>
      <c r="D19" s="315"/>
      <c r="E19" s="315" t="s">
        <v>137</v>
      </c>
      <c r="F19" s="315"/>
      <c r="G19" s="315" t="s">
        <v>138</v>
      </c>
      <c r="H19" s="315"/>
      <c r="I19" s="315"/>
      <c r="J19" s="315"/>
      <c r="K19" s="315" t="s">
        <v>139</v>
      </c>
      <c r="L19" s="315"/>
      <c r="M19" s="315" t="s">
        <v>140</v>
      </c>
      <c r="N19" s="315"/>
      <c r="O19" s="315" t="s">
        <v>141</v>
      </c>
      <c r="P19" s="315"/>
      <c r="Q19" s="315"/>
      <c r="R19" s="315" t="s">
        <v>110</v>
      </c>
      <c r="S19" s="315"/>
      <c r="T19" s="315" t="s">
        <v>103</v>
      </c>
      <c r="U19" s="315"/>
      <c r="V19" s="315"/>
    </row>
    <row r="20" spans="1:22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</row>
    <row r="21" spans="1:22" ht="15" customHeight="1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 t="s">
        <v>129</v>
      </c>
      <c r="U21" s="315"/>
      <c r="V21" s="315"/>
    </row>
    <row r="22" spans="1:22" ht="16.5" customHeight="1">
      <c r="A22" s="315" t="s">
        <v>142</v>
      </c>
      <c r="B22" s="315" t="s">
        <v>143</v>
      </c>
      <c r="C22" s="315"/>
      <c r="D22" s="315"/>
      <c r="E22" s="315" t="s">
        <v>144</v>
      </c>
      <c r="F22" s="315"/>
      <c r="G22" s="315" t="s">
        <v>145</v>
      </c>
      <c r="H22" s="315"/>
      <c r="I22" s="315"/>
      <c r="J22" s="315"/>
      <c r="K22" s="315" t="s">
        <v>146</v>
      </c>
      <c r="L22" s="315"/>
      <c r="M22" s="315" t="s">
        <v>147</v>
      </c>
      <c r="N22" s="315"/>
      <c r="O22" s="315" t="s">
        <v>148</v>
      </c>
      <c r="P22" s="315"/>
      <c r="Q22" s="315"/>
      <c r="R22" s="315" t="s">
        <v>110</v>
      </c>
      <c r="S22" s="315"/>
      <c r="T22" s="315" t="s">
        <v>103</v>
      </c>
      <c r="U22" s="315"/>
      <c r="V22" s="315"/>
    </row>
    <row r="23" spans="1:22">
      <c r="A23" s="315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</row>
    <row r="24" spans="1:22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 t="s">
        <v>129</v>
      </c>
      <c r="U24" s="315"/>
      <c r="V24" s="315"/>
    </row>
    <row r="25" spans="1:22" ht="42" customHeight="1">
      <c r="A25" s="227" t="s">
        <v>149</v>
      </c>
      <c r="B25" s="227" t="s">
        <v>150</v>
      </c>
      <c r="C25" s="228">
        <f>主要参数汇总!$T$3</f>
        <v>0</v>
      </c>
      <c r="D25" s="227" t="s">
        <v>151</v>
      </c>
      <c r="E25" s="228">
        <f>主要参数汇总!$S$3</f>
        <v>0.4</v>
      </c>
      <c r="F25" s="227" t="s">
        <v>152</v>
      </c>
      <c r="G25" s="228">
        <f>主要参数汇总!$R$3</f>
        <v>0.6</v>
      </c>
      <c r="H25" s="227" t="s">
        <v>153</v>
      </c>
      <c r="I25" s="228">
        <v>0</v>
      </c>
      <c r="J25" s="227" t="s">
        <v>154</v>
      </c>
      <c r="K25" s="228">
        <f>主要参数汇总!$U$3</f>
        <v>0</v>
      </c>
      <c r="L25" s="315" t="s">
        <v>155</v>
      </c>
      <c r="M25" s="315"/>
      <c r="N25" s="319" t="str">
        <f>CONCATENATE(ROUND(主要参数汇总!$J$3*'1-4'!$C$11,0),"/",主要参数汇总!$J$3)</f>
        <v>29899/29899</v>
      </c>
      <c r="O25" s="319"/>
      <c r="P25" s="319"/>
      <c r="Q25" s="315" t="s">
        <v>156</v>
      </c>
      <c r="R25" s="315"/>
      <c r="S25" s="315"/>
      <c r="T25" s="319" t="str">
        <f>CONCATENATE(ROUND(主要参数汇总!$L$3*'1-4'!$C$11,0),"/",主要参数汇总!$L$3)</f>
        <v>37659/37659</v>
      </c>
      <c r="U25" s="319"/>
      <c r="V25" s="319"/>
    </row>
    <row r="26" spans="1:22" ht="31.5" customHeight="1">
      <c r="A26" s="320" t="s">
        <v>157</v>
      </c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</row>
    <row r="27" spans="1:22">
      <c r="A27" s="232" t="s">
        <v>85</v>
      </c>
      <c r="B27" s="233"/>
      <c r="C27" s="233"/>
      <c r="D27" s="232"/>
      <c r="E27" s="232"/>
      <c r="F27" s="232"/>
      <c r="G27" s="233"/>
      <c r="H27" s="321" t="s">
        <v>158</v>
      </c>
      <c r="I27" s="321"/>
      <c r="J27" s="235" t="str">
        <f>主要参数汇总!$B$3</f>
        <v>陈颖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88</v>
      </c>
      <c r="V27" s="232"/>
    </row>
    <row r="32" spans="1:22">
      <c r="A32" s="322" t="s">
        <v>159</v>
      </c>
      <c r="B32" s="322"/>
      <c r="C32" s="322"/>
      <c r="D32" s="322"/>
      <c r="E32" s="322"/>
      <c r="F32" s="322"/>
      <c r="G32" s="322"/>
      <c r="H32" s="322"/>
    </row>
    <row r="33" spans="1:8">
      <c r="A33" s="322"/>
      <c r="B33" s="322"/>
      <c r="C33" s="322"/>
      <c r="D33" s="322"/>
      <c r="E33" s="322"/>
      <c r="F33" s="322"/>
      <c r="G33" s="322"/>
      <c r="H33" s="322"/>
    </row>
    <row r="34" spans="1:8">
      <c r="A34" s="311" t="s">
        <v>9</v>
      </c>
      <c r="B34" s="311"/>
      <c r="C34" s="310" t="s">
        <v>160</v>
      </c>
      <c r="D34" s="310"/>
      <c r="E34" s="313" t="s">
        <v>10</v>
      </c>
      <c r="F34" s="313"/>
      <c r="G34" s="314" t="s">
        <v>11</v>
      </c>
      <c r="H34" s="31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3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N1" zoomScale="85" zoomScaleNormal="85" workbookViewId="0">
      <selection activeCell="AL14" sqref="AL14"/>
    </sheetView>
  </sheetViews>
  <sheetFormatPr defaultColWidth="8.875" defaultRowHeight="18" customHeight="1"/>
  <cols>
    <col min="1" max="1" width="23.625" style="214" customWidth="1"/>
    <col min="2" max="2" width="11.5" style="214" customWidth="1"/>
    <col min="3" max="3" width="17.5" style="214" customWidth="1"/>
    <col min="4" max="7" width="10.125" style="214" customWidth="1"/>
    <col min="8" max="9" width="11.125" style="214" customWidth="1"/>
    <col min="10" max="11" width="10.125" style="214" customWidth="1"/>
    <col min="12" max="16" width="10.375" style="213" customWidth="1"/>
    <col min="17" max="17" width="9.125" style="213" customWidth="1"/>
    <col min="18" max="21" width="6.125" style="213" customWidth="1"/>
    <col min="22" max="22" width="7.125" style="213" customWidth="1"/>
    <col min="23" max="23" width="11.125" style="214" customWidth="1"/>
    <col min="24" max="26" width="7.875" style="214" customWidth="1"/>
    <col min="27" max="27" width="8.875" style="214" customWidth="1"/>
    <col min="28" max="28" width="7" style="214" customWidth="1"/>
    <col min="29" max="29" width="6.875" style="214" customWidth="1"/>
    <col min="30" max="31" width="7.875" style="214" customWidth="1"/>
    <col min="32" max="33" width="6.5" style="214" customWidth="1"/>
    <col min="34" max="34" width="8.875" style="214" customWidth="1"/>
    <col min="35" max="35" width="8.125" style="214" customWidth="1"/>
    <col min="36" max="36" width="10.375" style="214" customWidth="1"/>
    <col min="37" max="37" width="7.875" style="214" customWidth="1"/>
    <col min="38" max="38" width="9.5" style="214" customWidth="1"/>
    <col min="39" max="39" width="7.875" style="214" customWidth="1"/>
    <col min="40" max="40" width="5.875" style="214" customWidth="1"/>
    <col min="41" max="41" width="8.625" style="214" customWidth="1"/>
    <col min="42" max="42" width="6.625" style="214" customWidth="1"/>
    <col min="43" max="43" width="7.5" style="214" customWidth="1"/>
    <col min="44" max="44" width="8.125" style="214" customWidth="1"/>
    <col min="45" max="45" width="10.125" style="214" customWidth="1"/>
    <col min="46" max="46" width="8.375" style="214" customWidth="1"/>
    <col min="47" max="47" width="6.375" style="214" customWidth="1"/>
    <col min="48" max="48" width="8.875" style="214" customWidth="1"/>
    <col min="49" max="49" width="6.5" style="214" customWidth="1"/>
    <col min="50" max="52" width="7.875" style="214" customWidth="1"/>
    <col min="53" max="53" width="6.875" style="214" customWidth="1"/>
    <col min="54" max="56" width="8.125" style="214" customWidth="1"/>
    <col min="57" max="57" width="6.375" style="214" customWidth="1"/>
    <col min="58" max="58" width="5.5" style="214" customWidth="1"/>
    <col min="59" max="59" width="7.5" style="214" customWidth="1"/>
    <col min="60" max="60" width="6.5" style="214" customWidth="1"/>
    <col min="61" max="61" width="8.875" style="214" customWidth="1"/>
    <col min="62" max="62" width="7.125" style="214" customWidth="1"/>
    <col min="63" max="63" width="9.375" style="214" customWidth="1"/>
    <col min="64" max="64" width="8.375" style="214" customWidth="1"/>
    <col min="65" max="65" width="6.5" style="214" customWidth="1"/>
    <col min="66" max="66" width="8.125" style="214" customWidth="1"/>
    <col min="67" max="67" width="6.875" style="214" customWidth="1"/>
    <col min="68" max="69" width="7.5" style="214" customWidth="1"/>
    <col min="70" max="70" width="7.125" style="214" customWidth="1"/>
    <col min="71" max="257" width="12.875" style="214" customWidth="1"/>
    <col min="258" max="16384" width="8.875" style="214"/>
  </cols>
  <sheetData>
    <row r="1" spans="1:70" ht="48.95" customHeight="1">
      <c r="A1" s="332" t="s">
        <v>161</v>
      </c>
      <c r="B1" s="332" t="s">
        <v>162</v>
      </c>
      <c r="C1" s="332" t="s">
        <v>163</v>
      </c>
      <c r="D1" s="332" t="s">
        <v>37</v>
      </c>
      <c r="E1" s="332" t="s">
        <v>40</v>
      </c>
      <c r="F1" s="332" t="s">
        <v>44</v>
      </c>
      <c r="G1" s="332" t="s">
        <v>48</v>
      </c>
      <c r="H1" s="332" t="s">
        <v>53</v>
      </c>
      <c r="I1" s="332" t="s">
        <v>58</v>
      </c>
      <c r="J1" s="331" t="s">
        <v>164</v>
      </c>
      <c r="K1" s="331" t="s">
        <v>165</v>
      </c>
      <c r="L1" s="331" t="s">
        <v>166</v>
      </c>
      <c r="M1" s="331" t="s">
        <v>167</v>
      </c>
      <c r="N1" s="331" t="s">
        <v>168</v>
      </c>
      <c r="O1" s="331" t="s">
        <v>169</v>
      </c>
      <c r="P1" s="331" t="s">
        <v>170</v>
      </c>
      <c r="Q1" s="331" t="s">
        <v>171</v>
      </c>
      <c r="R1" s="333" t="s">
        <v>172</v>
      </c>
      <c r="S1" s="333"/>
      <c r="T1" s="333"/>
      <c r="U1" s="333"/>
      <c r="V1" s="333"/>
      <c r="W1" s="221" t="s">
        <v>173</v>
      </c>
      <c r="X1" s="333" t="s">
        <v>174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175</v>
      </c>
      <c r="AT1" s="334"/>
      <c r="AU1" s="334"/>
      <c r="AV1" s="335" t="s">
        <v>176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177</v>
      </c>
      <c r="BL1" s="336"/>
      <c r="BM1" s="336"/>
      <c r="BN1" s="336"/>
      <c r="BO1" s="336"/>
      <c r="BP1" s="336"/>
      <c r="BQ1" s="336"/>
      <c r="BR1" s="336"/>
    </row>
    <row r="2" spans="1:70" s="213" customFormat="1" ht="57" customHeight="1">
      <c r="A2" s="332"/>
      <c r="B2" s="332"/>
      <c r="C2" s="332"/>
      <c r="D2" s="332"/>
      <c r="E2" s="332"/>
      <c r="F2" s="332"/>
      <c r="G2" s="332"/>
      <c r="H2" s="332"/>
      <c r="I2" s="332"/>
      <c r="J2" s="331"/>
      <c r="K2" s="331"/>
      <c r="L2" s="331"/>
      <c r="M2" s="331"/>
      <c r="N2" s="331"/>
      <c r="O2" s="331"/>
      <c r="P2" s="331"/>
      <c r="Q2" s="331"/>
      <c r="R2" s="213" t="s">
        <v>175</v>
      </c>
      <c r="S2" s="213" t="s">
        <v>104</v>
      </c>
      <c r="T2" s="213" t="s">
        <v>95</v>
      </c>
      <c r="U2" s="213" t="s">
        <v>130</v>
      </c>
      <c r="V2" s="213" t="s">
        <v>178</v>
      </c>
      <c r="W2" s="213" t="s">
        <v>179</v>
      </c>
      <c r="X2" s="213" t="s">
        <v>180</v>
      </c>
      <c r="Y2" s="213" t="s">
        <v>181</v>
      </c>
      <c r="Z2" s="213" t="s">
        <v>182</v>
      </c>
      <c r="AA2" s="213" t="s">
        <v>183</v>
      </c>
      <c r="AB2" s="213" t="s">
        <v>184</v>
      </c>
      <c r="AC2" s="213" t="s">
        <v>185</v>
      </c>
      <c r="AD2" s="213" t="s">
        <v>186</v>
      </c>
      <c r="AE2" s="213" t="s">
        <v>187</v>
      </c>
      <c r="AF2" s="213" t="s">
        <v>188</v>
      </c>
      <c r="AG2" s="213" t="s">
        <v>189</v>
      </c>
      <c r="AH2" s="213" t="s">
        <v>190</v>
      </c>
      <c r="AI2" s="213" t="s">
        <v>191</v>
      </c>
      <c r="AJ2" s="213" t="s">
        <v>192</v>
      </c>
      <c r="AK2" s="213" t="s">
        <v>193</v>
      </c>
      <c r="AL2" s="213" t="s">
        <v>194</v>
      </c>
      <c r="AM2" s="213" t="s">
        <v>195</v>
      </c>
      <c r="AN2" s="213" t="s">
        <v>196</v>
      </c>
      <c r="AO2" s="213" t="s">
        <v>197</v>
      </c>
      <c r="AP2" s="213" t="s">
        <v>198</v>
      </c>
      <c r="AQ2" s="213" t="s">
        <v>199</v>
      </c>
      <c r="AR2" s="213" t="s">
        <v>200</v>
      </c>
      <c r="AS2" s="213" t="s">
        <v>201</v>
      </c>
      <c r="AT2" s="213" t="s">
        <v>202</v>
      </c>
      <c r="AU2" s="213" t="s">
        <v>203</v>
      </c>
      <c r="AV2" s="213" t="s">
        <v>204</v>
      </c>
      <c r="AW2" s="213" t="s">
        <v>205</v>
      </c>
      <c r="AX2" s="213" t="s">
        <v>206</v>
      </c>
      <c r="AY2" s="213" t="s">
        <v>207</v>
      </c>
      <c r="AZ2" s="213" t="s">
        <v>208</v>
      </c>
      <c r="BA2" s="213" t="s">
        <v>209</v>
      </c>
      <c r="BB2" s="213" t="s">
        <v>210</v>
      </c>
      <c r="BC2" s="213" t="s">
        <v>211</v>
      </c>
      <c r="BD2" s="213" t="s">
        <v>212</v>
      </c>
      <c r="BE2" s="213" t="s">
        <v>213</v>
      </c>
      <c r="BF2" s="213" t="s">
        <v>214</v>
      </c>
      <c r="BG2" s="213" t="s">
        <v>215</v>
      </c>
      <c r="BH2" s="213" t="s">
        <v>216</v>
      </c>
      <c r="BI2" s="213" t="s">
        <v>217</v>
      </c>
      <c r="BJ2" s="213" t="s">
        <v>203</v>
      </c>
      <c r="BK2" s="213" t="s">
        <v>218</v>
      </c>
      <c r="BL2" s="213" t="s">
        <v>219</v>
      </c>
      <c r="BM2" s="213" t="s">
        <v>220</v>
      </c>
      <c r="BN2" s="213" t="s">
        <v>221</v>
      </c>
      <c r="BO2" s="213" t="s">
        <v>222</v>
      </c>
      <c r="BP2" s="213" t="s">
        <v>223</v>
      </c>
      <c r="BQ2" s="213" t="s">
        <v>224</v>
      </c>
      <c r="BR2" s="213" t="s">
        <v>203</v>
      </c>
    </row>
    <row r="3" spans="1:70" ht="18" customHeight="1">
      <c r="A3" s="215" t="str">
        <f>基础数据汇总!B3</f>
        <v>110000(HD)S00101</v>
      </c>
      <c r="B3" s="216" t="s">
        <v>225</v>
      </c>
      <c r="C3" s="216">
        <v>2004110096</v>
      </c>
      <c r="D3" s="217" t="str">
        <f>'1-4'!L10</f>
        <v>*</v>
      </c>
      <c r="E3" s="217" t="str">
        <f>'1-4'!L11</f>
        <v>*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29899</v>
      </c>
      <c r="K3" s="219">
        <f>ROUND(J3*'1-4'!C11,0)</f>
        <v>29899</v>
      </c>
      <c r="L3" s="219">
        <f>ROUND(J3*(1-1/(1+Q3%)^基础数据汇总!J3)/(1-1/(1+Q3%)^基础数据汇总!L3),0)</f>
        <v>37659</v>
      </c>
      <c r="M3" s="219">
        <f>ROUND(L3*'1-4'!C11,0)</f>
        <v>37659</v>
      </c>
      <c r="N3" s="220">
        <f>'1-4'!G7</f>
        <v>22.53</v>
      </c>
      <c r="O3" s="220">
        <f>'1-4'!G18</f>
        <v>40</v>
      </c>
      <c r="P3" s="219">
        <f>(1-1/(1+Q3%)^N3)/(1-1/(1+Q3%)^O3)</f>
        <v>0.79394917379595109</v>
      </c>
      <c r="Q3" s="222">
        <f>IF(AND(收益还原法!D28=成本逼近法!E15,收益还原法!D28=市场比较法!Q3,市场比较法!Q3=成本逼近法!E15),收益还原法!D28,FALSE())</f>
        <v>5.5</v>
      </c>
      <c r="R3" s="223">
        <v>0.6</v>
      </c>
      <c r="S3" s="223">
        <v>0.4</v>
      </c>
      <c r="T3" s="223">
        <v>0</v>
      </c>
      <c r="U3" s="223">
        <v>0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5</v>
      </c>
      <c r="Y3" s="225">
        <f>IF(AND(R3=0,S3=0),"-",房屋重置成本法!C6)</f>
        <v>4200</v>
      </c>
      <c r="Z3" s="225">
        <f>IF(AND(R3=0,S3=0),"-",房屋重置成本法!E7)</f>
        <v>5</v>
      </c>
      <c r="AA3" s="225">
        <f>IF(AND(R3=0,S3=0),"-",房屋重置成本法!E8)</f>
        <v>0</v>
      </c>
      <c r="AB3" s="225">
        <f>IF(AND(R3=0,S3=0),"-",房屋重置成本法!E9)</f>
        <v>3</v>
      </c>
      <c r="AC3" s="225">
        <f>IF(AND(R3=0,S3=0),"-",房屋重置成本法!E11)</f>
        <v>3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7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44.59</v>
      </c>
      <c r="AN3" s="225">
        <f>IF(AND(R3=0,S3=0),"-",房屋重置成本法!D41)</f>
        <v>0.3</v>
      </c>
      <c r="AO3" s="225">
        <f>IF(AND(R3=0,S3=0),"-",房屋重置成本法!C42)</f>
        <v>80</v>
      </c>
      <c r="AP3" s="225">
        <f>IF(AND(R3=0,S3=0),"-",房屋重置成本法!D42)</f>
        <v>0.7</v>
      </c>
      <c r="AQ3" s="225">
        <f>IF(AND(R3=0,S3=0),"-",房屋重置成本法!C43)</f>
        <v>69.38</v>
      </c>
      <c r="AR3" s="224">
        <f>IF(AND(R3=0,S3=0),"-",房屋重置成本法!C27)</f>
        <v>4617.45</v>
      </c>
      <c r="AS3" s="225">
        <f>IF(R3=0,"-",剩余法售价!O51)</f>
        <v>49788</v>
      </c>
      <c r="AT3" s="225">
        <f>IF(R3=0,"-",剩余法!E16)</f>
        <v>3.05</v>
      </c>
      <c r="AU3" s="225">
        <f>IF(R3=0,"0",剩余法!C17)</f>
        <v>30947</v>
      </c>
      <c r="AV3" s="225">
        <f>IF(S3=0,"-",收益还原法租金!O44)</f>
        <v>9.76</v>
      </c>
      <c r="AW3" s="225">
        <f>IF(S3=0,"-",收益还原法!E4)</f>
        <v>10</v>
      </c>
      <c r="AX3" s="225">
        <f>IF(S3=0,"-",收益还原法!G4)</f>
        <v>100</v>
      </c>
      <c r="AY3" s="225">
        <f>IF(S3=0,"-",收益还原法!G5)</f>
        <v>1.5</v>
      </c>
      <c r="AZ3" s="225">
        <f>IF(S3=0,"-",收益还原法!G6)</f>
        <v>2</v>
      </c>
      <c r="BA3" s="225">
        <f>IF(S3=0,"-",收益还原法!D10)</f>
        <v>3</v>
      </c>
      <c r="BB3" s="225">
        <f>IF(S3=0,"-",收益还原法!D11)</f>
        <v>1</v>
      </c>
      <c r="BC3" s="225">
        <f>IF(S3=0,"-",收益还原法!D12)</f>
        <v>0</v>
      </c>
      <c r="BD3" s="225">
        <f>IF(S3=0,"-",收益还原法!D13)</f>
        <v>0</v>
      </c>
      <c r="BE3" s="225">
        <f>IF(S3=0,"-",收益还原法!D14)</f>
        <v>12</v>
      </c>
      <c r="BF3" s="225">
        <f>IF(S3=0,"-",收益还原法!D19)</f>
        <v>0.1</v>
      </c>
      <c r="BG3" s="225">
        <f>IF(S3=0,"-",收益还原法!D24)</f>
        <v>8</v>
      </c>
      <c r="BH3" s="225">
        <f>IF(S3=0,"-",收益还原法!D28)</f>
        <v>5.5</v>
      </c>
      <c r="BI3" s="225">
        <f>IF(S3=0,"-",收益还原法!C28)</f>
        <v>0</v>
      </c>
      <c r="BJ3" s="225">
        <f>IF(S3=0,"0",收益还原法!F29)</f>
        <v>28327</v>
      </c>
      <c r="BK3" s="225" t="str">
        <f>IF(U3=0,"-",成本逼近法!C4)</f>
        <v>-</v>
      </c>
      <c r="BL3" s="225" t="str">
        <f>IF(U3=0,"-",成本逼近法!C5)</f>
        <v>-</v>
      </c>
      <c r="BM3" s="225" t="str">
        <f>IF(U3=0,"-",成本逼近法!C6)</f>
        <v>-</v>
      </c>
      <c r="BN3" s="225" t="str">
        <f>IF(U3=0,"-",成本逼近法!E7)</f>
        <v>-</v>
      </c>
      <c r="BO3" s="225" t="str">
        <f>IF(U3=0,"-",成本逼近法!E8)</f>
        <v>-</v>
      </c>
      <c r="BP3" s="225" t="str">
        <f>IF(U3=0,"-",成本逼近法!E10)</f>
        <v>-</v>
      </c>
      <c r="BQ3" s="225" t="str">
        <f>IF(U3=0,"-",成本逼近法!E15)</f>
        <v>-</v>
      </c>
      <c r="BR3" s="224" t="str">
        <f>IF(U3=0,"0",成本逼近法!C18)</f>
        <v>0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71"/>
    </row>
    <row r="9" spans="1:70" ht="18" customHeight="1">
      <c r="A9" s="218"/>
      <c r="W9" s="71"/>
    </row>
    <row r="10" spans="1:70" ht="18" customHeight="1">
      <c r="A10" s="218"/>
      <c r="W10" s="71"/>
    </row>
    <row r="11" spans="1:70" ht="18" customHeight="1">
      <c r="A11" s="218"/>
      <c r="W11" s="71"/>
    </row>
    <row r="12" spans="1:70" ht="18" customHeight="1">
      <c r="A12" s="218"/>
      <c r="W12" s="71"/>
    </row>
    <row r="13" spans="1:70" ht="18" customHeight="1">
      <c r="A13" s="218"/>
      <c r="W13" s="71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310" t="s">
        <v>8</v>
      </c>
      <c r="B18" s="310"/>
      <c r="C18" s="311" t="s">
        <v>9</v>
      </c>
      <c r="D18" s="311"/>
      <c r="E18" s="313" t="s">
        <v>10</v>
      </c>
      <c r="F18" s="313"/>
      <c r="G18" s="314" t="s">
        <v>11</v>
      </c>
      <c r="H18" s="314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H8" sqref="H8"/>
    </sheetView>
  </sheetViews>
  <sheetFormatPr defaultColWidth="12.875" defaultRowHeight="24" customHeight="1"/>
  <cols>
    <col min="1" max="1" width="12.875" style="205"/>
    <col min="2" max="2" width="28.125" style="205" customWidth="1"/>
    <col min="3" max="3" width="17.5" style="205" customWidth="1"/>
    <col min="4" max="13" width="12.875" style="205"/>
    <col min="14" max="14" width="12.125" style="205" customWidth="1"/>
    <col min="15" max="15" width="10.875" style="205" customWidth="1"/>
    <col min="16" max="16384" width="12.875" style="205"/>
  </cols>
  <sheetData>
    <row r="1" spans="1:17" s="204" customFormat="1" ht="66.95" customHeight="1">
      <c r="A1" s="337" t="s">
        <v>226</v>
      </c>
      <c r="B1" s="206" t="s">
        <v>227</v>
      </c>
      <c r="C1" s="206" t="s">
        <v>228</v>
      </c>
      <c r="D1" s="206" t="s">
        <v>229</v>
      </c>
      <c r="E1" s="206" t="s">
        <v>230</v>
      </c>
      <c r="F1" s="206" t="s">
        <v>231</v>
      </c>
      <c r="G1" s="206" t="s">
        <v>232</v>
      </c>
      <c r="H1" s="206" t="s">
        <v>233</v>
      </c>
      <c r="I1" s="206" t="s">
        <v>234</v>
      </c>
      <c r="J1" s="206" t="s">
        <v>235</v>
      </c>
      <c r="K1" s="210" t="s">
        <v>236</v>
      </c>
      <c r="L1" s="210" t="s">
        <v>237</v>
      </c>
      <c r="M1" s="206" t="s">
        <v>25</v>
      </c>
      <c r="N1" s="206" t="s">
        <v>238</v>
      </c>
      <c r="O1" s="206" t="s">
        <v>34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37"/>
      <c r="B2" s="207" t="s">
        <v>239</v>
      </c>
      <c r="C2" s="207" t="s">
        <v>240</v>
      </c>
      <c r="D2" s="207" t="s">
        <v>241</v>
      </c>
      <c r="E2" s="207" t="s">
        <v>242</v>
      </c>
      <c r="F2" s="207" t="s">
        <v>243</v>
      </c>
      <c r="G2" s="207" t="s">
        <v>244</v>
      </c>
      <c r="H2" s="207" t="s">
        <v>245</v>
      </c>
      <c r="I2" s="207" t="s">
        <v>246</v>
      </c>
      <c r="J2" s="207" t="s">
        <v>247</v>
      </c>
      <c r="K2" s="207" t="s">
        <v>248</v>
      </c>
      <c r="L2" s="207" t="s">
        <v>249</v>
      </c>
      <c r="M2" s="207" t="s">
        <v>250</v>
      </c>
      <c r="N2" s="207" t="s">
        <v>251</v>
      </c>
      <c r="O2" s="207" t="s">
        <v>252</v>
      </c>
      <c r="P2" s="207" t="s">
        <v>253</v>
      </c>
      <c r="Q2" s="207" t="s">
        <v>254</v>
      </c>
    </row>
    <row r="3" spans="1:17" ht="24" customHeight="1">
      <c r="A3" s="208">
        <v>1</v>
      </c>
      <c r="B3" s="209" t="str">
        <f>'1-4'!C3</f>
        <v>110000(HD)S00101</v>
      </c>
      <c r="C3" s="208" t="str">
        <f>'1-4'!C4</f>
        <v>海淀区复兴路甲23号</v>
      </c>
      <c r="D3" s="208" t="str">
        <f>'1-4'!C17</f>
        <v>商业</v>
      </c>
      <c r="E3" s="208" t="str">
        <f>'1-4'!C6</f>
        <v>协议出让</v>
      </c>
      <c r="F3" s="209">
        <f>'1-4'!G9</f>
        <v>654.9</v>
      </c>
      <c r="G3" s="209">
        <f>'1-4'!C10</f>
        <v>3420</v>
      </c>
      <c r="H3" s="208">
        <f>'1-4'!C11</f>
        <v>1</v>
      </c>
      <c r="I3" s="208" t="str">
        <f>'1-4'!G12</f>
        <v>七通一平</v>
      </c>
      <c r="J3" s="209">
        <f>'1-4'!G18</f>
        <v>40</v>
      </c>
      <c r="K3" s="211">
        <f>'1-4'!G19</f>
        <v>43831</v>
      </c>
      <c r="L3" s="209">
        <f>'1-4'!G7</f>
        <v>22.53</v>
      </c>
      <c r="M3" s="212">
        <f>'1-4'!L7</f>
        <v>1992</v>
      </c>
      <c r="N3" s="209">
        <f>'1-4'!L8</f>
        <v>60</v>
      </c>
      <c r="O3" s="209">
        <f>'1-4'!L9</f>
        <v>28</v>
      </c>
      <c r="P3" s="208">
        <f>主要参数汇总!L3</f>
        <v>37659</v>
      </c>
      <c r="Q3" s="208">
        <f>主要参数汇总!M3</f>
        <v>37659</v>
      </c>
    </row>
    <row r="19" spans="1:8" ht="24" customHeight="1">
      <c r="A19" s="322" t="s">
        <v>159</v>
      </c>
      <c r="B19" s="322"/>
      <c r="C19" s="322"/>
      <c r="D19" s="322"/>
      <c r="E19" s="322"/>
      <c r="F19" s="322"/>
      <c r="G19" s="322"/>
      <c r="H19" s="322"/>
    </row>
    <row r="20" spans="1:8" ht="24" customHeight="1">
      <c r="A20" s="322"/>
      <c r="B20" s="322"/>
      <c r="C20" s="322"/>
      <c r="D20" s="322"/>
      <c r="E20" s="322"/>
      <c r="F20" s="322"/>
      <c r="G20" s="322"/>
      <c r="H20" s="322"/>
    </row>
    <row r="21" spans="1:8" ht="24" customHeight="1">
      <c r="A21" s="310" t="s">
        <v>8</v>
      </c>
      <c r="B21" s="310"/>
      <c r="C21" s="311" t="s">
        <v>9</v>
      </c>
      <c r="D21" s="311"/>
      <c r="E21" s="313" t="s">
        <v>10</v>
      </c>
      <c r="F21" s="313"/>
      <c r="G21" s="314" t="s">
        <v>11</v>
      </c>
      <c r="H21" s="314"/>
    </row>
  </sheetData>
  <mergeCells count="6">
    <mergeCell ref="A21:B21"/>
    <mergeCell ref="C21:D21"/>
    <mergeCell ref="E21:F21"/>
    <mergeCell ref="G21:H21"/>
    <mergeCell ref="A1:A2"/>
    <mergeCell ref="A19:H20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5" customWidth="1"/>
    <col min="2" max="2" width="31.375" style="45" customWidth="1"/>
    <col min="3" max="3" width="16" style="45" customWidth="1"/>
    <col min="4" max="4" width="25.125" style="45" customWidth="1"/>
    <col min="5" max="10" width="16.875" style="45" customWidth="1"/>
    <col min="11" max="11" width="18.875" style="45" customWidth="1"/>
    <col min="12" max="13" width="16.875" style="45" customWidth="1"/>
    <col min="14" max="17" width="14.125" style="45" customWidth="1"/>
    <col min="18" max="20" width="17.125" style="45" customWidth="1"/>
    <col min="21" max="21" width="18" style="45" customWidth="1"/>
    <col min="22" max="23" width="15.125" style="45" customWidth="1"/>
    <col min="24" max="24" width="14.375" style="45"/>
    <col min="25" max="29" width="9" style="45"/>
    <col min="30" max="32" width="18.375" style="45" customWidth="1"/>
    <col min="33" max="16384" width="9" style="45"/>
  </cols>
  <sheetData>
    <row r="1" spans="1:23" ht="31.35" customHeight="1">
      <c r="B1" s="149" t="s">
        <v>9</v>
      </c>
      <c r="C1" s="150" t="s">
        <v>160</v>
      </c>
      <c r="D1" s="151" t="s">
        <v>10</v>
      </c>
      <c r="E1" s="152" t="s">
        <v>11</v>
      </c>
      <c r="F1" s="355" t="s">
        <v>255</v>
      </c>
      <c r="G1" s="355"/>
    </row>
    <row r="2" spans="1:23" ht="24" customHeight="1">
      <c r="A2" s="356" t="s">
        <v>256</v>
      </c>
      <c r="B2" s="357"/>
      <c r="C2" s="45" t="s">
        <v>96</v>
      </c>
      <c r="D2" s="154" t="s">
        <v>257</v>
      </c>
      <c r="E2" s="155" t="s">
        <v>258</v>
      </c>
      <c r="F2" s="156" t="s">
        <v>259</v>
      </c>
      <c r="G2" s="153" t="s">
        <v>260</v>
      </c>
      <c r="H2" s="157" t="s">
        <v>261</v>
      </c>
      <c r="I2" s="157" t="s">
        <v>262</v>
      </c>
      <c r="J2" s="157" t="s">
        <v>263</v>
      </c>
      <c r="K2" s="157" t="s">
        <v>99</v>
      </c>
      <c r="L2" s="176" t="s">
        <v>264</v>
      </c>
      <c r="M2" s="176" t="s">
        <v>265</v>
      </c>
      <c r="N2" s="177" t="s">
        <v>266</v>
      </c>
      <c r="O2" s="177" t="s">
        <v>267</v>
      </c>
      <c r="P2" s="177" t="s">
        <v>268</v>
      </c>
      <c r="Q2" s="177" t="s">
        <v>171</v>
      </c>
      <c r="R2" s="177" t="s">
        <v>269</v>
      </c>
      <c r="S2" s="177" t="s">
        <v>270</v>
      </c>
      <c r="T2" s="177" t="s">
        <v>271</v>
      </c>
    </row>
    <row r="3" spans="1:23" ht="24" customHeight="1">
      <c r="A3" s="358" t="s">
        <v>272</v>
      </c>
      <c r="B3" s="358"/>
      <c r="C3" s="158" t="s">
        <v>273</v>
      </c>
      <c r="D3" s="54">
        <v>51616</v>
      </c>
      <c r="E3" s="159">
        <f>ROUND(D3*N3,2)</f>
        <v>103232</v>
      </c>
      <c r="F3" s="160" t="s">
        <v>274</v>
      </c>
      <c r="G3" s="161" t="s">
        <v>275</v>
      </c>
      <c r="H3" s="162">
        <v>42760</v>
      </c>
      <c r="I3" s="178">
        <v>0</v>
      </c>
      <c r="J3" s="163" t="s">
        <v>276</v>
      </c>
      <c r="K3" s="163" t="s">
        <v>277</v>
      </c>
      <c r="L3" s="179">
        <f>ROUND(I3/D3*10000,2)</f>
        <v>0</v>
      </c>
      <c r="M3" s="180">
        <f>ROUND(L3/N3,0)</f>
        <v>0</v>
      </c>
      <c r="N3" s="166">
        <v>2</v>
      </c>
      <c r="O3" s="166">
        <v>34.659999999999997</v>
      </c>
      <c r="P3" s="181">
        <f>'1-4'!G7</f>
        <v>22.53</v>
      </c>
      <c r="Q3" s="247">
        <v>5.5</v>
      </c>
      <c r="R3" s="197">
        <f>(1-1/(1+Q3%)^P3)/(1-1/(1+Q3%)^O3)</f>
        <v>0.83053517035233859</v>
      </c>
      <c r="S3" s="54">
        <v>0</v>
      </c>
      <c r="T3" s="180">
        <f>ROUND(M3*R3*(1+S3%),0)</f>
        <v>0</v>
      </c>
    </row>
    <row r="4" spans="1:23" ht="24" customHeight="1">
      <c r="A4" s="358" t="s">
        <v>278</v>
      </c>
      <c r="B4" s="358"/>
      <c r="C4" s="158" t="s">
        <v>279</v>
      </c>
      <c r="D4" s="54">
        <v>77791</v>
      </c>
      <c r="E4" s="159">
        <f>ROUND(D4*N4,2)</f>
        <v>155582</v>
      </c>
      <c r="F4" s="163" t="s">
        <v>274</v>
      </c>
      <c r="G4" s="161" t="s">
        <v>275</v>
      </c>
      <c r="H4" s="162">
        <v>42760</v>
      </c>
      <c r="I4" s="178">
        <v>0</v>
      </c>
      <c r="J4" s="163" t="s">
        <v>280</v>
      </c>
      <c r="K4" s="163" t="s">
        <v>277</v>
      </c>
      <c r="L4" s="179">
        <f>ROUND(I4/D4*10000,2)</f>
        <v>0</v>
      </c>
      <c r="M4" s="180">
        <f>ROUND(L4/N4,0)</f>
        <v>0</v>
      </c>
      <c r="N4" s="166">
        <v>2</v>
      </c>
      <c r="O4" s="166">
        <v>34.659999999999997</v>
      </c>
      <c r="P4" s="181">
        <f>P3</f>
        <v>22.53</v>
      </c>
      <c r="Q4" s="248">
        <f>Q3</f>
        <v>5.5</v>
      </c>
      <c r="R4" s="197">
        <f>(1-1/(1+Q4%)^P4)/(1-1/(1+Q4%)^O4)</f>
        <v>0.83053517035233859</v>
      </c>
      <c r="S4" s="54">
        <v>0</v>
      </c>
      <c r="T4" s="180">
        <f>ROUND(M4*R4*(1+S4%),0)</f>
        <v>0</v>
      </c>
    </row>
    <row r="5" spans="1:23" ht="24" customHeight="1">
      <c r="A5" s="358" t="s">
        <v>281</v>
      </c>
      <c r="B5" s="358"/>
      <c r="C5" s="158" t="s">
        <v>282</v>
      </c>
      <c r="D5" s="54">
        <v>81352</v>
      </c>
      <c r="E5" s="159">
        <f>ROUND(D5*N5,2)</f>
        <v>203380</v>
      </c>
      <c r="F5" s="163" t="s">
        <v>274</v>
      </c>
      <c r="G5" s="161" t="s">
        <v>275</v>
      </c>
      <c r="H5" s="162">
        <v>42475</v>
      </c>
      <c r="I5" s="178">
        <v>0</v>
      </c>
      <c r="J5" s="163" t="s">
        <v>283</v>
      </c>
      <c r="K5" s="163" t="s">
        <v>277</v>
      </c>
      <c r="L5" s="179">
        <f>ROUND(I5/D5*10000,2)</f>
        <v>0</v>
      </c>
      <c r="M5" s="180">
        <f>ROUND(L5/N5,0)</f>
        <v>0</v>
      </c>
      <c r="N5" s="166">
        <v>2.5</v>
      </c>
      <c r="O5" s="166">
        <v>34.659999999999997</v>
      </c>
      <c r="P5" s="181">
        <f>P3</f>
        <v>22.53</v>
      </c>
      <c r="Q5" s="248">
        <f>Q4</f>
        <v>5.5</v>
      </c>
      <c r="R5" s="197">
        <f>(1-1/(1+Q5%)^P5)/(1-1/(1+Q5%)^O5)</f>
        <v>0.83053517035233859</v>
      </c>
      <c r="S5" s="54">
        <v>0</v>
      </c>
      <c r="T5" s="180">
        <f>ROUND(M5*R5*(1+S5%),0)</f>
        <v>0</v>
      </c>
    </row>
    <row r="6" spans="1:23" ht="24.95" customHeight="1">
      <c r="S6" s="196"/>
    </row>
    <row r="7" spans="1:23" ht="23.1" customHeight="1">
      <c r="A7" s="352"/>
      <c r="B7" s="353"/>
      <c r="C7" s="26" t="s">
        <v>284</v>
      </c>
      <c r="D7" s="26" t="s">
        <v>285</v>
      </c>
      <c r="E7" s="26" t="s">
        <v>286</v>
      </c>
      <c r="F7" s="26" t="s">
        <v>287</v>
      </c>
      <c r="G7" s="113" t="str">
        <f t="shared" ref="G7:J7" si="0">C7</f>
        <v>估价对象</v>
      </c>
      <c r="H7" s="113" t="str">
        <f t="shared" si="0"/>
        <v>实例一</v>
      </c>
      <c r="I7" s="113" t="str">
        <f t="shared" si="0"/>
        <v>实例二</v>
      </c>
      <c r="J7" s="113" t="str">
        <f t="shared" si="0"/>
        <v>实例三</v>
      </c>
      <c r="K7" s="113" t="str">
        <f t="shared" ref="K7:M7" si="1">H7</f>
        <v>实例一</v>
      </c>
      <c r="L7" s="113" t="str">
        <f t="shared" si="1"/>
        <v>实例二</v>
      </c>
      <c r="M7" s="113" t="str">
        <f t="shared" si="1"/>
        <v>实例三</v>
      </c>
      <c r="N7" s="2"/>
      <c r="O7" s="2"/>
      <c r="P7" s="2"/>
      <c r="Q7" s="2"/>
      <c r="R7" s="196"/>
      <c r="S7" s="196"/>
      <c r="T7" s="196"/>
    </row>
    <row r="8" spans="1:23" ht="35.1" customHeight="1">
      <c r="A8" s="344" t="s">
        <v>94</v>
      </c>
      <c r="B8" s="345"/>
      <c r="C8" s="110" t="str">
        <f>'1-4'!C4</f>
        <v>海淀区复兴路甲23号</v>
      </c>
      <c r="D8" s="164" t="str">
        <f>A3</f>
        <v>天水家园以北地段庄桥河东侧2#地块</v>
      </c>
      <c r="E8" s="164" t="str">
        <f>A4</f>
        <v>天水家园以北地段庄桥河东侧3#地块</v>
      </c>
      <c r="F8" s="164" t="str">
        <f>A5</f>
        <v>湾头（JB05-02-21)地块</v>
      </c>
      <c r="G8" s="165" t="str">
        <f t="shared" ref="G8:J8" si="2">C8</f>
        <v>海淀区复兴路甲23号</v>
      </c>
      <c r="H8" s="164" t="str">
        <f t="shared" si="2"/>
        <v>天水家园以北地段庄桥河东侧2#地块</v>
      </c>
      <c r="I8" s="164" t="str">
        <f t="shared" si="2"/>
        <v>天水家园以北地段庄桥河东侧3#地块</v>
      </c>
      <c r="J8" s="164" t="str">
        <f t="shared" si="2"/>
        <v>湾头（JB05-02-21)地块</v>
      </c>
      <c r="K8" s="164" t="str">
        <f t="shared" ref="K8:M8" si="3">H8</f>
        <v>天水家园以北地段庄桥河东侧2#地块</v>
      </c>
      <c r="L8" s="164" t="str">
        <f t="shared" si="3"/>
        <v>天水家园以北地段庄桥河东侧3#地块</v>
      </c>
      <c r="M8" s="164" t="str">
        <f t="shared" si="3"/>
        <v>湾头（JB05-02-21)地块</v>
      </c>
      <c r="N8" s="2"/>
      <c r="O8" s="2"/>
      <c r="P8" s="2"/>
      <c r="Q8" s="2"/>
      <c r="R8" s="196"/>
      <c r="S8" s="196"/>
      <c r="T8" s="196"/>
      <c r="U8" s="198"/>
      <c r="V8" s="198"/>
    </row>
    <row r="9" spans="1:23" s="146" customFormat="1" ht="20.100000000000001" customHeight="1">
      <c r="A9" s="346" t="s">
        <v>149</v>
      </c>
      <c r="B9" s="346"/>
      <c r="C9" s="166" t="s">
        <v>288</v>
      </c>
      <c r="D9" s="165">
        <f>T3</f>
        <v>0</v>
      </c>
      <c r="E9" s="165">
        <f>T4</f>
        <v>0</v>
      </c>
      <c r="F9" s="165">
        <f>T5</f>
        <v>0</v>
      </c>
      <c r="G9" s="165" t="str">
        <f t="shared" ref="G9:J9" si="4">C9</f>
        <v>待估</v>
      </c>
      <c r="H9" s="165">
        <f t="shared" si="4"/>
        <v>0</v>
      </c>
      <c r="I9" s="165">
        <f t="shared" si="4"/>
        <v>0</v>
      </c>
      <c r="J9" s="165">
        <f t="shared" si="4"/>
        <v>0</v>
      </c>
      <c r="K9" s="165">
        <f t="shared" ref="K9:M9" si="5">H9</f>
        <v>0</v>
      </c>
      <c r="L9" s="165">
        <f t="shared" si="5"/>
        <v>0</v>
      </c>
      <c r="M9" s="165">
        <f t="shared" si="5"/>
        <v>0</v>
      </c>
      <c r="N9" s="2"/>
      <c r="O9" s="2"/>
      <c r="P9" s="2"/>
      <c r="Q9" s="2"/>
      <c r="R9" s="2"/>
      <c r="S9" s="2"/>
      <c r="T9" s="2"/>
      <c r="U9" s="199" t="s">
        <v>289</v>
      </c>
      <c r="V9" s="199">
        <v>104.14</v>
      </c>
      <c r="W9" s="200">
        <f>V13*V14/100*V15/100</f>
        <v>111.515743521</v>
      </c>
    </row>
    <row r="10" spans="1:23" s="146" customFormat="1" ht="20.100000000000001" customHeight="1">
      <c r="A10" s="354" t="s">
        <v>290</v>
      </c>
      <c r="B10" s="354"/>
      <c r="C10" s="167">
        <f>'1-4'!G19</f>
        <v>43831</v>
      </c>
      <c r="D10" s="168">
        <f>H3</f>
        <v>42760</v>
      </c>
      <c r="E10" s="168">
        <f>H4</f>
        <v>42760</v>
      </c>
      <c r="F10" s="168">
        <f>H5</f>
        <v>42475</v>
      </c>
      <c r="G10" s="169">
        <v>100</v>
      </c>
      <c r="H10" s="170">
        <f>ROUND(W9,2)</f>
        <v>111.52</v>
      </c>
      <c r="I10" s="170">
        <f>ROUND(W10,2)</f>
        <v>111.52</v>
      </c>
      <c r="J10" s="170">
        <f>ROUND(W11,0)</f>
        <v>118</v>
      </c>
      <c r="K10" s="182">
        <f>IF(N10,$G10/H10,"FALSE")</f>
        <v>0.89670014347202298</v>
      </c>
      <c r="L10" s="182">
        <f t="shared" ref="L10:M10" si="6">IF(O10,$G10/I10,"FALSE")</f>
        <v>0.89670014347202298</v>
      </c>
      <c r="M10" s="182">
        <f t="shared" si="6"/>
        <v>0.84745762711864403</v>
      </c>
      <c r="N10" s="183" t="b">
        <f t="shared" ref="N10:P10" si="7">IF(OR(ABS($G10/H10-1)&gt;0.2),FALSE,TRUE)</f>
        <v>1</v>
      </c>
      <c r="O10" s="183" t="b">
        <f t="shared" si="7"/>
        <v>1</v>
      </c>
      <c r="P10" s="183" t="b">
        <f t="shared" si="7"/>
        <v>1</v>
      </c>
      <c r="Q10" s="201"/>
      <c r="R10" s="201"/>
      <c r="S10" s="201"/>
      <c r="T10" s="201"/>
      <c r="U10" s="199" t="s">
        <v>291</v>
      </c>
      <c r="V10" s="199">
        <v>101.2</v>
      </c>
      <c r="W10" s="200">
        <f>W9</f>
        <v>111.515743521</v>
      </c>
    </row>
    <row r="11" spans="1:23" s="146" customFormat="1" ht="33" customHeight="1">
      <c r="A11" s="344" t="s">
        <v>292</v>
      </c>
      <c r="B11" s="345"/>
      <c r="C11" s="110" t="str">
        <f>'1-4'!C9</f>
        <v>商业</v>
      </c>
      <c r="D11" s="113" t="str">
        <f>G3</f>
        <v>普通商品住房用地</v>
      </c>
      <c r="E11" s="113" t="str">
        <f>G4</f>
        <v>普通商品住房用地</v>
      </c>
      <c r="F11" s="113" t="str">
        <f>G5</f>
        <v>普通商品住房用地</v>
      </c>
      <c r="G11" s="169">
        <v>100</v>
      </c>
      <c r="H11" s="166">
        <v>100</v>
      </c>
      <c r="I11" s="166">
        <v>100</v>
      </c>
      <c r="J11" s="166">
        <v>100</v>
      </c>
      <c r="K11" s="182">
        <f t="shared" ref="K11:M11" si="8">IF(N11,$G11/H11,"FALSE")</f>
        <v>1</v>
      </c>
      <c r="L11" s="182">
        <f t="shared" si="8"/>
        <v>1</v>
      </c>
      <c r="M11" s="182">
        <f t="shared" si="8"/>
        <v>1</v>
      </c>
      <c r="N11" s="183" t="b">
        <f t="shared" ref="N11:P11" si="9">IF(OR(ABS($G11/H11-1)&gt;0.2),FALSE,TRUE)</f>
        <v>1</v>
      </c>
      <c r="O11" s="183" t="b">
        <f t="shared" si="9"/>
        <v>1</v>
      </c>
      <c r="P11" s="183" t="b">
        <f t="shared" si="9"/>
        <v>1</v>
      </c>
      <c r="Q11" s="201"/>
      <c r="R11" s="2"/>
      <c r="S11" s="2"/>
      <c r="T11" s="2"/>
      <c r="U11" s="199" t="s">
        <v>293</v>
      </c>
      <c r="V11" s="199">
        <v>100.43</v>
      </c>
      <c r="W11" s="200">
        <f>V9*V10/100*V11/100*V13/100*V14/100*V15/100</f>
        <v>118.03144741296219</v>
      </c>
    </row>
    <row r="12" spans="1:23" s="146" customFormat="1" ht="33" customHeight="1">
      <c r="A12" s="344" t="s">
        <v>259</v>
      </c>
      <c r="B12" s="345"/>
      <c r="C12" s="166" t="s">
        <v>294</v>
      </c>
      <c r="D12" s="166" t="s">
        <v>294</v>
      </c>
      <c r="E12" s="166" t="s">
        <v>294</v>
      </c>
      <c r="F12" s="166" t="s">
        <v>294</v>
      </c>
      <c r="G12" s="166">
        <v>100</v>
      </c>
      <c r="H12" s="166">
        <v>100</v>
      </c>
      <c r="I12" s="166">
        <v>100</v>
      </c>
      <c r="J12" s="166">
        <v>100</v>
      </c>
      <c r="K12" s="182">
        <f t="shared" ref="K12:M12" si="10">IF(N12,$G12/H12,"FALSE")</f>
        <v>1</v>
      </c>
      <c r="L12" s="182">
        <f t="shared" si="10"/>
        <v>1</v>
      </c>
      <c r="M12" s="182">
        <f t="shared" si="10"/>
        <v>1</v>
      </c>
      <c r="N12" s="183" t="b">
        <f t="shared" ref="N12:P12" si="11">IF(OR(ABS($G12/H12-1)&gt;0.2),FALSE,TRUE)</f>
        <v>1</v>
      </c>
      <c r="O12" s="183" t="b">
        <f t="shared" si="11"/>
        <v>1</v>
      </c>
      <c r="P12" s="183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6" customFormat="1" ht="24.95" customHeight="1">
      <c r="A13" s="346" t="s">
        <v>295</v>
      </c>
      <c r="B13" s="346"/>
      <c r="C13" s="166" t="s">
        <v>294</v>
      </c>
      <c r="D13" s="166" t="s">
        <v>294</v>
      </c>
      <c r="E13" s="166" t="s">
        <v>294</v>
      </c>
      <c r="F13" s="166" t="s">
        <v>294</v>
      </c>
      <c r="G13" s="166">
        <v>100</v>
      </c>
      <c r="H13" s="166">
        <v>100</v>
      </c>
      <c r="I13" s="166">
        <v>100</v>
      </c>
      <c r="J13" s="166">
        <v>100</v>
      </c>
      <c r="K13" s="182">
        <f>IF(N13,$G13/H13,"FALSE")</f>
        <v>1</v>
      </c>
      <c r="L13" s="182">
        <f t="shared" ref="L13:M13" si="12">IF(O13,$G13/I13,"FALSE")</f>
        <v>1</v>
      </c>
      <c r="M13" s="182">
        <f t="shared" si="12"/>
        <v>1</v>
      </c>
      <c r="N13" s="183" t="b">
        <f t="shared" ref="N13:P13" si="13">IF(OR(ABS($G13/H13-1)&gt;0.2),FALSE,TRUE)</f>
        <v>1</v>
      </c>
      <c r="O13" s="183" t="b">
        <f t="shared" si="13"/>
        <v>1</v>
      </c>
      <c r="P13" s="183" t="b">
        <f t="shared" si="13"/>
        <v>1</v>
      </c>
      <c r="Q13" s="201"/>
      <c r="R13" s="2"/>
      <c r="S13" s="2"/>
      <c r="T13" s="2"/>
      <c r="U13" s="199" t="s">
        <v>296</v>
      </c>
      <c r="V13" s="199">
        <v>103.71</v>
      </c>
      <c r="W13" s="200"/>
    </row>
    <row r="14" spans="1:23" s="146" customFormat="1" ht="20.100000000000001" customHeight="1">
      <c r="A14" s="348" t="s">
        <v>297</v>
      </c>
      <c r="B14" s="171" t="s">
        <v>298</v>
      </c>
      <c r="C14" s="166" t="s">
        <v>294</v>
      </c>
      <c r="D14" s="166" t="s">
        <v>294</v>
      </c>
      <c r="E14" s="166" t="s">
        <v>294</v>
      </c>
      <c r="F14" s="166" t="s">
        <v>294</v>
      </c>
      <c r="G14" s="166">
        <v>100</v>
      </c>
      <c r="H14" s="166">
        <v>95</v>
      </c>
      <c r="I14" s="166">
        <v>120</v>
      </c>
      <c r="J14" s="166">
        <v>102</v>
      </c>
      <c r="K14" s="182">
        <f t="shared" ref="K14:M14" si="14">IF(N14,$G14/H14,"FALSE")</f>
        <v>1.0526315789473684</v>
      </c>
      <c r="L14" s="182">
        <f t="shared" si="14"/>
        <v>0.83333333333333337</v>
      </c>
      <c r="M14" s="182">
        <f t="shared" si="14"/>
        <v>0.98039215686274506</v>
      </c>
      <c r="N14" s="183" t="b">
        <f t="shared" ref="N14:P14" si="15">IF(OR(ABS($G14/H14-1)&gt;0.2),FALSE,TRUE)</f>
        <v>1</v>
      </c>
      <c r="O14" s="183" t="b">
        <f t="shared" si="15"/>
        <v>1</v>
      </c>
      <c r="P14" s="183" t="b">
        <f t="shared" si="15"/>
        <v>1</v>
      </c>
      <c r="Q14" s="201"/>
      <c r="R14" s="2"/>
      <c r="S14" s="2"/>
      <c r="T14" s="2"/>
      <c r="U14" s="199" t="s">
        <v>299</v>
      </c>
      <c r="V14" s="199">
        <v>103.74</v>
      </c>
      <c r="W14" s="200"/>
    </row>
    <row r="15" spans="1:23" s="146" customFormat="1" ht="20.100000000000001" customHeight="1">
      <c r="A15" s="348"/>
      <c r="B15" s="171" t="s">
        <v>300</v>
      </c>
      <c r="C15" s="166" t="s">
        <v>294</v>
      </c>
      <c r="D15" s="166" t="s">
        <v>294</v>
      </c>
      <c r="E15" s="166" t="s">
        <v>294</v>
      </c>
      <c r="F15" s="166" t="s">
        <v>294</v>
      </c>
      <c r="G15" s="166">
        <v>100</v>
      </c>
      <c r="H15" s="166">
        <v>100</v>
      </c>
      <c r="I15" s="166">
        <v>100</v>
      </c>
      <c r="J15" s="166">
        <v>100</v>
      </c>
      <c r="K15" s="182">
        <f t="shared" ref="K15:M15" si="16">IF(N15,$G15/H15,"FALSE")</f>
        <v>1</v>
      </c>
      <c r="L15" s="182">
        <f t="shared" si="16"/>
        <v>1</v>
      </c>
      <c r="M15" s="182">
        <f t="shared" si="16"/>
        <v>1</v>
      </c>
      <c r="N15" s="183" t="b">
        <f t="shared" ref="N15:P15" si="17">IF(OR(ABS($G15/H15-1)&gt;0.2),FALSE,TRUE)</f>
        <v>1</v>
      </c>
      <c r="O15" s="183" t="b">
        <f t="shared" si="17"/>
        <v>1</v>
      </c>
      <c r="P15" s="183" t="b">
        <f t="shared" si="17"/>
        <v>1</v>
      </c>
      <c r="Q15" s="201"/>
      <c r="R15" s="2"/>
      <c r="S15" s="2"/>
      <c r="T15" s="2"/>
      <c r="U15" s="199" t="s">
        <v>301</v>
      </c>
      <c r="V15" s="199">
        <v>103.65</v>
      </c>
      <c r="W15" s="200"/>
    </row>
    <row r="16" spans="1:23" s="146" customFormat="1" ht="20.100000000000001" customHeight="1">
      <c r="A16" s="348"/>
      <c r="B16" s="171" t="s">
        <v>302</v>
      </c>
      <c r="C16" s="166" t="s">
        <v>294</v>
      </c>
      <c r="D16" s="166" t="s">
        <v>294</v>
      </c>
      <c r="E16" s="166" t="s">
        <v>294</v>
      </c>
      <c r="F16" s="166" t="s">
        <v>294</v>
      </c>
      <c r="G16" s="166">
        <v>100</v>
      </c>
      <c r="H16" s="166">
        <v>100</v>
      </c>
      <c r="I16" s="166">
        <v>100</v>
      </c>
      <c r="J16" s="166">
        <v>100</v>
      </c>
      <c r="K16" s="182">
        <f t="shared" ref="K16:M16" si="18">IF(N16,$G16/H16,"FALSE")</f>
        <v>1</v>
      </c>
      <c r="L16" s="182">
        <f t="shared" si="18"/>
        <v>1</v>
      </c>
      <c r="M16" s="182">
        <f t="shared" si="18"/>
        <v>1</v>
      </c>
      <c r="N16" s="183" t="b">
        <f t="shared" ref="N16:P16" si="19">IF(OR(ABS($G16/H16-1)&gt;0.2),FALSE,TRUE)</f>
        <v>1</v>
      </c>
      <c r="O16" s="183" t="b">
        <f t="shared" si="19"/>
        <v>1</v>
      </c>
      <c r="P16" s="183" t="b">
        <f t="shared" si="19"/>
        <v>1</v>
      </c>
      <c r="Q16" s="201"/>
      <c r="R16" s="2"/>
      <c r="S16" s="2"/>
      <c r="T16" s="2"/>
    </row>
    <row r="17" spans="1:21" s="146" customFormat="1" ht="20.100000000000001" customHeight="1">
      <c r="A17" s="348"/>
      <c r="B17" s="171" t="s">
        <v>303</v>
      </c>
      <c r="C17" s="166" t="s">
        <v>294</v>
      </c>
      <c r="D17" s="166" t="s">
        <v>294</v>
      </c>
      <c r="E17" s="166" t="s">
        <v>294</v>
      </c>
      <c r="F17" s="166" t="s">
        <v>294</v>
      </c>
      <c r="G17" s="166">
        <v>100</v>
      </c>
      <c r="H17" s="166">
        <v>100</v>
      </c>
      <c r="I17" s="166">
        <v>100</v>
      </c>
      <c r="J17" s="166">
        <v>100</v>
      </c>
      <c r="K17" s="182">
        <f t="shared" ref="K17:M17" si="20">IF(N17,$G17/H17,"FALSE")</f>
        <v>1</v>
      </c>
      <c r="L17" s="182">
        <f t="shared" si="20"/>
        <v>1</v>
      </c>
      <c r="M17" s="182">
        <f t="shared" si="20"/>
        <v>1</v>
      </c>
      <c r="N17" s="183" t="b">
        <f t="shared" ref="N17:P17" si="21">IF(OR(ABS($G17/H17-1)&gt;0.2),FALSE,TRUE)</f>
        <v>1</v>
      </c>
      <c r="O17" s="183" t="b">
        <f t="shared" si="21"/>
        <v>1</v>
      </c>
      <c r="P17" s="183" t="b">
        <f t="shared" si="21"/>
        <v>1</v>
      </c>
      <c r="Q17" s="201"/>
      <c r="R17" s="2"/>
      <c r="S17" s="2"/>
      <c r="T17" s="2"/>
    </row>
    <row r="18" spans="1:21" s="146" customFormat="1" ht="20.100000000000001" customHeight="1">
      <c r="A18" s="348"/>
      <c r="B18" s="171" t="s">
        <v>304</v>
      </c>
      <c r="C18" s="166" t="s">
        <v>294</v>
      </c>
      <c r="D18" s="166" t="s">
        <v>294</v>
      </c>
      <c r="E18" s="166" t="s">
        <v>294</v>
      </c>
      <c r="F18" s="166" t="s">
        <v>294</v>
      </c>
      <c r="G18" s="166">
        <v>100</v>
      </c>
      <c r="H18" s="166">
        <v>100</v>
      </c>
      <c r="I18" s="166">
        <v>100</v>
      </c>
      <c r="J18" s="166">
        <v>100</v>
      </c>
      <c r="K18" s="182">
        <f t="shared" ref="K18:M18" si="22">IF(N18,$G18/H18,"FALSE")</f>
        <v>1</v>
      </c>
      <c r="L18" s="182">
        <f t="shared" si="22"/>
        <v>1</v>
      </c>
      <c r="M18" s="182">
        <f t="shared" si="22"/>
        <v>1</v>
      </c>
      <c r="N18" s="183" t="b">
        <f t="shared" ref="N18:P18" si="23">IF(OR(ABS($G18/H18-1)&gt;0.2),FALSE,TRUE)</f>
        <v>1</v>
      </c>
      <c r="O18" s="183" t="b">
        <f t="shared" si="23"/>
        <v>1</v>
      </c>
      <c r="P18" s="183" t="b">
        <f t="shared" si="23"/>
        <v>1</v>
      </c>
      <c r="Q18" s="201"/>
      <c r="R18" s="2"/>
      <c r="S18" s="2"/>
      <c r="T18" s="2"/>
    </row>
    <row r="19" spans="1:21" s="146" customFormat="1" ht="20.100000000000001" customHeight="1">
      <c r="A19" s="348"/>
      <c r="B19" s="171" t="s">
        <v>305</v>
      </c>
      <c r="C19" s="166" t="s">
        <v>294</v>
      </c>
      <c r="D19" s="166" t="s">
        <v>294</v>
      </c>
      <c r="E19" s="166" t="s">
        <v>294</v>
      </c>
      <c r="F19" s="166" t="s">
        <v>294</v>
      </c>
      <c r="G19" s="166">
        <v>101</v>
      </c>
      <c r="H19" s="166">
        <v>100</v>
      </c>
      <c r="I19" s="166">
        <v>100</v>
      </c>
      <c r="J19" s="166">
        <v>100</v>
      </c>
      <c r="K19" s="182">
        <f t="shared" ref="K19:M19" si="24">IF(N19,$G19/H19,"FALSE")</f>
        <v>1.01</v>
      </c>
      <c r="L19" s="182">
        <f t="shared" si="24"/>
        <v>1.01</v>
      </c>
      <c r="M19" s="182">
        <f t="shared" si="24"/>
        <v>1.01</v>
      </c>
      <c r="N19" s="183" t="b">
        <f t="shared" ref="N19:P19" si="25">IF(OR(ABS($G19/H19-1)&gt;0.2),FALSE,TRUE)</f>
        <v>1</v>
      </c>
      <c r="O19" s="183" t="b">
        <f t="shared" si="25"/>
        <v>1</v>
      </c>
      <c r="P19" s="183" t="b">
        <f t="shared" si="25"/>
        <v>1</v>
      </c>
      <c r="Q19" s="201"/>
      <c r="R19" s="2"/>
      <c r="S19" s="2"/>
      <c r="T19" s="2"/>
    </row>
    <row r="20" spans="1:21" s="146" customFormat="1" ht="20.100000000000001" customHeight="1">
      <c r="A20" s="348"/>
      <c r="B20" s="171" t="s">
        <v>306</v>
      </c>
      <c r="C20" s="166" t="s">
        <v>294</v>
      </c>
      <c r="D20" s="166" t="s">
        <v>294</v>
      </c>
      <c r="E20" s="166" t="s">
        <v>294</v>
      </c>
      <c r="F20" s="166" t="s">
        <v>294</v>
      </c>
      <c r="G20" s="166">
        <v>100</v>
      </c>
      <c r="H20" s="166">
        <v>100</v>
      </c>
      <c r="I20" s="166">
        <v>100</v>
      </c>
      <c r="J20" s="166">
        <v>100</v>
      </c>
      <c r="K20" s="182">
        <f t="shared" ref="K20:M20" si="26">IF(N20,$G20/H20,"FALSE")</f>
        <v>1</v>
      </c>
      <c r="L20" s="182">
        <f t="shared" si="26"/>
        <v>1</v>
      </c>
      <c r="M20" s="182">
        <f t="shared" si="26"/>
        <v>1</v>
      </c>
      <c r="N20" s="183" t="b">
        <f t="shared" ref="N20:P20" si="27">IF(OR(ABS($G20/H20-1)&gt;0.2),FALSE,TRUE)</f>
        <v>1</v>
      </c>
      <c r="O20" s="183" t="b">
        <f t="shared" si="27"/>
        <v>1</v>
      </c>
      <c r="P20" s="183" t="b">
        <f t="shared" si="27"/>
        <v>1</v>
      </c>
      <c r="Q20" s="201"/>
      <c r="R20" s="2"/>
      <c r="S20" s="2"/>
      <c r="T20" s="2"/>
    </row>
    <row r="21" spans="1:21" s="146" customFormat="1" ht="20.100000000000001" customHeight="1">
      <c r="A21" s="348"/>
      <c r="B21" s="17" t="s">
        <v>307</v>
      </c>
      <c r="C21" s="166" t="s">
        <v>294</v>
      </c>
      <c r="D21" s="166" t="s">
        <v>294</v>
      </c>
      <c r="E21" s="166" t="s">
        <v>294</v>
      </c>
      <c r="F21" s="166" t="s">
        <v>294</v>
      </c>
      <c r="G21" s="166">
        <v>100</v>
      </c>
      <c r="H21" s="166">
        <v>100</v>
      </c>
      <c r="I21" s="166">
        <v>100</v>
      </c>
      <c r="J21" s="166">
        <v>100</v>
      </c>
      <c r="K21" s="182">
        <f t="shared" ref="K21:M21" si="28">IF(N21,$G21/H21,"FALSE")</f>
        <v>1</v>
      </c>
      <c r="L21" s="182">
        <f t="shared" si="28"/>
        <v>1</v>
      </c>
      <c r="M21" s="182">
        <f t="shared" si="28"/>
        <v>1</v>
      </c>
      <c r="N21" s="183" t="b">
        <f t="shared" ref="N21:P21" si="29">IF(OR(ABS($G21/H21-1)&gt;0.2),FALSE,TRUE)</f>
        <v>1</v>
      </c>
      <c r="O21" s="183" t="b">
        <f t="shared" si="29"/>
        <v>1</v>
      </c>
      <c r="P21" s="183" t="b">
        <f t="shared" si="29"/>
        <v>1</v>
      </c>
      <c r="Q21" s="201"/>
      <c r="R21" s="2"/>
      <c r="S21" s="2"/>
      <c r="T21" s="2"/>
    </row>
    <row r="22" spans="1:21" s="146" customFormat="1" ht="20.100000000000001" customHeight="1">
      <c r="A22" s="348"/>
      <c r="B22" s="17" t="s">
        <v>308</v>
      </c>
      <c r="C22" s="166" t="s">
        <v>294</v>
      </c>
      <c r="D22" s="166" t="s">
        <v>294</v>
      </c>
      <c r="E22" s="166" t="s">
        <v>294</v>
      </c>
      <c r="F22" s="166" t="s">
        <v>294</v>
      </c>
      <c r="G22" s="166">
        <v>100</v>
      </c>
      <c r="H22" s="166">
        <v>100</v>
      </c>
      <c r="I22" s="166">
        <v>100</v>
      </c>
      <c r="J22" s="166">
        <v>100</v>
      </c>
      <c r="K22" s="182">
        <f t="shared" ref="K22:M22" si="30">IF(N22,$G22/H22,"FALSE")</f>
        <v>1</v>
      </c>
      <c r="L22" s="182">
        <f t="shared" si="30"/>
        <v>1</v>
      </c>
      <c r="M22" s="182">
        <f t="shared" si="30"/>
        <v>1</v>
      </c>
      <c r="N22" s="183" t="b">
        <f t="shared" ref="N22:P22" si="31">IF(OR(ABS($G22/H22-1)&gt;0.2),FALSE,TRUE)</f>
        <v>1</v>
      </c>
      <c r="O22" s="183" t="b">
        <f t="shared" si="31"/>
        <v>1</v>
      </c>
      <c r="P22" s="183" t="b">
        <f t="shared" si="31"/>
        <v>1</v>
      </c>
      <c r="Q22" s="201"/>
      <c r="R22" s="2"/>
      <c r="S22" s="2"/>
      <c r="T22" s="2"/>
    </row>
    <row r="23" spans="1:21" s="146" customFormat="1" ht="20.100000000000001" customHeight="1">
      <c r="A23" s="348"/>
      <c r="B23" s="17" t="s">
        <v>309</v>
      </c>
      <c r="C23" s="166" t="s">
        <v>294</v>
      </c>
      <c r="D23" s="166" t="s">
        <v>294</v>
      </c>
      <c r="E23" s="166" t="s">
        <v>294</v>
      </c>
      <c r="F23" s="166" t="s">
        <v>294</v>
      </c>
      <c r="G23" s="166">
        <v>100</v>
      </c>
      <c r="H23" s="166">
        <v>100</v>
      </c>
      <c r="I23" s="166">
        <v>100</v>
      </c>
      <c r="J23" s="166">
        <v>100</v>
      </c>
      <c r="K23" s="182">
        <f t="shared" ref="K23:M23" si="32">IF(N23,$G23/H23,"FALSE")</f>
        <v>1</v>
      </c>
      <c r="L23" s="182">
        <f t="shared" si="32"/>
        <v>1</v>
      </c>
      <c r="M23" s="182">
        <f t="shared" si="32"/>
        <v>1</v>
      </c>
      <c r="N23" s="183" t="b">
        <f t="shared" ref="N23:P23" si="33">IF(OR(ABS($G23/H23-1)&gt;0.2),FALSE,TRUE)</f>
        <v>1</v>
      </c>
      <c r="O23" s="183" t="b">
        <f t="shared" si="33"/>
        <v>1</v>
      </c>
      <c r="P23" s="183" t="b">
        <f t="shared" si="33"/>
        <v>1</v>
      </c>
      <c r="Q23" s="201"/>
      <c r="R23" s="2"/>
      <c r="S23" s="2"/>
      <c r="T23" s="2"/>
    </row>
    <row r="24" spans="1:21" s="146" customFormat="1" ht="20.100000000000001" customHeight="1">
      <c r="A24" s="346" t="s">
        <v>310</v>
      </c>
      <c r="B24" s="171" t="s">
        <v>311</v>
      </c>
      <c r="C24" s="102">
        <f>基础数据汇总!F3</f>
        <v>654.9</v>
      </c>
      <c r="D24" s="113">
        <f>D3</f>
        <v>51616</v>
      </c>
      <c r="E24" s="113">
        <f>D4</f>
        <v>77791</v>
      </c>
      <c r="F24" s="113">
        <f>D5</f>
        <v>81352</v>
      </c>
      <c r="G24" s="166">
        <v>100</v>
      </c>
      <c r="H24" s="166">
        <v>100</v>
      </c>
      <c r="I24" s="166">
        <v>100</v>
      </c>
      <c r="J24" s="166">
        <v>100</v>
      </c>
      <c r="K24" s="182">
        <f t="shared" ref="K24:M24" si="34">IF(N24,$G24/H24,"FALSE")</f>
        <v>1</v>
      </c>
      <c r="L24" s="182">
        <f t="shared" si="34"/>
        <v>1</v>
      </c>
      <c r="M24" s="182">
        <f t="shared" si="34"/>
        <v>1</v>
      </c>
      <c r="N24" s="183" t="b">
        <f t="shared" ref="N24:P24" si="35">IF(OR(ABS($G24/H24-1)&gt;0.2),FALSE,TRUE)</f>
        <v>1</v>
      </c>
      <c r="O24" s="183" t="b">
        <f t="shared" si="35"/>
        <v>1</v>
      </c>
      <c r="P24" s="183" t="b">
        <f t="shared" si="35"/>
        <v>1</v>
      </c>
      <c r="Q24" s="201"/>
      <c r="R24" s="2"/>
      <c r="S24" s="2"/>
      <c r="T24" s="2"/>
    </row>
    <row r="25" spans="1:21" s="146" customFormat="1" ht="20.100000000000001" customHeight="1">
      <c r="A25" s="346"/>
      <c r="B25" s="171" t="s">
        <v>312</v>
      </c>
      <c r="C25" s="166" t="s">
        <v>294</v>
      </c>
      <c r="D25" s="166" t="s">
        <v>294</v>
      </c>
      <c r="E25" s="166" t="s">
        <v>294</v>
      </c>
      <c r="F25" s="166" t="s">
        <v>294</v>
      </c>
      <c r="G25" s="166">
        <v>100</v>
      </c>
      <c r="H25" s="166">
        <v>100</v>
      </c>
      <c r="I25" s="166">
        <v>100</v>
      </c>
      <c r="J25" s="166">
        <v>100</v>
      </c>
      <c r="K25" s="182">
        <f t="shared" ref="K25:M25" si="36">IF(N25,$G25/H25,"FALSE")</f>
        <v>1</v>
      </c>
      <c r="L25" s="182">
        <f t="shared" si="36"/>
        <v>1</v>
      </c>
      <c r="M25" s="182">
        <f t="shared" si="36"/>
        <v>1</v>
      </c>
      <c r="N25" s="183" t="b">
        <f t="shared" ref="N25:P25" si="37">IF(OR(ABS($G25/H25-1)&gt;0.2),FALSE,TRUE)</f>
        <v>1</v>
      </c>
      <c r="O25" s="183" t="b">
        <f t="shared" si="37"/>
        <v>1</v>
      </c>
      <c r="P25" s="183" t="b">
        <f t="shared" si="37"/>
        <v>1</v>
      </c>
      <c r="Q25" s="201"/>
      <c r="R25" s="2"/>
      <c r="S25" s="2"/>
      <c r="T25" s="2"/>
    </row>
    <row r="26" spans="1:21" s="146" customFormat="1" ht="20.100000000000001" customHeight="1">
      <c r="A26" s="346"/>
      <c r="B26" s="171" t="s">
        <v>313</v>
      </c>
      <c r="C26" s="166" t="s">
        <v>294</v>
      </c>
      <c r="D26" s="166" t="s">
        <v>294</v>
      </c>
      <c r="E26" s="166" t="s">
        <v>294</v>
      </c>
      <c r="F26" s="166" t="s">
        <v>294</v>
      </c>
      <c r="G26" s="166">
        <v>100</v>
      </c>
      <c r="H26" s="166">
        <v>100</v>
      </c>
      <c r="I26" s="166">
        <v>100</v>
      </c>
      <c r="J26" s="166">
        <v>100</v>
      </c>
      <c r="K26" s="182">
        <f t="shared" ref="K26:M26" si="38">IF(N26,$G26/H26,"FALSE")</f>
        <v>1</v>
      </c>
      <c r="L26" s="182">
        <f t="shared" si="38"/>
        <v>1</v>
      </c>
      <c r="M26" s="182">
        <f t="shared" si="38"/>
        <v>1</v>
      </c>
      <c r="N26" s="183" t="b">
        <f t="shared" ref="N26:P26" si="39">IF(OR(ABS($G26/H26-1)&gt;0.2),FALSE,TRUE)</f>
        <v>1</v>
      </c>
      <c r="O26" s="183" t="b">
        <f t="shared" si="39"/>
        <v>1</v>
      </c>
      <c r="P26" s="183" t="b">
        <f t="shared" si="39"/>
        <v>1</v>
      </c>
      <c r="Q26" s="201"/>
      <c r="R26" s="2"/>
      <c r="S26" s="2"/>
      <c r="T26" s="2"/>
    </row>
    <row r="27" spans="1:21" s="146" customFormat="1" ht="20.100000000000001" customHeight="1">
      <c r="A27" s="346"/>
      <c r="B27" s="171" t="s">
        <v>314</v>
      </c>
      <c r="C27" s="166" t="s">
        <v>294</v>
      </c>
      <c r="D27" s="166" t="s">
        <v>294</v>
      </c>
      <c r="E27" s="166" t="s">
        <v>294</v>
      </c>
      <c r="F27" s="166" t="s">
        <v>294</v>
      </c>
      <c r="G27" s="166">
        <v>100</v>
      </c>
      <c r="H27" s="166">
        <v>100</v>
      </c>
      <c r="I27" s="166">
        <v>100</v>
      </c>
      <c r="J27" s="166">
        <v>100</v>
      </c>
      <c r="K27" s="182">
        <f t="shared" ref="K27:M27" si="40">IF(N27,$G27/H27,"FALSE")</f>
        <v>1</v>
      </c>
      <c r="L27" s="182">
        <f t="shared" si="40"/>
        <v>1</v>
      </c>
      <c r="M27" s="182">
        <f t="shared" si="40"/>
        <v>1</v>
      </c>
      <c r="N27" s="183" t="b">
        <f t="shared" ref="N27:P27" si="41">IF(OR(ABS($G27/H27-1)&gt;0.2),FALSE,TRUE)</f>
        <v>1</v>
      </c>
      <c r="O27" s="183" t="b">
        <f t="shared" si="41"/>
        <v>1</v>
      </c>
      <c r="P27" s="183" t="b">
        <f t="shared" si="41"/>
        <v>1</v>
      </c>
      <c r="Q27" s="201"/>
      <c r="R27" s="2"/>
      <c r="S27" s="2"/>
      <c r="T27" s="2"/>
    </row>
    <row r="28" spans="1:21" s="146" customFormat="1" ht="20.100000000000001" customHeight="1">
      <c r="A28" s="346"/>
      <c r="B28" s="171" t="s">
        <v>315</v>
      </c>
      <c r="C28" s="166" t="s">
        <v>294</v>
      </c>
      <c r="D28" s="166" t="s">
        <v>294</v>
      </c>
      <c r="E28" s="166" t="s">
        <v>294</v>
      </c>
      <c r="F28" s="166" t="s">
        <v>294</v>
      </c>
      <c r="G28" s="166">
        <v>100</v>
      </c>
      <c r="H28" s="166">
        <v>100</v>
      </c>
      <c r="I28" s="166">
        <v>100</v>
      </c>
      <c r="J28" s="166">
        <v>100</v>
      </c>
      <c r="K28" s="182">
        <f t="shared" ref="K28:M28" si="42">IF(N28,$G28/H28,"FALSE")</f>
        <v>1</v>
      </c>
      <c r="L28" s="182">
        <f t="shared" si="42"/>
        <v>1</v>
      </c>
      <c r="M28" s="182">
        <f t="shared" si="42"/>
        <v>1</v>
      </c>
      <c r="N28" s="183" t="b">
        <f t="shared" ref="N28:P28" si="43">IF(OR(ABS($G28/H28-1)&gt;0.2),FALSE,TRUE)</f>
        <v>1</v>
      </c>
      <c r="O28" s="183" t="b">
        <f t="shared" si="43"/>
        <v>1</v>
      </c>
      <c r="P28" s="183" t="b">
        <f t="shared" si="43"/>
        <v>1</v>
      </c>
      <c r="Q28" s="201"/>
      <c r="R28" s="2"/>
      <c r="S28" s="2"/>
      <c r="T28" s="2"/>
    </row>
    <row r="29" spans="1:21" s="146" customFormat="1" ht="20.100000000000001" customHeight="1">
      <c r="A29" s="346"/>
      <c r="B29" s="171" t="s">
        <v>100</v>
      </c>
      <c r="C29" s="102">
        <f>'1-4'!C11</f>
        <v>1</v>
      </c>
      <c r="D29" s="113">
        <f>N3</f>
        <v>2</v>
      </c>
      <c r="E29" s="113">
        <f>N4</f>
        <v>2</v>
      </c>
      <c r="F29" s="113">
        <f>N5</f>
        <v>2.5</v>
      </c>
      <c r="G29" s="166">
        <v>100</v>
      </c>
      <c r="H29" s="166">
        <v>100</v>
      </c>
      <c r="I29" s="166">
        <v>100</v>
      </c>
      <c r="J29" s="166">
        <v>100</v>
      </c>
      <c r="K29" s="182">
        <f t="shared" ref="K29:M29" si="44">IF(N29,$G29/H29,"FALSE")</f>
        <v>1</v>
      </c>
      <c r="L29" s="182">
        <f t="shared" si="44"/>
        <v>1</v>
      </c>
      <c r="M29" s="182">
        <f t="shared" si="44"/>
        <v>1</v>
      </c>
      <c r="N29" s="183" t="b">
        <f t="shared" ref="N29:P29" si="45">IF(OR(ABS($G29/H29-1)&gt;0.2),FALSE,TRUE)</f>
        <v>1</v>
      </c>
      <c r="O29" s="183" t="b">
        <f t="shared" si="45"/>
        <v>1</v>
      </c>
      <c r="P29" s="183" t="b">
        <f t="shared" si="45"/>
        <v>1</v>
      </c>
      <c r="Q29" s="201"/>
      <c r="R29" s="2"/>
      <c r="S29" s="2"/>
      <c r="T29" s="2"/>
      <c r="U29" s="202"/>
    </row>
    <row r="30" spans="1:21" s="146" customFormat="1" ht="20.100000000000001" customHeight="1">
      <c r="A30" s="346"/>
      <c r="B30" s="171" t="s">
        <v>316</v>
      </c>
      <c r="C30" s="166" t="s">
        <v>294</v>
      </c>
      <c r="D30" s="166" t="s">
        <v>294</v>
      </c>
      <c r="E30" s="166" t="s">
        <v>294</v>
      </c>
      <c r="F30" s="166" t="s">
        <v>294</v>
      </c>
      <c r="G30" s="166">
        <v>100</v>
      </c>
      <c r="H30" s="166">
        <v>100</v>
      </c>
      <c r="I30" s="166">
        <v>100</v>
      </c>
      <c r="J30" s="166">
        <v>100</v>
      </c>
      <c r="K30" s="182">
        <f t="shared" ref="K30:M30" si="46">IF(N30,$G30/H30,"FALSE")</f>
        <v>1</v>
      </c>
      <c r="L30" s="182">
        <f t="shared" si="46"/>
        <v>1</v>
      </c>
      <c r="M30" s="182">
        <f t="shared" si="46"/>
        <v>1</v>
      </c>
      <c r="N30" s="183" t="b">
        <f t="shared" ref="N30:P30" si="47">IF(OR(ABS($G30/H30-1)&gt;0.2),FALSE,TRUE)</f>
        <v>1</v>
      </c>
      <c r="O30" s="183" t="b">
        <f t="shared" si="47"/>
        <v>1</v>
      </c>
      <c r="P30" s="183" t="b">
        <f t="shared" si="47"/>
        <v>1</v>
      </c>
      <c r="Q30" s="201"/>
      <c r="R30" s="2"/>
      <c r="S30" s="2"/>
      <c r="T30" s="2"/>
      <c r="U30" s="202"/>
    </row>
    <row r="31" spans="1:21" s="146" customFormat="1" ht="20.100000000000001" customHeight="1">
      <c r="A31" s="346"/>
      <c r="B31" s="17" t="s">
        <v>307</v>
      </c>
      <c r="C31" s="166" t="s">
        <v>294</v>
      </c>
      <c r="D31" s="166" t="s">
        <v>294</v>
      </c>
      <c r="E31" s="166" t="s">
        <v>294</v>
      </c>
      <c r="F31" s="166" t="s">
        <v>294</v>
      </c>
      <c r="G31" s="166">
        <v>100</v>
      </c>
      <c r="H31" s="166">
        <v>100</v>
      </c>
      <c r="I31" s="166">
        <v>100</v>
      </c>
      <c r="J31" s="166">
        <v>100</v>
      </c>
      <c r="K31" s="182">
        <f t="shared" ref="K31:M31" si="48">IF(N31,$G31/H31,"FALSE")</f>
        <v>1</v>
      </c>
      <c r="L31" s="182">
        <f t="shared" si="48"/>
        <v>1</v>
      </c>
      <c r="M31" s="182">
        <f t="shared" si="48"/>
        <v>1</v>
      </c>
      <c r="N31" s="183" t="b">
        <f t="shared" ref="N31:P31" si="49">IF(OR(ABS($G31/H31-1)&gt;0.2),FALSE,TRUE)</f>
        <v>1</v>
      </c>
      <c r="O31" s="183" t="b">
        <f t="shared" si="49"/>
        <v>1</v>
      </c>
      <c r="P31" s="183" t="b">
        <f t="shared" si="49"/>
        <v>1</v>
      </c>
      <c r="Q31" s="201"/>
      <c r="R31" s="2"/>
      <c r="S31" s="2"/>
      <c r="T31" s="2"/>
      <c r="U31" s="202"/>
    </row>
    <row r="32" spans="1:21" s="146" customFormat="1" ht="20.100000000000001" customHeight="1">
      <c r="A32" s="346"/>
      <c r="B32" s="17" t="s">
        <v>308</v>
      </c>
      <c r="C32" s="166" t="s">
        <v>294</v>
      </c>
      <c r="D32" s="166" t="s">
        <v>294</v>
      </c>
      <c r="E32" s="166" t="s">
        <v>294</v>
      </c>
      <c r="F32" s="166" t="s">
        <v>294</v>
      </c>
      <c r="G32" s="166">
        <v>100</v>
      </c>
      <c r="H32" s="166">
        <v>100</v>
      </c>
      <c r="I32" s="166">
        <v>100</v>
      </c>
      <c r="J32" s="166">
        <v>100</v>
      </c>
      <c r="K32" s="182">
        <f t="shared" ref="K32:M32" si="50">IF(N32,$G32/H32,"FALSE")</f>
        <v>1</v>
      </c>
      <c r="L32" s="182">
        <f t="shared" si="50"/>
        <v>1</v>
      </c>
      <c r="M32" s="182">
        <f t="shared" si="50"/>
        <v>1</v>
      </c>
      <c r="N32" s="183" t="b">
        <f t="shared" ref="N32:P32" si="51">IF(OR(ABS($G32/H32-1)&gt;0.2),FALSE,TRUE)</f>
        <v>1</v>
      </c>
      <c r="O32" s="183" t="b">
        <f t="shared" si="51"/>
        <v>1</v>
      </c>
      <c r="P32" s="183" t="b">
        <f t="shared" si="51"/>
        <v>1</v>
      </c>
      <c r="Q32" s="201"/>
      <c r="R32" s="2"/>
      <c r="S32" s="2"/>
      <c r="T32" s="2"/>
      <c r="U32" s="202"/>
    </row>
    <row r="33" spans="1:21" s="146" customFormat="1" ht="20.100000000000001" customHeight="1">
      <c r="A33" s="346"/>
      <c r="B33" s="17" t="s">
        <v>309</v>
      </c>
      <c r="C33" s="166" t="s">
        <v>294</v>
      </c>
      <c r="D33" s="166" t="s">
        <v>294</v>
      </c>
      <c r="E33" s="166" t="s">
        <v>294</v>
      </c>
      <c r="F33" s="166" t="s">
        <v>294</v>
      </c>
      <c r="G33" s="166">
        <v>100</v>
      </c>
      <c r="H33" s="166">
        <v>100</v>
      </c>
      <c r="I33" s="166">
        <v>100</v>
      </c>
      <c r="J33" s="166">
        <v>100</v>
      </c>
      <c r="K33" s="182">
        <f t="shared" ref="K33:M33" si="52">IF(N33,$G33/H33,"FALSE")</f>
        <v>1</v>
      </c>
      <c r="L33" s="182">
        <f t="shared" si="52"/>
        <v>1</v>
      </c>
      <c r="M33" s="182">
        <f t="shared" si="52"/>
        <v>1</v>
      </c>
      <c r="N33" s="183" t="b">
        <f t="shared" ref="N33:P33" si="53">IF(OR(ABS($G33/H33-1)&gt;0.2),FALSE,TRUE)</f>
        <v>1</v>
      </c>
      <c r="O33" s="183" t="b">
        <f t="shared" si="53"/>
        <v>1</v>
      </c>
      <c r="P33" s="183" t="b">
        <f t="shared" si="53"/>
        <v>1</v>
      </c>
      <c r="Q33" s="201"/>
      <c r="R33" s="2"/>
      <c r="S33" s="2"/>
      <c r="T33" s="2"/>
      <c r="U33" s="202"/>
    </row>
    <row r="34" spans="1:21" s="146" customFormat="1" ht="20.100000000000001" customHeight="1">
      <c r="A34" s="348"/>
      <c r="B34" s="17" t="s">
        <v>309</v>
      </c>
      <c r="C34" s="166" t="s">
        <v>294</v>
      </c>
      <c r="D34" s="166" t="s">
        <v>294</v>
      </c>
      <c r="E34" s="166" t="s">
        <v>294</v>
      </c>
      <c r="F34" s="166" t="s">
        <v>294</v>
      </c>
      <c r="G34" s="166">
        <v>100</v>
      </c>
      <c r="H34" s="166">
        <v>100</v>
      </c>
      <c r="I34" s="166">
        <v>100</v>
      </c>
      <c r="J34" s="166">
        <v>100</v>
      </c>
      <c r="K34" s="182">
        <f t="shared" ref="K34:M34" si="54">IF(N34,$G34/H34,"FALSE")</f>
        <v>1</v>
      </c>
      <c r="L34" s="182">
        <f t="shared" si="54"/>
        <v>1</v>
      </c>
      <c r="M34" s="182">
        <f t="shared" si="54"/>
        <v>1</v>
      </c>
      <c r="N34" s="183" t="b">
        <f t="shared" ref="N34:P34" si="55">IF(OR(ABS($G34/H34-1)&gt;0.2),FALSE,TRUE)</f>
        <v>1</v>
      </c>
      <c r="O34" s="183" t="b">
        <f t="shared" si="55"/>
        <v>1</v>
      </c>
      <c r="P34" s="183" t="b">
        <f t="shared" si="55"/>
        <v>1</v>
      </c>
      <c r="Q34" s="201"/>
      <c r="R34" s="2"/>
      <c r="S34" s="2"/>
      <c r="T34" s="2"/>
      <c r="U34" s="202"/>
    </row>
    <row r="35" spans="1:21" s="146" customFormat="1" ht="20.100000000000001" customHeight="1">
      <c r="A35" s="348"/>
      <c r="B35" s="17" t="s">
        <v>317</v>
      </c>
      <c r="C35" s="166" t="s">
        <v>294</v>
      </c>
      <c r="D35" s="166" t="s">
        <v>294</v>
      </c>
      <c r="E35" s="166" t="s">
        <v>294</v>
      </c>
      <c r="F35" s="166" t="s">
        <v>294</v>
      </c>
      <c r="G35" s="166">
        <v>100</v>
      </c>
      <c r="H35" s="166">
        <v>100</v>
      </c>
      <c r="I35" s="166">
        <v>100</v>
      </c>
      <c r="J35" s="166">
        <v>100</v>
      </c>
      <c r="K35" s="182">
        <f t="shared" ref="K35:M35" si="56">IF(N35,$G35/H35,"FALSE")</f>
        <v>1</v>
      </c>
      <c r="L35" s="182">
        <f t="shared" si="56"/>
        <v>1</v>
      </c>
      <c r="M35" s="182">
        <f t="shared" si="56"/>
        <v>1</v>
      </c>
      <c r="N35" s="183" t="b">
        <f t="shared" ref="N35:P35" si="57">IF(OR(ABS($G35/H35-1)&gt;0.2),FALSE,TRUE)</f>
        <v>1</v>
      </c>
      <c r="O35" s="183" t="b">
        <f t="shared" si="57"/>
        <v>1</v>
      </c>
      <c r="P35" s="183" t="b">
        <f t="shared" si="57"/>
        <v>1</v>
      </c>
      <c r="Q35" s="201"/>
      <c r="R35" s="2"/>
      <c r="S35" s="2"/>
      <c r="T35" s="2"/>
      <c r="U35" s="202"/>
    </row>
    <row r="36" spans="1:21" s="146" customFormat="1" ht="20.100000000000001" customHeight="1">
      <c r="A36" s="348"/>
      <c r="B36" s="17" t="s">
        <v>318</v>
      </c>
      <c r="C36" s="166" t="s">
        <v>294</v>
      </c>
      <c r="D36" s="166" t="s">
        <v>294</v>
      </c>
      <c r="E36" s="166" t="s">
        <v>294</v>
      </c>
      <c r="F36" s="166" t="s">
        <v>294</v>
      </c>
      <c r="G36" s="166">
        <v>100</v>
      </c>
      <c r="H36" s="166">
        <v>100</v>
      </c>
      <c r="I36" s="166">
        <v>100</v>
      </c>
      <c r="J36" s="166">
        <v>100</v>
      </c>
      <c r="K36" s="182">
        <f t="shared" ref="K36:M36" si="58">IF(N36,$G36/H36,"FALSE")</f>
        <v>1</v>
      </c>
      <c r="L36" s="182">
        <f t="shared" si="58"/>
        <v>1</v>
      </c>
      <c r="M36" s="182">
        <f t="shared" si="58"/>
        <v>1</v>
      </c>
      <c r="N36" s="183" t="b">
        <f t="shared" ref="N36:P36" si="59">IF(OR(ABS($G36/H36-1)&gt;0.2),FALSE,TRUE)</f>
        <v>1</v>
      </c>
      <c r="O36" s="183" t="b">
        <f t="shared" si="59"/>
        <v>1</v>
      </c>
      <c r="P36" s="183" t="b">
        <f t="shared" si="59"/>
        <v>1</v>
      </c>
      <c r="Q36" s="201"/>
      <c r="R36" s="2"/>
      <c r="S36" s="2"/>
      <c r="T36" s="2"/>
      <c r="U36" s="202"/>
    </row>
    <row r="37" spans="1:21" s="146" customFormat="1" ht="20.100000000000001" customHeight="1">
      <c r="A37" s="349"/>
      <c r="B37" s="17" t="s">
        <v>319</v>
      </c>
      <c r="C37" s="166" t="s">
        <v>294</v>
      </c>
      <c r="D37" s="166" t="s">
        <v>294</v>
      </c>
      <c r="E37" s="166" t="s">
        <v>294</v>
      </c>
      <c r="F37" s="166" t="s">
        <v>294</v>
      </c>
      <c r="G37" s="166">
        <v>100</v>
      </c>
      <c r="H37" s="166">
        <v>100</v>
      </c>
      <c r="I37" s="166">
        <v>100</v>
      </c>
      <c r="J37" s="166">
        <v>100</v>
      </c>
      <c r="K37" s="182">
        <f t="shared" ref="K37:M37" si="60">IF(N37,$G37/H37,"FALSE")</f>
        <v>1</v>
      </c>
      <c r="L37" s="182">
        <f t="shared" si="60"/>
        <v>1</v>
      </c>
      <c r="M37" s="182">
        <f t="shared" si="60"/>
        <v>1</v>
      </c>
      <c r="N37" s="183" t="b">
        <f t="shared" ref="N37:P37" si="61">IF(OR(ABS($G37/H37-1)&gt;0.2),FALSE,TRUE)</f>
        <v>1</v>
      </c>
      <c r="O37" s="183" t="b">
        <f t="shared" si="61"/>
        <v>1</v>
      </c>
      <c r="P37" s="183" t="b">
        <f t="shared" si="61"/>
        <v>1</v>
      </c>
      <c r="Q37" s="201"/>
      <c r="R37" s="2"/>
      <c r="S37" s="2"/>
      <c r="T37" s="2"/>
    </row>
    <row r="38" spans="1:21" s="146" customFormat="1" ht="20.100000000000001" customHeight="1">
      <c r="A38" s="346" t="s">
        <v>320</v>
      </c>
      <c r="B38" s="21" t="s">
        <v>321</v>
      </c>
      <c r="C38" s="2"/>
      <c r="D38" s="2"/>
      <c r="E38" s="2"/>
      <c r="F38" s="2"/>
      <c r="G38" s="2"/>
      <c r="H38" s="2"/>
      <c r="I38" s="2"/>
      <c r="J38" s="184" t="s">
        <v>321</v>
      </c>
      <c r="K38" s="185">
        <f>IF(N39,ROUND(K10*K11*K13*K14*K15*K16*K17*K18*K19*K20*K12*K21*K23*K24*K25*K26*K27*K28*K29*K30*K31*K33*K22*K32*K34*K35*K36*K37,4),"超出标准")</f>
        <v>0.95330000000000004</v>
      </c>
      <c r="L38" s="186">
        <f>IF(O39,ROUND(L10*L11*L13*L14*L15*L16*L17*L18*L19*L20*L12*L21*L23*L24*L25*L26*L27*L28*L29*L30*L31*L33*L22*L32*L34*L35*L36*L37,4),"超出标准")</f>
        <v>0.75470000000000004</v>
      </c>
      <c r="M38" s="186">
        <f>IF(P39,ROUND(M10*M11*M13*M14*M15*M16*M17*M18*M19*M20*M12*M21*M23*M24*M25*M26*M27*M28*M29*M30*M31*M33*M22*M32*M34*M35*M36*M37,4),"超出标准")</f>
        <v>0.83909999999999996</v>
      </c>
      <c r="N38" s="187">
        <f>ROUND(K10*K11*K13*K14*K15*K16*K17*K18*K19*K20*K12*K21*K23*K24*K25*K26*K27*K28*K29*K30*K31*K33*K22*K32*K34*K35*K36*K37,4)</f>
        <v>0.95330000000000004</v>
      </c>
      <c r="O38" s="187">
        <f>ROUND(L10*L11*L13*L14*L15*L16*L17*L18*L19*L20*L12*L21*L23*L24*L25*L26*L27*L28*L29*L30*L31*L33*L22*L32*L34*L35*L36*L37,4)</f>
        <v>0.75470000000000004</v>
      </c>
      <c r="P38" s="187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6" customFormat="1" ht="20.100000000000001" customHeight="1">
      <c r="A39" s="346"/>
      <c r="B39" s="21" t="s">
        <v>322</v>
      </c>
      <c r="C39" s="2"/>
      <c r="D39" s="2"/>
      <c r="E39" s="2"/>
      <c r="F39" s="2"/>
      <c r="G39" s="2"/>
      <c r="H39" s="2"/>
      <c r="I39" s="2"/>
      <c r="J39" s="184" t="s">
        <v>322</v>
      </c>
      <c r="K39" s="188">
        <f>ROUND(K9*K38,2)</f>
        <v>0</v>
      </c>
      <c r="L39" s="189">
        <f t="shared" ref="L39:M39" si="62">ROUND(L9*L38,2)</f>
        <v>0</v>
      </c>
      <c r="M39" s="189">
        <f t="shared" si="62"/>
        <v>0</v>
      </c>
      <c r="N39" s="190" t="b">
        <f t="shared" ref="N39:P39" si="63">IF(OR(ABS(N38-1)&gt;0.3),FALSE,TRUE)</f>
        <v>1</v>
      </c>
      <c r="O39" s="190" t="b">
        <f t="shared" si="63"/>
        <v>1</v>
      </c>
      <c r="P39" s="190" t="b">
        <f t="shared" si="63"/>
        <v>1</v>
      </c>
      <c r="Q39" s="201"/>
      <c r="R39" s="2"/>
      <c r="S39" s="2"/>
      <c r="T39" s="2"/>
    </row>
    <row r="40" spans="1:21" s="146" customFormat="1" ht="20.100000000000001" customHeight="1">
      <c r="A40" s="346"/>
      <c r="B40" s="21" t="s">
        <v>172</v>
      </c>
      <c r="C40" s="2"/>
      <c r="D40" s="2"/>
      <c r="E40" s="2"/>
      <c r="F40" s="2"/>
      <c r="G40" s="2"/>
      <c r="H40" s="2"/>
      <c r="I40" s="2"/>
      <c r="J40" s="184" t="s">
        <v>172</v>
      </c>
      <c r="K40" s="191">
        <f>ROUND(1/3,4)</f>
        <v>0.33329999999999999</v>
      </c>
      <c r="L40" s="192">
        <f>ROUND(1/3,4)</f>
        <v>0.33329999999999999</v>
      </c>
      <c r="M40" s="193">
        <f>ROUND(1/3,4)</f>
        <v>0.33329999999999999</v>
      </c>
      <c r="N40" s="2"/>
      <c r="O40" s="194">
        <f>ROUND(K40+L40+M40,3)</f>
        <v>1</v>
      </c>
      <c r="P40" s="2"/>
      <c r="Q40" s="2"/>
      <c r="R40" s="2"/>
      <c r="S40" s="2"/>
      <c r="T40" s="2"/>
    </row>
    <row r="41" spans="1:21" s="146" customFormat="1" ht="20.100000000000001" customHeight="1">
      <c r="A41" s="346"/>
      <c r="B41" s="21" t="s">
        <v>323</v>
      </c>
      <c r="J41" s="184" t="s">
        <v>323</v>
      </c>
      <c r="L41" s="195">
        <f>IF(O41,ROUND(K39*K40+L39*L40+M39*M40,0),"权重错误")</f>
        <v>0</v>
      </c>
      <c r="O41" s="190" t="b">
        <f>IF(OR(O40=1),TRUE,FALSE)</f>
        <v>1</v>
      </c>
    </row>
    <row r="42" spans="1:21" ht="20.100000000000001" customHeight="1">
      <c r="A42" s="346"/>
      <c r="B42" s="350" t="s">
        <v>324</v>
      </c>
      <c r="J42" s="351" t="s">
        <v>324</v>
      </c>
      <c r="K42" s="172" t="s">
        <v>325</v>
      </c>
      <c r="L42" s="172" t="s">
        <v>326</v>
      </c>
      <c r="M42" s="172" t="s">
        <v>327</v>
      </c>
      <c r="N42" s="196"/>
    </row>
    <row r="43" spans="1:21" ht="20.100000000000001" customHeight="1">
      <c r="A43" s="346"/>
      <c r="B43" s="350"/>
      <c r="J43" s="351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6"/>
    </row>
    <row r="44" spans="1:21" ht="20.100000000000001" customHeight="1">
      <c r="A44" s="346"/>
      <c r="B44" s="350"/>
      <c r="J44" s="351"/>
      <c r="L44" s="46" t="e">
        <f>IF(OR(MAX(K43,L43,M43)&lt;40%),TRUE,FALSE)</f>
        <v>#DIV/0!</v>
      </c>
    </row>
    <row r="45" spans="1:21" ht="20.100000000000001" customHeight="1">
      <c r="A45" s="346"/>
      <c r="B45" s="350"/>
      <c r="J45" s="351"/>
      <c r="L45" s="46" t="e">
        <f>IF(L44,"可比实例符合","换可比实例")</f>
        <v>#DIV/0!</v>
      </c>
    </row>
    <row r="46" spans="1:21" s="147" customFormat="1" ht="26.1" customHeight="1">
      <c r="A46" s="347" t="s">
        <v>255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3" t="s">
        <v>328</v>
      </c>
      <c r="D47" s="343"/>
      <c r="E47" s="343"/>
      <c r="F47" s="343"/>
    </row>
    <row r="48" spans="1:21" s="148" customFormat="1" ht="32.1" customHeight="1">
      <c r="C48" s="113" t="s">
        <v>329</v>
      </c>
      <c r="D48" s="113" t="s">
        <v>330</v>
      </c>
      <c r="E48" s="113" t="s">
        <v>331</v>
      </c>
      <c r="F48" s="113" t="s">
        <v>332</v>
      </c>
    </row>
    <row r="49" spans="3:21" s="148" customFormat="1" ht="32.1" customHeight="1">
      <c r="C49" s="113" t="s">
        <v>333</v>
      </c>
      <c r="D49" s="173" t="str">
        <f>C3</f>
        <v>宗地甲</v>
      </c>
      <c r="E49" s="173" t="str">
        <f>C4</f>
        <v>宗地乙</v>
      </c>
      <c r="F49" s="173" t="str">
        <f>C5</f>
        <v>宗地丙</v>
      </c>
      <c r="H49" s="343" t="s">
        <v>334</v>
      </c>
      <c r="I49" s="343"/>
      <c r="J49" s="343"/>
      <c r="K49" s="343"/>
    </row>
    <row r="50" spans="3:21" s="148" customFormat="1" ht="32.1" customHeight="1">
      <c r="C50" s="113" t="s">
        <v>256</v>
      </c>
      <c r="D50" s="113" t="str">
        <f>D8</f>
        <v>天水家园以北地段庄桥河东侧2#地块</v>
      </c>
      <c r="E50" s="113" t="str">
        <f>E8</f>
        <v>天水家园以北地段庄桥河东侧3#地块</v>
      </c>
      <c r="F50" s="113" t="str">
        <f>F8</f>
        <v>湾头（JB05-02-21)地块</v>
      </c>
      <c r="H50" s="24" t="s">
        <v>335</v>
      </c>
      <c r="I50" s="24" t="s">
        <v>330</v>
      </c>
      <c r="J50" s="24" t="s">
        <v>331</v>
      </c>
      <c r="K50" s="24" t="s">
        <v>332</v>
      </c>
    </row>
    <row r="51" spans="3:21" s="148" customFormat="1" ht="32.1" customHeight="1">
      <c r="C51" s="113" t="s">
        <v>292</v>
      </c>
      <c r="D51" s="113" t="str">
        <f>G3</f>
        <v>普通商品住房用地</v>
      </c>
      <c r="E51" s="113" t="str">
        <f>G4</f>
        <v>普通商品住房用地</v>
      </c>
      <c r="F51" s="113" t="str">
        <f>G5</f>
        <v>普通商品住房用地</v>
      </c>
      <c r="H51" s="24" t="s">
        <v>336</v>
      </c>
      <c r="I51" s="24">
        <f>M3</f>
        <v>0</v>
      </c>
      <c r="J51" s="24">
        <f>M4</f>
        <v>0</v>
      </c>
      <c r="K51" s="24">
        <f>M5</f>
        <v>0</v>
      </c>
    </row>
    <row r="52" spans="3:21" s="148" customFormat="1" ht="32.1" customHeight="1">
      <c r="C52" s="113" t="s">
        <v>290</v>
      </c>
      <c r="D52" s="174">
        <f>H3</f>
        <v>42760</v>
      </c>
      <c r="E52" s="174">
        <f>H4</f>
        <v>42760</v>
      </c>
      <c r="F52" s="174">
        <f>H5</f>
        <v>42475</v>
      </c>
      <c r="H52" s="24" t="s">
        <v>337</v>
      </c>
      <c r="I52" s="91"/>
      <c r="J52" s="91"/>
      <c r="K52" s="91"/>
    </row>
    <row r="53" spans="3:21" s="148" customFormat="1" ht="32.1" customHeight="1">
      <c r="C53" s="113" t="s">
        <v>259</v>
      </c>
      <c r="D53" s="113" t="str">
        <f>F3</f>
        <v>挂牌出让</v>
      </c>
      <c r="E53" s="113" t="str">
        <f>F4</f>
        <v>挂牌出让</v>
      </c>
      <c r="F53" s="113" t="str">
        <f>F5</f>
        <v>挂牌出让</v>
      </c>
      <c r="H53" s="24" t="s">
        <v>338</v>
      </c>
      <c r="I53" s="24">
        <f>T3</f>
        <v>0</v>
      </c>
      <c r="J53" s="24">
        <f>T4</f>
        <v>0</v>
      </c>
      <c r="K53" s="61">
        <f>T5</f>
        <v>0</v>
      </c>
    </row>
    <row r="54" spans="3:21" s="148" customFormat="1" ht="32.1" customHeight="1">
      <c r="C54" s="113" t="s">
        <v>339</v>
      </c>
      <c r="D54" s="113">
        <f>D3</f>
        <v>51616</v>
      </c>
      <c r="E54" s="113">
        <f>D4</f>
        <v>77791</v>
      </c>
      <c r="F54" s="113">
        <f>D5</f>
        <v>81352</v>
      </c>
    </row>
    <row r="55" spans="3:21" s="148" customFormat="1" ht="32.1" customHeight="1">
      <c r="C55" s="113" t="s">
        <v>267</v>
      </c>
      <c r="D55" s="113">
        <f>O3</f>
        <v>34.659999999999997</v>
      </c>
      <c r="E55" s="113">
        <f>O4</f>
        <v>34.659999999999997</v>
      </c>
      <c r="F55" s="113">
        <f>O5</f>
        <v>34.659999999999997</v>
      </c>
    </row>
    <row r="56" spans="3:21" s="148" customFormat="1" ht="32.1" customHeight="1">
      <c r="C56" s="113" t="s">
        <v>340</v>
      </c>
      <c r="D56" s="113">
        <f>M3</f>
        <v>0</v>
      </c>
      <c r="E56" s="113">
        <f>M4</f>
        <v>0</v>
      </c>
      <c r="F56" s="113">
        <f>M5</f>
        <v>0</v>
      </c>
    </row>
    <row r="57" spans="3:21" s="148" customFormat="1" ht="32.1" customHeight="1">
      <c r="C57" s="113" t="s">
        <v>75</v>
      </c>
      <c r="D57" s="113"/>
      <c r="E57" s="113"/>
      <c r="F57" s="175"/>
    </row>
    <row r="59" spans="3:21" ht="32.1" customHeight="1">
      <c r="C59" s="343" t="s">
        <v>341</v>
      </c>
      <c r="D59" s="343"/>
      <c r="E59" s="343"/>
      <c r="F59" s="343"/>
      <c r="G59" s="343"/>
      <c r="H59" s="343"/>
      <c r="J59" s="343" t="s">
        <v>342</v>
      </c>
      <c r="K59" s="343"/>
      <c r="L59" s="343"/>
      <c r="M59" s="343"/>
      <c r="N59" s="343"/>
      <c r="O59" s="343"/>
      <c r="Q59" s="343" t="s">
        <v>343</v>
      </c>
      <c r="R59" s="343"/>
      <c r="S59" s="343"/>
      <c r="T59" s="343"/>
      <c r="U59" s="343"/>
    </row>
    <row r="60" spans="3:21" ht="24" customHeight="1">
      <c r="C60" s="338" t="s">
        <v>344</v>
      </c>
      <c r="D60" s="338"/>
      <c r="E60" s="24" t="s">
        <v>284</v>
      </c>
      <c r="F60" s="24" t="s">
        <v>330</v>
      </c>
      <c r="G60" s="24" t="s">
        <v>331</v>
      </c>
      <c r="H60" s="24" t="s">
        <v>332</v>
      </c>
      <c r="J60" s="338" t="s">
        <v>344</v>
      </c>
      <c r="K60" s="338"/>
      <c r="L60" s="24" t="s">
        <v>284</v>
      </c>
      <c r="M60" s="24" t="s">
        <v>330</v>
      </c>
      <c r="N60" s="24" t="s">
        <v>331</v>
      </c>
      <c r="O60" s="24" t="s">
        <v>332</v>
      </c>
      <c r="Q60" s="338" t="s">
        <v>344</v>
      </c>
      <c r="R60" s="338"/>
      <c r="S60" s="24" t="s">
        <v>330</v>
      </c>
      <c r="T60" s="24" t="s">
        <v>331</v>
      </c>
      <c r="U60" s="24" t="s">
        <v>332</v>
      </c>
    </row>
    <row r="61" spans="3:21" ht="24" customHeight="1">
      <c r="C61" s="338" t="s">
        <v>345</v>
      </c>
      <c r="D61" s="24" t="s">
        <v>340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38" t="s">
        <v>345</v>
      </c>
      <c r="K61" s="24" t="s">
        <v>340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38" t="s">
        <v>345</v>
      </c>
      <c r="R61" s="24" t="s">
        <v>340</v>
      </c>
      <c r="S61" s="89">
        <f>M61</f>
        <v>0</v>
      </c>
      <c r="T61" s="89">
        <f>N61</f>
        <v>0</v>
      </c>
      <c r="U61" s="89">
        <f>O61</f>
        <v>0</v>
      </c>
    </row>
    <row r="62" spans="3:21" ht="24" customHeight="1">
      <c r="C62" s="338"/>
      <c r="D62" s="24" t="s">
        <v>259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38"/>
      <c r="K62" s="24" t="s">
        <v>259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38"/>
      <c r="R62" s="24" t="s">
        <v>259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7.95" customHeight="1">
      <c r="C63" s="338"/>
      <c r="D63" s="24" t="s">
        <v>292</v>
      </c>
      <c r="E63" s="24" t="str">
        <f>C11</f>
        <v>商业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38"/>
      <c r="K63" s="24" t="s">
        <v>292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38"/>
      <c r="R63" s="24" t="s">
        <v>292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38" t="s">
        <v>295</v>
      </c>
      <c r="D64" s="338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38" t="s">
        <v>295</v>
      </c>
      <c r="K64" s="338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38" t="s">
        <v>295</v>
      </c>
      <c r="R64" s="338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38" t="s">
        <v>290</v>
      </c>
      <c r="D65" s="338"/>
      <c r="E65" s="174">
        <f>C10</f>
        <v>43831</v>
      </c>
      <c r="F65" s="174">
        <f>D10</f>
        <v>42760</v>
      </c>
      <c r="G65" s="174">
        <f>E10</f>
        <v>42760</v>
      </c>
      <c r="H65" s="174">
        <f>F10</f>
        <v>42475</v>
      </c>
      <c r="J65" s="338" t="s">
        <v>290</v>
      </c>
      <c r="K65" s="338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38" t="s">
        <v>290</v>
      </c>
      <c r="R65" s="338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40" t="s">
        <v>297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38" t="s">
        <v>297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38" t="s">
        <v>297</v>
      </c>
      <c r="R66" s="24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41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38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38"/>
      <c r="R67" s="24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41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38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38"/>
      <c r="R68" s="24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41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38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38"/>
      <c r="R69" s="24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41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38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38"/>
      <c r="R70" s="24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41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38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38"/>
      <c r="R71" s="24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41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38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38"/>
      <c r="R72" s="24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41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38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38"/>
      <c r="R73" s="24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41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38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38"/>
      <c r="R74" s="24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42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38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38"/>
      <c r="R75" s="24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38" t="s">
        <v>310</v>
      </c>
      <c r="D76" s="24" t="str">
        <f t="shared" si="73"/>
        <v>土地使用权面积</v>
      </c>
      <c r="E76" s="24">
        <f t="shared" si="67"/>
        <v>654.9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38" t="s">
        <v>310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38" t="s">
        <v>310</v>
      </c>
      <c r="R76" s="24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38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38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38"/>
      <c r="R77" s="24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38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38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38"/>
      <c r="R78" s="24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38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38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38"/>
      <c r="R79" s="24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38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38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38"/>
      <c r="R80" s="24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38"/>
      <c r="D81" s="24" t="str">
        <f t="shared" si="73"/>
        <v>容积率</v>
      </c>
      <c r="E81" s="24">
        <f t="shared" si="67"/>
        <v>1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38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38"/>
      <c r="R81" s="24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38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38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38"/>
      <c r="R82" s="24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38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38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38"/>
      <c r="R83" s="24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38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38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38"/>
      <c r="R84" s="24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38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38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38"/>
      <c r="R85" s="24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39" t="str">
        <f>J38</f>
        <v>修正系数积</v>
      </c>
      <c r="R86" s="339"/>
      <c r="S86" s="89">
        <f t="shared" ref="S86:U88" si="95">K38</f>
        <v>0.95330000000000004</v>
      </c>
      <c r="T86" s="89">
        <f t="shared" si="95"/>
        <v>0.75470000000000004</v>
      </c>
      <c r="U86" s="89">
        <f t="shared" si="95"/>
        <v>0.83909999999999996</v>
      </c>
    </row>
    <row r="87" spans="3:21" ht="24" customHeight="1">
      <c r="Q87" s="339" t="str">
        <f>J39</f>
        <v>比准价格</v>
      </c>
      <c r="R87" s="339"/>
      <c r="S87" s="89">
        <f t="shared" si="95"/>
        <v>0</v>
      </c>
      <c r="T87" s="89">
        <f t="shared" si="95"/>
        <v>0</v>
      </c>
      <c r="U87" s="89">
        <f t="shared" si="95"/>
        <v>0</v>
      </c>
    </row>
    <row r="88" spans="3:21" ht="24" customHeight="1">
      <c r="Q88" s="339" t="str">
        <f>J40</f>
        <v>权重</v>
      </c>
      <c r="R88" s="339"/>
      <c r="S88" s="89">
        <f t="shared" si="95"/>
        <v>0.33329999999999999</v>
      </c>
      <c r="T88" s="89">
        <f t="shared" si="95"/>
        <v>0.33329999999999999</v>
      </c>
      <c r="U88" s="89">
        <f t="shared" si="95"/>
        <v>0.33329999999999999</v>
      </c>
    </row>
    <row r="89" spans="3:21" ht="24" customHeight="1">
      <c r="Q89" s="339" t="str">
        <f>J41</f>
        <v>结果</v>
      </c>
      <c r="R89" s="339"/>
      <c r="S89" s="339">
        <f>L41</f>
        <v>0</v>
      </c>
      <c r="T89" s="339"/>
      <c r="U89" s="33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3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zoomScale="70" zoomScaleNormal="70" workbookViewId="0">
      <selection activeCell="P9" sqref="L6:P9"/>
    </sheetView>
  </sheetViews>
  <sheetFormatPr defaultColWidth="8.875" defaultRowHeight="14.25"/>
  <cols>
    <col min="1" max="1" width="9" style="93"/>
    <col min="2" max="2" width="24.875" style="93" customWidth="1"/>
    <col min="3" max="3" width="23.625" style="93" customWidth="1"/>
    <col min="4" max="4" width="16.5" style="93" customWidth="1"/>
    <col min="5" max="5" width="16.125" style="93" customWidth="1"/>
    <col min="6" max="6" width="37.875" style="93" customWidth="1"/>
    <col min="7" max="7" width="36.875" style="132" customWidth="1"/>
    <col min="8" max="31" width="9" style="93"/>
    <col min="32" max="223" width="8.875" style="93"/>
    <col min="224" max="251" width="9" style="93"/>
    <col min="252" max="16384" width="8.875" style="93"/>
  </cols>
  <sheetData>
    <row r="1" spans="2:7" ht="28.5">
      <c r="B1" s="133" t="s">
        <v>346</v>
      </c>
      <c r="C1" s="134" t="s">
        <v>11</v>
      </c>
      <c r="D1" s="135" t="s">
        <v>347</v>
      </c>
      <c r="E1" s="136" t="s">
        <v>348</v>
      </c>
      <c r="F1" s="137" t="s">
        <v>255</v>
      </c>
      <c r="G1" s="93"/>
    </row>
    <row r="2" spans="2:7">
      <c r="B2" s="359" t="s">
        <v>349</v>
      </c>
      <c r="C2" s="359"/>
      <c r="D2" s="359"/>
      <c r="E2" s="359"/>
      <c r="F2" s="359"/>
    </row>
    <row r="3" spans="2:7">
      <c r="B3" s="26" t="s">
        <v>350</v>
      </c>
      <c r="C3" s="360">
        <f>基础数据汇总!G3</f>
        <v>3420</v>
      </c>
      <c r="D3" s="360"/>
      <c r="E3" s="360"/>
      <c r="F3" s="360"/>
    </row>
    <row r="4" spans="2:7">
      <c r="B4" s="26" t="s">
        <v>329</v>
      </c>
      <c r="C4" s="26" t="s">
        <v>351</v>
      </c>
      <c r="D4" s="26" t="s">
        <v>352</v>
      </c>
      <c r="E4" s="26" t="s">
        <v>353</v>
      </c>
      <c r="F4" s="26" t="s">
        <v>75</v>
      </c>
    </row>
    <row r="5" spans="2:7" ht="33" customHeight="1">
      <c r="B5" s="99" t="s">
        <v>354</v>
      </c>
      <c r="C5" s="138">
        <f>剩余法售价!O51</f>
        <v>49788</v>
      </c>
      <c r="D5" s="55">
        <f>ROUND(C5*C3/10000,2)</f>
        <v>17027.5</v>
      </c>
      <c r="E5" s="26"/>
      <c r="F5" s="26"/>
    </row>
    <row r="6" spans="2:7" ht="28.5">
      <c r="B6" s="99" t="s">
        <v>355</v>
      </c>
      <c r="C6" s="55">
        <f>ROUND(房屋重置成本法!C16*房屋重置成本法!C26/100,0)</f>
        <v>4233</v>
      </c>
      <c r="D6" s="55">
        <f>ROUND(C6*C3/10000,2)</f>
        <v>1447.69</v>
      </c>
      <c r="E6" s="26"/>
      <c r="F6" s="26" t="s">
        <v>356</v>
      </c>
    </row>
    <row r="7" spans="2:7">
      <c r="B7" s="99" t="s">
        <v>357</v>
      </c>
      <c r="C7" s="55">
        <f>ROUND(SUM(C8:C12),2)</f>
        <v>4149.01</v>
      </c>
      <c r="D7" s="55">
        <f>ROUND(SUM(D8:D12),2)</f>
        <v>1418.96</v>
      </c>
      <c r="E7" s="55">
        <f>E8*(1+(E9+E10+E11)/100)+E12</f>
        <v>8.6000000000000014</v>
      </c>
      <c r="F7" s="26" t="s">
        <v>128</v>
      </c>
    </row>
    <row r="8" spans="2:7">
      <c r="B8" s="26" t="s">
        <v>358</v>
      </c>
      <c r="C8" s="139">
        <f>ROUND(C5/(1+E8/100)*E8/100,2)</f>
        <v>2370.86</v>
      </c>
      <c r="D8" s="55">
        <f>ROUND(D5/(1+E8/100)*E8/100,2)</f>
        <v>810.83</v>
      </c>
      <c r="E8" s="102">
        <f>房屋重置成本法!E18</f>
        <v>5</v>
      </c>
      <c r="F8" s="26" t="s">
        <v>359</v>
      </c>
    </row>
    <row r="9" spans="2:7" ht="62.1" customHeight="1">
      <c r="B9" s="26" t="s">
        <v>360</v>
      </c>
      <c r="C9" s="139">
        <f>ROUND(C8*E9/100,2)</f>
        <v>165.96</v>
      </c>
      <c r="D9" s="55">
        <f>ROUND(D8*E9/100,2)</f>
        <v>56.76</v>
      </c>
      <c r="E9" s="102">
        <f>房屋重置成本法!E19</f>
        <v>7</v>
      </c>
      <c r="F9" s="26" t="s">
        <v>361</v>
      </c>
    </row>
    <row r="10" spans="2:7">
      <c r="B10" s="26" t="s">
        <v>362</v>
      </c>
      <c r="C10" s="139">
        <f>ROUND(C8*E10/100,2)</f>
        <v>71.13</v>
      </c>
      <c r="D10" s="55">
        <f>ROUND(D8*E10/100,2)</f>
        <v>24.32</v>
      </c>
      <c r="E10" s="102">
        <f>房屋重置成本法!E20</f>
        <v>3</v>
      </c>
      <c r="F10" s="26" t="s">
        <v>363</v>
      </c>
    </row>
    <row r="11" spans="2:7">
      <c r="B11" s="26" t="s">
        <v>364</v>
      </c>
      <c r="C11" s="139">
        <f>ROUND(C8*E11/100,2)</f>
        <v>47.42</v>
      </c>
      <c r="D11" s="55">
        <f>ROUND(D8*E11/100,2)</f>
        <v>16.22</v>
      </c>
      <c r="E11" s="102">
        <f>房屋重置成本法!E21</f>
        <v>2</v>
      </c>
      <c r="F11" s="26" t="s">
        <v>365</v>
      </c>
      <c r="G11" s="132">
        <f>ROUND((C5-C6-C7)/((1+((1+E14/100)^E13-1)+E15/100)*(1+E16/100)),0)</f>
        <v>30948</v>
      </c>
    </row>
    <row r="12" spans="2:7">
      <c r="B12" s="26" t="s">
        <v>366</v>
      </c>
      <c r="C12" s="139">
        <f>ROUND(C5*E12/100,2)</f>
        <v>1493.64</v>
      </c>
      <c r="D12" s="55">
        <f>ROUND(D5*E12/100,2)</f>
        <v>510.83</v>
      </c>
      <c r="E12" s="102">
        <f>房屋重置成本法!E22</f>
        <v>3</v>
      </c>
      <c r="F12" s="26" t="s">
        <v>367</v>
      </c>
    </row>
    <row r="13" spans="2:7">
      <c r="B13" s="26" t="s">
        <v>368</v>
      </c>
      <c r="C13" s="100"/>
      <c r="D13" s="26"/>
      <c r="E13" s="140">
        <f>房屋重置成本法!C13</f>
        <v>2</v>
      </c>
      <c r="F13" s="26"/>
    </row>
    <row r="14" spans="2:7">
      <c r="B14" s="26" t="s">
        <v>369</v>
      </c>
      <c r="C14" s="106"/>
      <c r="D14" s="26"/>
      <c r="E14" s="140">
        <f>房屋重置成本法!E14</f>
        <v>4.8</v>
      </c>
      <c r="F14" s="26"/>
    </row>
    <row r="15" spans="2:7">
      <c r="B15" s="26" t="s">
        <v>133</v>
      </c>
      <c r="C15" s="106"/>
      <c r="D15" s="96"/>
      <c r="E15" s="140">
        <f>房屋重置成本法!E15</f>
        <v>20</v>
      </c>
      <c r="F15" s="26"/>
    </row>
    <row r="16" spans="2:7" ht="28.5">
      <c r="B16" s="26" t="s">
        <v>370</v>
      </c>
      <c r="C16" s="106"/>
      <c r="D16" s="96"/>
      <c r="E16" s="141">
        <v>3.05</v>
      </c>
      <c r="F16" s="26" t="s">
        <v>371</v>
      </c>
    </row>
    <row r="17" spans="1:7" ht="63.95" customHeight="1">
      <c r="B17" s="99" t="s">
        <v>372</v>
      </c>
      <c r="C17" s="55">
        <f>ROUND(D17/C3*10000,0)</f>
        <v>30947</v>
      </c>
      <c r="D17" s="55">
        <f>ROUND((D5-D6-D7)/((1+((1+E14/100)^E13-1)+E15/100)*(1+E16/100)),0)</f>
        <v>10584</v>
      </c>
      <c r="E17" s="26"/>
      <c r="F17" s="26" t="s">
        <v>373</v>
      </c>
    </row>
    <row r="18" spans="1:7" s="92" customFormat="1" ht="21" customHeight="1">
      <c r="A18" s="347" t="s">
        <v>255</v>
      </c>
      <c r="B18" s="347"/>
      <c r="C18" s="347"/>
      <c r="D18" s="347"/>
      <c r="E18" s="347"/>
      <c r="F18" s="347"/>
      <c r="G18" s="142"/>
    </row>
    <row r="19" spans="1:7" ht="18.75">
      <c r="A19" s="361" t="s">
        <v>374</v>
      </c>
      <c r="B19" s="361"/>
      <c r="C19" s="361"/>
      <c r="D19" s="361"/>
      <c r="E19" s="361"/>
      <c r="F19" s="361"/>
      <c r="G19" s="143"/>
    </row>
    <row r="20" spans="1:7">
      <c r="A20" s="85" t="s">
        <v>226</v>
      </c>
      <c r="B20" s="85" t="s">
        <v>329</v>
      </c>
      <c r="C20" s="85" t="s">
        <v>375</v>
      </c>
      <c r="D20" s="85" t="s">
        <v>376</v>
      </c>
      <c r="E20" s="85" t="s">
        <v>377</v>
      </c>
      <c r="F20" s="105" t="s">
        <v>378</v>
      </c>
    </row>
    <row r="21" spans="1:7">
      <c r="A21" s="85">
        <v>1</v>
      </c>
      <c r="B21" s="85" t="s">
        <v>379</v>
      </c>
      <c r="C21" s="105"/>
      <c r="D21" s="87">
        <f t="shared" ref="D21:D28" si="0">C5</f>
        <v>49788</v>
      </c>
      <c r="E21" s="86" t="s">
        <v>380</v>
      </c>
      <c r="F21" s="144"/>
    </row>
    <row r="22" spans="1:7">
      <c r="A22" s="85">
        <v>2</v>
      </c>
      <c r="B22" s="85" t="s">
        <v>381</v>
      </c>
      <c r="C22" s="85"/>
      <c r="D22" s="27">
        <f t="shared" si="0"/>
        <v>4233</v>
      </c>
      <c r="E22" s="86" t="s">
        <v>380</v>
      </c>
      <c r="F22" s="144" t="s">
        <v>382</v>
      </c>
    </row>
    <row r="23" spans="1:7">
      <c r="A23" s="85">
        <v>3</v>
      </c>
      <c r="B23" s="85" t="s">
        <v>383</v>
      </c>
      <c r="C23" s="87">
        <f t="shared" ref="C23:C28" si="1">E7</f>
        <v>8.6000000000000014</v>
      </c>
      <c r="D23" s="27">
        <f t="shared" si="0"/>
        <v>4149.01</v>
      </c>
      <c r="E23" s="86" t="s">
        <v>380</v>
      </c>
      <c r="F23" s="144"/>
    </row>
    <row r="24" spans="1:7">
      <c r="A24" s="85">
        <v>3.1</v>
      </c>
      <c r="B24" s="85" t="s">
        <v>358</v>
      </c>
      <c r="C24" s="87">
        <f t="shared" si="1"/>
        <v>5</v>
      </c>
      <c r="D24" s="27">
        <f t="shared" si="0"/>
        <v>2370.86</v>
      </c>
      <c r="E24" s="86" t="s">
        <v>380</v>
      </c>
      <c r="F24" s="144" t="str">
        <f>F8</f>
        <v>增值税=房地产总价值/(1+5%)*5%</v>
      </c>
    </row>
    <row r="25" spans="1:7" ht="69.95" customHeight="1">
      <c r="A25" s="85">
        <v>3.2</v>
      </c>
      <c r="B25" s="85" t="s">
        <v>360</v>
      </c>
      <c r="C25" s="87">
        <f t="shared" si="1"/>
        <v>7</v>
      </c>
      <c r="D25" s="27">
        <f t="shared" si="0"/>
        <v>165.96</v>
      </c>
      <c r="E25" s="86" t="s">
        <v>380</v>
      </c>
      <c r="F25" s="121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5">
        <v>3.3</v>
      </c>
      <c r="B26" s="85" t="s">
        <v>362</v>
      </c>
      <c r="C26" s="87">
        <f t="shared" si="1"/>
        <v>3</v>
      </c>
      <c r="D26" s="27">
        <f t="shared" si="0"/>
        <v>71.13</v>
      </c>
      <c r="E26" s="86" t="s">
        <v>380</v>
      </c>
      <c r="F26" s="144" t="str">
        <f>F10</f>
        <v>教育费附加=增值税*费率</v>
      </c>
    </row>
    <row r="27" spans="1:7">
      <c r="A27" s="85">
        <v>3.4</v>
      </c>
      <c r="B27" s="85" t="s">
        <v>364</v>
      </c>
      <c r="C27" s="87">
        <f t="shared" si="1"/>
        <v>2</v>
      </c>
      <c r="D27" s="27">
        <f t="shared" si="0"/>
        <v>47.42</v>
      </c>
      <c r="E27" s="86" t="s">
        <v>380</v>
      </c>
      <c r="F27" s="144" t="str">
        <f>F11</f>
        <v>地方教育费附加=增值税*费率</v>
      </c>
    </row>
    <row r="28" spans="1:7">
      <c r="A28" s="85">
        <v>3.5</v>
      </c>
      <c r="B28" s="85" t="s">
        <v>366</v>
      </c>
      <c r="C28" s="87">
        <f t="shared" si="1"/>
        <v>3</v>
      </c>
      <c r="D28" s="27">
        <f t="shared" si="0"/>
        <v>1493.64</v>
      </c>
      <c r="E28" s="86" t="s">
        <v>380</v>
      </c>
      <c r="F28" s="100" t="s">
        <v>384</v>
      </c>
    </row>
    <row r="29" spans="1:7">
      <c r="A29" s="85">
        <v>4</v>
      </c>
      <c r="B29" s="85" t="s">
        <v>124</v>
      </c>
      <c r="C29" s="85"/>
      <c r="D29" s="27">
        <v>2</v>
      </c>
      <c r="E29" s="86" t="s">
        <v>5</v>
      </c>
      <c r="F29" s="144"/>
    </row>
    <row r="30" spans="1:7">
      <c r="A30" s="85">
        <v>5</v>
      </c>
      <c r="B30" s="85" t="s">
        <v>385</v>
      </c>
      <c r="C30" s="87">
        <f>E14</f>
        <v>4.8</v>
      </c>
      <c r="D30" s="86"/>
      <c r="E30" s="86"/>
      <c r="F30" s="144"/>
    </row>
    <row r="31" spans="1:7">
      <c r="A31" s="85">
        <v>6</v>
      </c>
      <c r="B31" s="85" t="s">
        <v>386</v>
      </c>
      <c r="C31" s="87">
        <f>E15</f>
        <v>20</v>
      </c>
      <c r="D31" s="86"/>
      <c r="E31" s="86"/>
      <c r="F31" s="144"/>
    </row>
    <row r="32" spans="1:7" ht="28.5">
      <c r="A32" s="85">
        <v>7</v>
      </c>
      <c r="B32" s="105" t="s">
        <v>387</v>
      </c>
      <c r="C32" s="87">
        <f>E16</f>
        <v>3.05</v>
      </c>
      <c r="D32" s="85"/>
      <c r="E32" s="86"/>
      <c r="F32" s="144" t="str">
        <f>F16</f>
        <v>契税为3%，印花税为0.05%，合计应为3.05%</v>
      </c>
    </row>
    <row r="33" spans="1:6">
      <c r="A33" s="85">
        <v>8</v>
      </c>
      <c r="B33" s="106" t="s">
        <v>388</v>
      </c>
      <c r="C33" s="85"/>
      <c r="D33" s="107">
        <f>C17</f>
        <v>30947</v>
      </c>
      <c r="E33" s="86" t="s">
        <v>380</v>
      </c>
      <c r="F33" s="145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3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H43" sqref="H43"/>
    </sheetView>
  </sheetViews>
  <sheetFormatPr defaultColWidth="8.875" defaultRowHeight="13.5"/>
  <cols>
    <col min="1" max="1" width="14.875" style="63" customWidth="1"/>
    <col min="2" max="3" width="23.875" style="63" customWidth="1"/>
    <col min="4" max="4" width="13.375" style="63" customWidth="1"/>
    <col min="5" max="5" width="22.875" style="63" customWidth="1"/>
    <col min="6" max="6" width="24.625" style="63" customWidth="1"/>
    <col min="7" max="7" width="14" style="63" customWidth="1"/>
    <col min="8" max="8" width="29.875" style="63" customWidth="1"/>
    <col min="9" max="9" width="9" style="63"/>
    <col min="10" max="11" width="27" style="63" hidden="1" customWidth="1"/>
    <col min="12" max="18" width="27" style="63" customWidth="1"/>
    <col min="19" max="28" width="9" style="63"/>
    <col min="29" max="220" width="8.875" style="63"/>
    <col min="221" max="244" width="9" style="63"/>
    <col min="245" max="16384" width="8.875" style="63"/>
  </cols>
  <sheetData>
    <row r="1" spans="1:17" s="108" customFormat="1" ht="43.5" customHeight="1">
      <c r="B1" s="109" t="s">
        <v>346</v>
      </c>
      <c r="C1" s="110" t="s">
        <v>11</v>
      </c>
      <c r="D1" s="111" t="s">
        <v>347</v>
      </c>
      <c r="E1" s="112" t="s">
        <v>348</v>
      </c>
      <c r="F1" s="370" t="s">
        <v>389</v>
      </c>
      <c r="G1" s="370"/>
      <c r="H1" s="370"/>
      <c r="I1" s="370"/>
    </row>
    <row r="2" spans="1:17" ht="21" customHeight="1">
      <c r="A2" s="371" t="s">
        <v>390</v>
      </c>
      <c r="B2" s="371"/>
      <c r="C2" s="371"/>
      <c r="D2" s="371"/>
      <c r="E2" s="371"/>
      <c r="F2" s="371"/>
      <c r="G2" s="371"/>
      <c r="H2" s="371"/>
    </row>
    <row r="3" spans="1:17" ht="28.5">
      <c r="A3" s="364"/>
      <c r="B3" s="364"/>
      <c r="C3" s="26" t="s">
        <v>391</v>
      </c>
      <c r="D3" s="26" t="s">
        <v>392</v>
      </c>
      <c r="E3" s="26" t="s">
        <v>205</v>
      </c>
      <c r="F3" s="26" t="s">
        <v>393</v>
      </c>
      <c r="G3" s="26" t="s">
        <v>394</v>
      </c>
      <c r="H3" s="26" t="s">
        <v>352</v>
      </c>
      <c r="J3" s="364"/>
      <c r="K3" s="364"/>
      <c r="L3" s="26" t="s">
        <v>391</v>
      </c>
      <c r="M3" s="26" t="s">
        <v>392</v>
      </c>
      <c r="N3" s="26" t="s">
        <v>205</v>
      </c>
      <c r="O3" s="26" t="s">
        <v>393</v>
      </c>
      <c r="P3" s="26" t="s">
        <v>394</v>
      </c>
      <c r="Q3" s="26" t="s">
        <v>395</v>
      </c>
    </row>
    <row r="4" spans="1:17" ht="14.25">
      <c r="A4" s="364" t="s">
        <v>396</v>
      </c>
      <c r="B4" s="26" t="s">
        <v>397</v>
      </c>
      <c r="C4" s="113">
        <f>收益还原法租金!O44</f>
        <v>9.76</v>
      </c>
      <c r="D4" s="54">
        <v>365</v>
      </c>
      <c r="E4" s="54">
        <v>10</v>
      </c>
      <c r="F4" s="102">
        <f>基础数据汇总!G3</f>
        <v>3420</v>
      </c>
      <c r="G4" s="95">
        <v>100</v>
      </c>
      <c r="H4" s="55">
        <f>ROUND(C4*D4*(1-E4/100)*F4*G4/100/10000,2)</f>
        <v>1096.51</v>
      </c>
      <c r="J4" s="364" t="s">
        <v>396</v>
      </c>
      <c r="K4" s="26" t="s">
        <v>397</v>
      </c>
      <c r="L4" s="113">
        <f>C4</f>
        <v>9.76</v>
      </c>
      <c r="M4" s="129">
        <f>D4</f>
        <v>365</v>
      </c>
      <c r="N4" s="129">
        <f>E4</f>
        <v>10</v>
      </c>
      <c r="O4" s="130">
        <v>10000</v>
      </c>
      <c r="P4" s="129">
        <f>G4</f>
        <v>100</v>
      </c>
      <c r="Q4" s="55">
        <f>ROUND(L4*M4*(1-N4/100)*O4*P4/100/10000,2)</f>
        <v>3206.16</v>
      </c>
    </row>
    <row r="5" spans="1:17" ht="36" customHeight="1">
      <c r="A5" s="364"/>
      <c r="B5" s="364" t="s">
        <v>398</v>
      </c>
      <c r="C5" s="364" t="s">
        <v>399</v>
      </c>
      <c r="D5" s="364"/>
      <c r="E5" s="364"/>
      <c r="F5" s="26" t="s">
        <v>400</v>
      </c>
      <c r="G5" s="95">
        <v>1.5</v>
      </c>
      <c r="H5" s="362">
        <f>ROUND(C4*30*G6*F4*G4/100/10000*G5/100,2)</f>
        <v>3</v>
      </c>
      <c r="J5" s="364"/>
      <c r="K5" s="364" t="s">
        <v>398</v>
      </c>
      <c r="L5" s="364" t="s">
        <v>399</v>
      </c>
      <c r="M5" s="364"/>
      <c r="N5" s="364"/>
      <c r="O5" s="26" t="s">
        <v>400</v>
      </c>
      <c r="P5" s="129">
        <f>G5</f>
        <v>1.5</v>
      </c>
      <c r="Q5" s="362">
        <f>ROUND(L4*30*P6*O4*P4/100/10000*P5/100,2)</f>
        <v>8.7799999999999994</v>
      </c>
    </row>
    <row r="6" spans="1:17" ht="33" customHeight="1">
      <c r="A6" s="364"/>
      <c r="B6" s="364"/>
      <c r="C6" s="364"/>
      <c r="D6" s="364"/>
      <c r="E6" s="364"/>
      <c r="F6" s="26" t="s">
        <v>401</v>
      </c>
      <c r="G6" s="95">
        <v>2</v>
      </c>
      <c r="H6" s="363"/>
      <c r="J6" s="364"/>
      <c r="K6" s="364"/>
      <c r="L6" s="364"/>
      <c r="M6" s="364"/>
      <c r="N6" s="364"/>
      <c r="O6" s="26" t="s">
        <v>401</v>
      </c>
      <c r="P6" s="129">
        <f>G6</f>
        <v>2</v>
      </c>
      <c r="Q6" s="363"/>
    </row>
    <row r="7" spans="1:17" ht="54.95" customHeight="1">
      <c r="A7" s="364"/>
      <c r="B7" s="26" t="s">
        <v>402</v>
      </c>
      <c r="C7" s="26"/>
      <c r="D7" s="26"/>
      <c r="E7" s="26" t="s">
        <v>403</v>
      </c>
      <c r="F7" s="55">
        <f>ROUND(H7/F4*10000,2)</f>
        <v>3214.94</v>
      </c>
      <c r="G7" s="26" t="s">
        <v>404</v>
      </c>
      <c r="H7" s="114">
        <f>ROUND(H4+H5,2)</f>
        <v>1099.51</v>
      </c>
      <c r="J7" s="364"/>
      <c r="K7" s="26" t="s">
        <v>402</v>
      </c>
      <c r="L7" s="26"/>
      <c r="M7" s="26"/>
      <c r="N7" s="26" t="s">
        <v>403</v>
      </c>
      <c r="O7" s="55">
        <f>ROUND(Q7/O4*10000,2)</f>
        <v>3214.94</v>
      </c>
      <c r="P7" s="26" t="s">
        <v>404</v>
      </c>
      <c r="Q7" s="114">
        <f>ROUND(Q4+Q5,2)</f>
        <v>3214.94</v>
      </c>
    </row>
    <row r="8" spans="1:17">
      <c r="A8" s="115"/>
      <c r="B8" s="115"/>
      <c r="C8" s="115"/>
      <c r="D8" s="115"/>
      <c r="E8" s="115"/>
      <c r="F8" s="115"/>
      <c r="G8" s="115"/>
      <c r="H8" s="115"/>
      <c r="J8" s="115"/>
      <c r="K8" s="115"/>
      <c r="L8" s="115"/>
      <c r="M8" s="115"/>
      <c r="N8" s="115"/>
      <c r="O8" s="115"/>
      <c r="P8" s="115"/>
      <c r="Q8" s="115"/>
    </row>
    <row r="9" spans="1:17" ht="28.5">
      <c r="A9" s="364" t="s">
        <v>405</v>
      </c>
      <c r="B9" s="364"/>
      <c r="C9" s="26" t="s">
        <v>406</v>
      </c>
      <c r="D9" s="26" t="s">
        <v>407</v>
      </c>
      <c r="E9" s="26" t="s">
        <v>408</v>
      </c>
      <c r="F9" s="26" t="s">
        <v>409</v>
      </c>
      <c r="G9" s="364" t="s">
        <v>75</v>
      </c>
      <c r="H9" s="364"/>
      <c r="J9" s="364" t="s">
        <v>405</v>
      </c>
      <c r="K9" s="364"/>
      <c r="L9" s="26" t="s">
        <v>406</v>
      </c>
      <c r="M9" s="26" t="s">
        <v>407</v>
      </c>
      <c r="N9" s="26" t="s">
        <v>408</v>
      </c>
      <c r="O9" s="26" t="s">
        <v>410</v>
      </c>
      <c r="P9" s="364" t="s">
        <v>75</v>
      </c>
      <c r="Q9" s="364"/>
    </row>
    <row r="10" spans="1:17" ht="36.950000000000003" customHeight="1">
      <c r="A10" s="26">
        <v>1</v>
      </c>
      <c r="B10" s="26" t="s">
        <v>411</v>
      </c>
      <c r="C10" s="26" t="s">
        <v>412</v>
      </c>
      <c r="D10" s="54">
        <v>3</v>
      </c>
      <c r="E10" s="26" t="s">
        <v>413</v>
      </c>
      <c r="F10" s="55">
        <f>ROUND(H7*D10/100,2)</f>
        <v>32.99</v>
      </c>
      <c r="G10" s="364" t="s">
        <v>414</v>
      </c>
      <c r="H10" s="364"/>
      <c r="J10" s="26">
        <v>1</v>
      </c>
      <c r="K10" s="26" t="s">
        <v>411</v>
      </c>
      <c r="L10" s="26" t="s">
        <v>412</v>
      </c>
      <c r="M10" s="129">
        <f>D10</f>
        <v>3</v>
      </c>
      <c r="N10" s="26" t="s">
        <v>413</v>
      </c>
      <c r="O10" s="55">
        <f>ROUND(Q7*M10/100,2)</f>
        <v>96.45</v>
      </c>
      <c r="P10" s="364" t="s">
        <v>414</v>
      </c>
      <c r="Q10" s="364"/>
    </row>
    <row r="11" spans="1:17" ht="36" customHeight="1">
      <c r="A11" s="26">
        <v>2</v>
      </c>
      <c r="B11" s="26" t="s">
        <v>415</v>
      </c>
      <c r="C11" s="26" t="s">
        <v>416</v>
      </c>
      <c r="D11" s="54">
        <v>1</v>
      </c>
      <c r="E11" s="26" t="s">
        <v>417</v>
      </c>
      <c r="F11" s="55">
        <f>ROUND(房屋重置成本法!C24*F4*D11/100/10000,2)</f>
        <v>22.76</v>
      </c>
      <c r="G11" s="364" t="s">
        <v>418</v>
      </c>
      <c r="H11" s="364"/>
      <c r="J11" s="26">
        <v>2</v>
      </c>
      <c r="K11" s="26" t="s">
        <v>415</v>
      </c>
      <c r="L11" s="26" t="s">
        <v>416</v>
      </c>
      <c r="M11" s="129">
        <f t="shared" ref="M11:M19" si="0">D11</f>
        <v>1</v>
      </c>
      <c r="N11" s="26" t="s">
        <v>417</v>
      </c>
      <c r="O11" s="55">
        <f>ROUND(房屋重置成本法!C24*O4*D11/100/10000,2)</f>
        <v>66.55</v>
      </c>
      <c r="P11" s="364" t="s">
        <v>418</v>
      </c>
      <c r="Q11" s="364"/>
    </row>
    <row r="12" spans="1:17" ht="36" customHeight="1">
      <c r="A12" s="26">
        <v>3</v>
      </c>
      <c r="B12" s="26" t="s">
        <v>419</v>
      </c>
      <c r="C12" s="26" t="s">
        <v>420</v>
      </c>
      <c r="D12" s="54">
        <v>0</v>
      </c>
      <c r="E12" s="26"/>
      <c r="F12" s="55">
        <f>ROUND(D12*F4/10000,2)</f>
        <v>0</v>
      </c>
      <c r="G12" s="364" t="s">
        <v>421</v>
      </c>
      <c r="H12" s="364"/>
      <c r="J12" s="26">
        <v>3</v>
      </c>
      <c r="K12" s="26" t="s">
        <v>419</v>
      </c>
      <c r="L12" s="26" t="s">
        <v>422</v>
      </c>
      <c r="M12" s="129">
        <f t="shared" si="0"/>
        <v>0</v>
      </c>
      <c r="N12" s="26"/>
      <c r="O12" s="55">
        <f>ROUND(M12*O4/10000,2)</f>
        <v>0</v>
      </c>
      <c r="P12" s="364" t="s">
        <v>421</v>
      </c>
      <c r="Q12" s="364"/>
    </row>
    <row r="13" spans="1:17" ht="36" customHeight="1">
      <c r="A13" s="26">
        <v>4</v>
      </c>
      <c r="B13" s="26" t="s">
        <v>423</v>
      </c>
      <c r="C13" s="26" t="s">
        <v>424</v>
      </c>
      <c r="D13" s="54">
        <v>0</v>
      </c>
      <c r="E13" s="26"/>
      <c r="F13" s="55">
        <f>ROUND(D13*F4/10000,2)</f>
        <v>0</v>
      </c>
      <c r="G13" s="364" t="s">
        <v>421</v>
      </c>
      <c r="H13" s="364"/>
      <c r="J13" s="26">
        <v>4</v>
      </c>
      <c r="K13" s="26" t="s">
        <v>423</v>
      </c>
      <c r="L13" s="26" t="s">
        <v>425</v>
      </c>
      <c r="M13" s="129">
        <f t="shared" si="0"/>
        <v>0</v>
      </c>
      <c r="N13" s="26"/>
      <c r="O13" s="55">
        <f>ROUND(M13*O4/10000,2)</f>
        <v>0</v>
      </c>
      <c r="P13" s="364" t="s">
        <v>421</v>
      </c>
      <c r="Q13" s="364"/>
    </row>
    <row r="14" spans="1:17" ht="36" customHeight="1">
      <c r="A14" s="26">
        <v>5</v>
      </c>
      <c r="B14" s="26" t="s">
        <v>426</v>
      </c>
      <c r="C14" s="26" t="s">
        <v>427</v>
      </c>
      <c r="D14" s="54">
        <v>12</v>
      </c>
      <c r="E14" s="365" t="s">
        <v>428</v>
      </c>
      <c r="F14" s="55">
        <f>ROUND(H4/(1+D15/100)*D14/100,2)</f>
        <v>125.32</v>
      </c>
      <c r="G14" s="364" t="s">
        <v>429</v>
      </c>
      <c r="H14" s="364"/>
      <c r="J14" s="26">
        <v>5</v>
      </c>
      <c r="K14" s="26" t="s">
        <v>426</v>
      </c>
      <c r="L14" s="26" t="s">
        <v>427</v>
      </c>
      <c r="M14" s="129">
        <f t="shared" si="0"/>
        <v>12</v>
      </c>
      <c r="N14" s="26"/>
      <c r="O14" s="55">
        <f>ROUND(Q4/(1+M15/100)*M14/100,2)</f>
        <v>366.42</v>
      </c>
      <c r="P14" s="364" t="s">
        <v>429</v>
      </c>
      <c r="Q14" s="364"/>
    </row>
    <row r="15" spans="1:17" ht="24.75" customHeight="1">
      <c r="A15" s="364">
        <v>6</v>
      </c>
      <c r="B15" s="26" t="s">
        <v>358</v>
      </c>
      <c r="C15" s="26" t="s">
        <v>427</v>
      </c>
      <c r="D15" s="116">
        <f>房屋重置成本法!E18</f>
        <v>5</v>
      </c>
      <c r="E15" s="366"/>
      <c r="F15" s="55">
        <f>ROUND(H4/(1+D15/100)*D15/100,2)</f>
        <v>52.21</v>
      </c>
      <c r="G15" s="364" t="s">
        <v>430</v>
      </c>
      <c r="H15" s="364"/>
      <c r="J15" s="364">
        <v>6</v>
      </c>
      <c r="K15" s="26" t="s">
        <v>358</v>
      </c>
      <c r="L15" s="26" t="s">
        <v>427</v>
      </c>
      <c r="M15" s="129">
        <f t="shared" si="0"/>
        <v>5</v>
      </c>
      <c r="N15" s="26"/>
      <c r="O15" s="55">
        <f>ROUND(Q4/(1+M15/100)*M15/100,2)</f>
        <v>152.66999999999999</v>
      </c>
      <c r="P15" s="364" t="s">
        <v>430</v>
      </c>
      <c r="Q15" s="364"/>
    </row>
    <row r="16" spans="1:17" ht="60.95" customHeight="1">
      <c r="A16" s="364"/>
      <c r="B16" s="26" t="s">
        <v>360</v>
      </c>
      <c r="C16" s="26" t="s">
        <v>431</v>
      </c>
      <c r="D16" s="116">
        <f>房屋重置成本法!E19</f>
        <v>7</v>
      </c>
      <c r="E16" s="366"/>
      <c r="F16" s="55">
        <f>ROUND(F15*D16/100,2)</f>
        <v>3.65</v>
      </c>
      <c r="G16" s="364" t="s">
        <v>432</v>
      </c>
      <c r="H16" s="364"/>
      <c r="J16" s="364"/>
      <c r="K16" s="26" t="s">
        <v>360</v>
      </c>
      <c r="L16" s="26" t="s">
        <v>431</v>
      </c>
      <c r="M16" s="129">
        <f t="shared" si="0"/>
        <v>7</v>
      </c>
      <c r="N16" s="26"/>
      <c r="O16" s="55">
        <f>ROUND(O15*M16/100,2)</f>
        <v>10.69</v>
      </c>
      <c r="P16" s="364" t="s">
        <v>432</v>
      </c>
      <c r="Q16" s="364"/>
    </row>
    <row r="17" spans="1:17" ht="14.25">
      <c r="A17" s="364"/>
      <c r="B17" s="26" t="s">
        <v>362</v>
      </c>
      <c r="C17" s="26" t="s">
        <v>431</v>
      </c>
      <c r="D17" s="116">
        <f>房屋重置成本法!E20</f>
        <v>3</v>
      </c>
      <c r="E17" s="366"/>
      <c r="F17" s="55">
        <f>ROUND(F15*D17/100,2)</f>
        <v>1.57</v>
      </c>
      <c r="G17" s="364" t="s">
        <v>433</v>
      </c>
      <c r="H17" s="364"/>
      <c r="J17" s="364"/>
      <c r="K17" s="26" t="s">
        <v>362</v>
      </c>
      <c r="L17" s="26" t="s">
        <v>431</v>
      </c>
      <c r="M17" s="129">
        <f t="shared" si="0"/>
        <v>3</v>
      </c>
      <c r="N17" s="26"/>
      <c r="O17" s="55">
        <f>ROUND(O15*M17/100,2)</f>
        <v>4.58</v>
      </c>
      <c r="P17" s="364" t="s">
        <v>433</v>
      </c>
      <c r="Q17" s="364"/>
    </row>
    <row r="18" spans="1:17" ht="33" customHeight="1">
      <c r="A18" s="364"/>
      <c r="B18" s="26" t="s">
        <v>364</v>
      </c>
      <c r="C18" s="26" t="s">
        <v>431</v>
      </c>
      <c r="D18" s="116">
        <f>房屋重置成本法!E21</f>
        <v>2</v>
      </c>
      <c r="E18" s="367"/>
      <c r="F18" s="55">
        <f>ROUND(F15*D18/100,2)</f>
        <v>1.04</v>
      </c>
      <c r="G18" s="364" t="s">
        <v>434</v>
      </c>
      <c r="H18" s="364"/>
      <c r="I18" s="131"/>
      <c r="J18" s="364"/>
      <c r="K18" s="26" t="s">
        <v>364</v>
      </c>
      <c r="L18" s="26" t="s">
        <v>431</v>
      </c>
      <c r="M18" s="129">
        <f t="shared" si="0"/>
        <v>2</v>
      </c>
      <c r="N18" s="26"/>
      <c r="O18" s="55">
        <f>ROUND(O15*M18/100,2)</f>
        <v>3.05</v>
      </c>
      <c r="P18" s="364" t="s">
        <v>434</v>
      </c>
      <c r="Q18" s="364"/>
    </row>
    <row r="19" spans="1:17" ht="36" customHeight="1">
      <c r="A19" s="26">
        <v>7</v>
      </c>
      <c r="B19" s="26" t="s">
        <v>435</v>
      </c>
      <c r="C19" s="26" t="s">
        <v>416</v>
      </c>
      <c r="D19" s="54">
        <v>0.1</v>
      </c>
      <c r="E19" s="26" t="s">
        <v>436</v>
      </c>
      <c r="F19" s="55">
        <f>ROUND(房屋重置成本法!C24*F4*D19/100/10000,2)</f>
        <v>2.2799999999999998</v>
      </c>
      <c r="G19" s="364" t="s">
        <v>437</v>
      </c>
      <c r="H19" s="364"/>
      <c r="J19" s="26">
        <v>7</v>
      </c>
      <c r="K19" s="26" t="s">
        <v>435</v>
      </c>
      <c r="L19" s="26" t="s">
        <v>416</v>
      </c>
      <c r="M19" s="129">
        <f t="shared" si="0"/>
        <v>0.1</v>
      </c>
      <c r="N19" s="26" t="s">
        <v>436</v>
      </c>
      <c r="O19" s="55">
        <f>ROUND(房屋重置成本法!C24*O4*M19/100/10000,2)</f>
        <v>6.66</v>
      </c>
      <c r="P19" s="364" t="s">
        <v>437</v>
      </c>
      <c r="Q19" s="364"/>
    </row>
    <row r="20" spans="1:17" ht="28.5">
      <c r="A20" s="26"/>
      <c r="B20" s="26" t="s">
        <v>402</v>
      </c>
      <c r="C20" s="26" t="s">
        <v>438</v>
      </c>
      <c r="D20" s="55">
        <f>ROUND(F20/F4*10000,2)</f>
        <v>707.08</v>
      </c>
      <c r="E20" s="26" t="s">
        <v>439</v>
      </c>
      <c r="F20" s="55">
        <f>ROUND(SUM(F10:F19),2)</f>
        <v>241.82</v>
      </c>
      <c r="G20" s="364"/>
      <c r="H20" s="364"/>
      <c r="J20" s="26"/>
      <c r="K20" s="26" t="s">
        <v>402</v>
      </c>
      <c r="L20" s="26" t="s">
        <v>438</v>
      </c>
      <c r="M20" s="55">
        <f>ROUND(O20/O4*10000,2)</f>
        <v>707.07</v>
      </c>
      <c r="N20" s="26" t="s">
        <v>439</v>
      </c>
      <c r="O20" s="55">
        <f>ROUND(SUM(O10:O19),2)</f>
        <v>707.07</v>
      </c>
      <c r="P20" s="364"/>
      <c r="Q20" s="364"/>
    </row>
    <row r="21" spans="1:17">
      <c r="A21" s="115"/>
      <c r="B21" s="115"/>
      <c r="C21" s="115"/>
      <c r="D21" s="115"/>
      <c r="E21" s="115"/>
      <c r="F21" s="115"/>
      <c r="G21" s="368"/>
      <c r="H21" s="368"/>
      <c r="J21" s="115"/>
      <c r="K21" s="115"/>
      <c r="L21" s="115"/>
      <c r="M21" s="115"/>
      <c r="N21" s="115"/>
      <c r="O21" s="115"/>
      <c r="P21" s="368"/>
      <c r="Q21" s="368"/>
    </row>
    <row r="22" spans="1:17" ht="33" customHeight="1">
      <c r="A22" s="118" t="s">
        <v>440</v>
      </c>
      <c r="B22" s="118"/>
      <c r="C22" s="118" t="s">
        <v>441</v>
      </c>
      <c r="D22" s="119">
        <f>F22/F4*10000</f>
        <v>2507.8654970760235</v>
      </c>
      <c r="E22" s="118" t="s">
        <v>442</v>
      </c>
      <c r="F22" s="119">
        <f>ROUND(H7-F20,2)</f>
        <v>857.69</v>
      </c>
      <c r="G22" s="369" t="s">
        <v>443</v>
      </c>
      <c r="H22" s="369"/>
      <c r="J22" s="118" t="s">
        <v>440</v>
      </c>
      <c r="K22" s="118"/>
      <c r="L22" s="118" t="s">
        <v>441</v>
      </c>
      <c r="M22" s="119">
        <f>O22/O4*10000</f>
        <v>2507.87</v>
      </c>
      <c r="N22" s="118" t="s">
        <v>442</v>
      </c>
      <c r="O22" s="119">
        <f>ROUND(Q7-O20,2)</f>
        <v>2507.87</v>
      </c>
      <c r="P22" s="369" t="s">
        <v>444</v>
      </c>
      <c r="Q22" s="369"/>
    </row>
    <row r="23" spans="1:17">
      <c r="A23" s="117"/>
      <c r="B23" s="117"/>
      <c r="C23" s="117"/>
      <c r="D23" s="117"/>
      <c r="E23" s="117"/>
      <c r="F23" s="117"/>
      <c r="G23" s="368"/>
      <c r="H23" s="368"/>
      <c r="J23" s="117"/>
      <c r="K23" s="117"/>
      <c r="L23" s="117"/>
      <c r="M23" s="117"/>
      <c r="N23" s="117"/>
      <c r="O23" s="117"/>
      <c r="P23" s="368"/>
      <c r="Q23" s="368"/>
    </row>
    <row r="24" spans="1:17" ht="54" customHeight="1">
      <c r="A24" s="26" t="s">
        <v>445</v>
      </c>
      <c r="B24" s="26"/>
      <c r="C24" s="26" t="s">
        <v>446</v>
      </c>
      <c r="D24" s="54">
        <v>8</v>
      </c>
      <c r="E24" s="26" t="s">
        <v>447</v>
      </c>
      <c r="F24" s="55">
        <f>ROUND((房屋重置成本法!C12+房屋重置成本法!C14)*房屋重置成本法!C26/100*F4/10000*D24/100,2)</f>
        <v>97.25</v>
      </c>
      <c r="G24" s="364" t="s">
        <v>448</v>
      </c>
      <c r="H24" s="364"/>
      <c r="J24" s="26" t="s">
        <v>445</v>
      </c>
      <c r="K24" s="26"/>
      <c r="L24" s="26" t="s">
        <v>446</v>
      </c>
      <c r="M24" s="129">
        <f>D24</f>
        <v>8</v>
      </c>
      <c r="N24" s="26" t="s">
        <v>447</v>
      </c>
      <c r="O24" s="55">
        <f>ROUND((房屋重置成本法!C12+房屋重置成本法!C14)*房屋重置成本法!C26/100*O4/10000*M24/100,2)</f>
        <v>284.35000000000002</v>
      </c>
      <c r="P24" s="364" t="s">
        <v>448</v>
      </c>
      <c r="Q24" s="364"/>
    </row>
    <row r="25" spans="1:17" ht="14.25">
      <c r="A25" s="26"/>
      <c r="B25" s="26"/>
      <c r="C25" s="26" t="s">
        <v>449</v>
      </c>
      <c r="D25" s="119">
        <f>ROUND((D24/100*(房屋重置成本法!C12+房屋重置成本法!C14)*房屋重置成本法!C26/100*F4/10000+D28/100*F28)/((房屋重置成本法!C12+房屋重置成本法!C14)*房屋重置成本法!C26/100*F4/10000+F28)*100,2)</f>
        <v>5.78</v>
      </c>
      <c r="E25" s="26"/>
      <c r="F25" s="26"/>
      <c r="G25" s="364"/>
      <c r="H25" s="364"/>
      <c r="J25" s="26"/>
      <c r="K25" s="26"/>
      <c r="L25" s="26" t="s">
        <v>449</v>
      </c>
      <c r="M25" s="55">
        <f>D25</f>
        <v>5.78</v>
      </c>
      <c r="N25" s="26"/>
      <c r="O25" s="26"/>
      <c r="P25" s="364"/>
      <c r="Q25" s="364"/>
    </row>
    <row r="26" spans="1:17" ht="30" customHeight="1">
      <c r="A26" s="26" t="s">
        <v>450</v>
      </c>
      <c r="B26" s="26"/>
      <c r="C26" s="26"/>
      <c r="D26" s="26"/>
      <c r="E26" s="26"/>
      <c r="F26" s="114">
        <f>ROUND(F22-F24,2)</f>
        <v>760.44</v>
      </c>
      <c r="G26" s="364" t="s">
        <v>451</v>
      </c>
      <c r="H26" s="364"/>
      <c r="J26" s="26" t="s">
        <v>450</v>
      </c>
      <c r="K26" s="26"/>
      <c r="L26" s="26"/>
      <c r="M26" s="26"/>
      <c r="N26" s="26"/>
      <c r="O26" s="114">
        <f>ROUND(O22-O24,2)</f>
        <v>2223.52</v>
      </c>
      <c r="P26" s="364" t="s">
        <v>451</v>
      </c>
      <c r="Q26" s="364"/>
    </row>
    <row r="27" spans="1:17" ht="28.5">
      <c r="A27" s="26"/>
      <c r="B27" s="26"/>
      <c r="C27" s="26" t="s">
        <v>452</v>
      </c>
      <c r="D27" s="26" t="s">
        <v>453</v>
      </c>
      <c r="E27" s="26" t="s">
        <v>454</v>
      </c>
      <c r="F27" s="26"/>
      <c r="G27" s="364"/>
      <c r="H27" s="364"/>
      <c r="J27" s="26"/>
      <c r="K27" s="26"/>
      <c r="L27" s="26" t="s">
        <v>452</v>
      </c>
      <c r="M27" s="26" t="s">
        <v>453</v>
      </c>
      <c r="N27" s="26" t="s">
        <v>454</v>
      </c>
      <c r="O27" s="26"/>
      <c r="P27" s="364"/>
      <c r="Q27" s="364"/>
    </row>
    <row r="28" spans="1:17" ht="14.25">
      <c r="A28" s="26" t="s">
        <v>110</v>
      </c>
      <c r="B28" s="101"/>
      <c r="C28" s="54">
        <v>0</v>
      </c>
      <c r="D28" s="54">
        <v>5.5</v>
      </c>
      <c r="E28" s="102">
        <f>基础数据汇总!L3</f>
        <v>22.53</v>
      </c>
      <c r="F28" s="55">
        <f>ROUND(F26/(D28/100-C28/100)*(1-((1+C28/100)/(1+D28/100))^E28),0)</f>
        <v>9688</v>
      </c>
      <c r="G28" s="364" t="s">
        <v>443</v>
      </c>
      <c r="H28" s="364"/>
      <c r="J28" s="26" t="s">
        <v>110</v>
      </c>
      <c r="K28" s="101"/>
      <c r="L28" s="129">
        <f>C28</f>
        <v>0</v>
      </c>
      <c r="M28" s="129">
        <f>D28</f>
        <v>5.5</v>
      </c>
      <c r="N28" s="129">
        <f>E28</f>
        <v>22.53</v>
      </c>
      <c r="O28" s="55">
        <f>ROUND(O26/(M28/100-L28/100)*(1-((1+L28/100)/(1+M28/100))^N28),0)</f>
        <v>28327</v>
      </c>
      <c r="P28" s="364" t="s">
        <v>443</v>
      </c>
      <c r="Q28" s="364"/>
    </row>
    <row r="29" spans="1:17" ht="14.25">
      <c r="A29" s="26" t="s">
        <v>455</v>
      </c>
      <c r="B29" s="101"/>
      <c r="C29" s="101"/>
      <c r="D29" s="26"/>
      <c r="E29" s="26"/>
      <c r="F29" s="55">
        <f>ROUND(F28/F4*10000,0)</f>
        <v>28327</v>
      </c>
      <c r="G29" s="364" t="s">
        <v>380</v>
      </c>
      <c r="H29" s="364"/>
      <c r="J29" s="26" t="s">
        <v>455</v>
      </c>
      <c r="K29" s="101"/>
      <c r="L29" s="101"/>
      <c r="M29" s="26"/>
      <c r="N29" s="26"/>
      <c r="O29" s="55">
        <f>ROUND(O28/O4*10000,0)</f>
        <v>28327</v>
      </c>
      <c r="P29" s="364" t="s">
        <v>380</v>
      </c>
      <c r="Q29" s="364"/>
    </row>
    <row r="30" spans="1:17" s="62" customFormat="1" ht="27.95" customHeight="1">
      <c r="B30" s="347" t="s">
        <v>255</v>
      </c>
      <c r="C30" s="347"/>
      <c r="D30" s="347"/>
      <c r="E30" s="347"/>
      <c r="F30" s="347"/>
    </row>
    <row r="31" spans="1:17" ht="18.75">
      <c r="A31" s="343" t="s">
        <v>456</v>
      </c>
      <c r="B31" s="343"/>
      <c r="C31" s="343"/>
      <c r="D31" s="343"/>
      <c r="E31" s="343"/>
      <c r="F31" s="343"/>
    </row>
    <row r="32" spans="1:17" s="108" customFormat="1" ht="14.25">
      <c r="A32" s="105" t="s">
        <v>226</v>
      </c>
      <c r="B32" s="105" t="s">
        <v>329</v>
      </c>
      <c r="C32" s="105" t="s">
        <v>375</v>
      </c>
      <c r="D32" s="105" t="s">
        <v>457</v>
      </c>
      <c r="E32" s="105" t="s">
        <v>377</v>
      </c>
      <c r="F32" s="105" t="s">
        <v>378</v>
      </c>
    </row>
    <row r="33" spans="1:12" s="108" customFormat="1" ht="14.25">
      <c r="A33" s="105">
        <v>1</v>
      </c>
      <c r="B33" s="105" t="s">
        <v>458</v>
      </c>
      <c r="C33" s="105"/>
      <c r="D33" s="24">
        <f>Q7</f>
        <v>3214.94</v>
      </c>
      <c r="E33" s="120" t="s">
        <v>380</v>
      </c>
      <c r="F33" s="121"/>
      <c r="L33" s="108">
        <f>0.08*10+0.06*10</f>
        <v>1.4</v>
      </c>
    </row>
    <row r="34" spans="1:12" s="108" customFormat="1" ht="14.25">
      <c r="A34" s="105">
        <v>1.1000000000000001</v>
      </c>
      <c r="B34" s="105" t="s">
        <v>459</v>
      </c>
      <c r="C34" s="105"/>
      <c r="D34" s="24">
        <f>L4</f>
        <v>9.76</v>
      </c>
      <c r="E34" s="121" t="s">
        <v>380</v>
      </c>
      <c r="F34" s="121"/>
      <c r="L34" s="108">
        <f>L33/20</f>
        <v>6.9999999999999993E-2</v>
      </c>
    </row>
    <row r="35" spans="1:12" s="108" customFormat="1" ht="14.25">
      <c r="A35" s="105">
        <v>1.2</v>
      </c>
      <c r="B35" s="105" t="s">
        <v>460</v>
      </c>
      <c r="C35" s="105"/>
      <c r="D35" s="24">
        <f>Q4</f>
        <v>3206.16</v>
      </c>
      <c r="E35" s="120" t="s">
        <v>380</v>
      </c>
      <c r="F35" s="121"/>
      <c r="H35" s="108">
        <f>D24/100*(房屋重置成本法!C12+房屋重置成本法!C14)*房屋重置成本法!C26/100*F4</f>
        <v>972470.50911360001</v>
      </c>
    </row>
    <row r="36" spans="1:12" s="108" customFormat="1" ht="14.25">
      <c r="A36" s="105">
        <v>1.3</v>
      </c>
      <c r="B36" s="105" t="s">
        <v>398</v>
      </c>
      <c r="C36" s="105"/>
      <c r="D36" s="24">
        <f>Q5</f>
        <v>8.7799999999999994</v>
      </c>
      <c r="E36" s="120" t="s">
        <v>380</v>
      </c>
      <c r="F36" s="121" t="s">
        <v>461</v>
      </c>
    </row>
    <row r="37" spans="1:12" s="108" customFormat="1" ht="14.25">
      <c r="A37" s="105">
        <v>1.4</v>
      </c>
      <c r="B37" s="105" t="s">
        <v>462</v>
      </c>
      <c r="C37" s="122">
        <f>E4</f>
        <v>10</v>
      </c>
      <c r="D37" s="121"/>
      <c r="E37" s="121"/>
      <c r="F37" s="121"/>
    </row>
    <row r="38" spans="1:12" s="108" customFormat="1" ht="14.25">
      <c r="A38" s="105">
        <v>2</v>
      </c>
      <c r="B38" s="105" t="s">
        <v>463</v>
      </c>
      <c r="C38" s="105"/>
      <c r="D38" s="24">
        <f>O20</f>
        <v>707.07</v>
      </c>
      <c r="E38" s="120" t="s">
        <v>380</v>
      </c>
      <c r="F38" s="121"/>
    </row>
    <row r="39" spans="1:12" s="108" customFormat="1" ht="14.25">
      <c r="A39" s="105">
        <v>2.1</v>
      </c>
      <c r="B39" s="105" t="s">
        <v>464</v>
      </c>
      <c r="C39" s="122">
        <f>D10</f>
        <v>3</v>
      </c>
      <c r="D39" s="24">
        <f>O10</f>
        <v>96.45</v>
      </c>
      <c r="E39" s="120" t="s">
        <v>380</v>
      </c>
      <c r="F39" s="121" t="s">
        <v>465</v>
      </c>
    </row>
    <row r="40" spans="1:12" s="108" customFormat="1" ht="14.25">
      <c r="A40" s="105">
        <v>2.2000000000000002</v>
      </c>
      <c r="B40" s="105" t="s">
        <v>466</v>
      </c>
      <c r="C40" s="105"/>
      <c r="D40" s="123">
        <f>房屋重置成本法!C24</f>
        <v>6655.31</v>
      </c>
      <c r="E40" s="120" t="s">
        <v>380</v>
      </c>
      <c r="F40" s="121" t="s">
        <v>467</v>
      </c>
    </row>
    <row r="41" spans="1:12" s="108" customFormat="1" ht="14.25">
      <c r="A41" s="105">
        <v>2.2999999999999998</v>
      </c>
      <c r="B41" s="105" t="s">
        <v>468</v>
      </c>
      <c r="C41" s="122">
        <f>D11</f>
        <v>1</v>
      </c>
      <c r="D41" s="24">
        <f>O11</f>
        <v>66.55</v>
      </c>
      <c r="E41" s="120" t="s">
        <v>380</v>
      </c>
      <c r="F41" s="121" t="s">
        <v>469</v>
      </c>
    </row>
    <row r="42" spans="1:12" s="108" customFormat="1" ht="14.25">
      <c r="A42" s="105">
        <v>2.4</v>
      </c>
      <c r="B42" s="105" t="s">
        <v>470</v>
      </c>
      <c r="C42" s="122">
        <f>D19</f>
        <v>0.1</v>
      </c>
      <c r="D42" s="24">
        <f>O19</f>
        <v>6.66</v>
      </c>
      <c r="E42" s="120" t="s">
        <v>380</v>
      </c>
      <c r="F42" s="121" t="s">
        <v>469</v>
      </c>
    </row>
    <row r="43" spans="1:12" s="108" customFormat="1" ht="42.75">
      <c r="A43" s="105">
        <v>2.5</v>
      </c>
      <c r="B43" s="105" t="s">
        <v>426</v>
      </c>
      <c r="C43" s="122">
        <f>D14</f>
        <v>12</v>
      </c>
      <c r="D43" s="24">
        <f>O14</f>
        <v>366.42</v>
      </c>
      <c r="E43" s="120" t="s">
        <v>380</v>
      </c>
      <c r="F43" s="121" t="s">
        <v>471</v>
      </c>
    </row>
    <row r="44" spans="1:12" s="108" customFormat="1" ht="14.25">
      <c r="A44" s="105">
        <v>2.6</v>
      </c>
      <c r="B44" s="105" t="s">
        <v>472</v>
      </c>
      <c r="C44" s="124">
        <f>D15+D15*D16%+D15*D17%+D15*D18%</f>
        <v>5.6</v>
      </c>
      <c r="D44" s="125">
        <f>O15+O16+O17+O18</f>
        <v>170.99</v>
      </c>
      <c r="E44" s="120" t="s">
        <v>380</v>
      </c>
      <c r="F44" s="121"/>
    </row>
    <row r="45" spans="1:12" s="108" customFormat="1" ht="14.25">
      <c r="A45" s="105">
        <v>3</v>
      </c>
      <c r="B45" s="105" t="s">
        <v>473</v>
      </c>
      <c r="C45" s="105"/>
      <c r="D45" s="24">
        <f>O22</f>
        <v>2507.87</v>
      </c>
      <c r="E45" s="120" t="s">
        <v>380</v>
      </c>
      <c r="F45" s="121"/>
    </row>
    <row r="46" spans="1:12" s="108" customFormat="1" ht="14.25">
      <c r="A46" s="105">
        <v>4</v>
      </c>
      <c r="B46" s="105" t="s">
        <v>474</v>
      </c>
      <c r="C46" s="105"/>
      <c r="D46" s="24">
        <f>O24</f>
        <v>284.35000000000002</v>
      </c>
      <c r="E46" s="120" t="s">
        <v>380</v>
      </c>
      <c r="F46" s="121"/>
    </row>
    <row r="47" spans="1:12" s="108" customFormat="1" ht="14.25">
      <c r="A47" s="105">
        <v>4.0999999999999996</v>
      </c>
      <c r="B47" s="105" t="s">
        <v>107</v>
      </c>
      <c r="C47" s="105"/>
      <c r="D47" s="126">
        <f>ROUND((房屋重置成本法!C12+房屋重置成本法!C14)*房屋重置成本法!C26/100*O4/10000,2)</f>
        <v>3554.35</v>
      </c>
      <c r="E47" s="120" t="s">
        <v>380</v>
      </c>
      <c r="F47" s="121"/>
    </row>
    <row r="48" spans="1:12" s="108" customFormat="1" ht="14.25">
      <c r="A48" s="105">
        <v>4.2</v>
      </c>
      <c r="B48" s="105" t="s">
        <v>475</v>
      </c>
      <c r="C48" s="122">
        <f>D24</f>
        <v>8</v>
      </c>
      <c r="D48" s="121"/>
      <c r="E48" s="121"/>
      <c r="F48" s="121"/>
    </row>
    <row r="49" spans="1:6" s="108" customFormat="1" ht="14.25">
      <c r="A49" s="105">
        <v>5</v>
      </c>
      <c r="B49" s="105" t="s">
        <v>476</v>
      </c>
      <c r="C49" s="105"/>
      <c r="D49" s="24">
        <f>O26</f>
        <v>2223.52</v>
      </c>
      <c r="E49" s="120" t="s">
        <v>380</v>
      </c>
      <c r="F49" s="121"/>
    </row>
    <row r="50" spans="1:6" s="108" customFormat="1" ht="14.25">
      <c r="A50" s="105">
        <v>6</v>
      </c>
      <c r="B50" s="105" t="s">
        <v>477</v>
      </c>
      <c r="C50" s="122">
        <f>D28</f>
        <v>5.5</v>
      </c>
      <c r="D50" s="121"/>
      <c r="E50" s="121"/>
      <c r="F50" s="121"/>
    </row>
    <row r="51" spans="1:6" s="108" customFormat="1" ht="14.25">
      <c r="A51" s="105">
        <v>7</v>
      </c>
      <c r="B51" s="105" t="s">
        <v>478</v>
      </c>
      <c r="C51" s="122">
        <f>C28</f>
        <v>0</v>
      </c>
      <c r="D51" s="121"/>
      <c r="E51" s="121"/>
      <c r="F51" s="121"/>
    </row>
    <row r="52" spans="1:6" s="108" customFormat="1" ht="14.25">
      <c r="A52" s="105">
        <v>8</v>
      </c>
      <c r="B52" s="105" t="s">
        <v>479</v>
      </c>
      <c r="C52" s="105"/>
      <c r="D52" s="24">
        <f>E28</f>
        <v>22.53</v>
      </c>
      <c r="E52" s="121" t="s">
        <v>5</v>
      </c>
      <c r="F52" s="121"/>
    </row>
    <row r="53" spans="1:6" s="108" customFormat="1" ht="14.25">
      <c r="A53" s="105">
        <v>9</v>
      </c>
      <c r="B53" s="105" t="s">
        <v>480</v>
      </c>
      <c r="C53" s="127"/>
      <c r="D53" s="128">
        <f>F29</f>
        <v>28327</v>
      </c>
      <c r="E53" s="120" t="s">
        <v>380</v>
      </c>
      <c r="F53" s="121"/>
    </row>
  </sheetData>
  <sheetProtection formatCells="0" formatColumns="0" formatRows="0" insertColumns="0" insertRow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1:H21"/>
    <mergeCell ref="P21:Q21"/>
    <mergeCell ref="G22:H22"/>
    <mergeCell ref="P22:Q22"/>
    <mergeCell ref="G23:H23"/>
    <mergeCell ref="P23:Q23"/>
    <mergeCell ref="P24:Q24"/>
    <mergeCell ref="G25:H25"/>
    <mergeCell ref="P25:Q25"/>
    <mergeCell ref="G26:H26"/>
    <mergeCell ref="P26:Q26"/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</mergeCells>
  <phoneticPr fontId="43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3"/>
    <col min="2" max="2" width="24" style="93" customWidth="1"/>
    <col min="3" max="3" width="20" style="93" customWidth="1"/>
    <col min="4" max="4" width="41.875" style="93" customWidth="1"/>
    <col min="5" max="5" width="18.875" style="93" customWidth="1"/>
    <col min="6" max="6" width="16.625" style="93" customWidth="1"/>
    <col min="7" max="16384" width="9" style="93"/>
  </cols>
  <sheetData>
    <row r="1" spans="2:6">
      <c r="B1" s="66" t="s">
        <v>346</v>
      </c>
      <c r="C1" s="6" t="s">
        <v>11</v>
      </c>
      <c r="D1" s="67" t="s">
        <v>347</v>
      </c>
      <c r="E1" s="68" t="s">
        <v>348</v>
      </c>
    </row>
    <row r="2" spans="2:6">
      <c r="B2" s="359" t="s">
        <v>481</v>
      </c>
      <c r="C2" s="359"/>
      <c r="D2" s="359"/>
      <c r="E2" s="359"/>
      <c r="F2" s="359"/>
    </row>
    <row r="3" spans="2:6">
      <c r="B3" s="26" t="s">
        <v>482</v>
      </c>
      <c r="C3" s="26" t="s">
        <v>483</v>
      </c>
      <c r="D3" s="26" t="s">
        <v>484</v>
      </c>
      <c r="E3" s="26" t="s">
        <v>375</v>
      </c>
      <c r="F3" s="26" t="s">
        <v>352</v>
      </c>
    </row>
    <row r="4" spans="2:6" ht="28.5">
      <c r="B4" s="94" t="s">
        <v>485</v>
      </c>
      <c r="C4" s="95">
        <v>0</v>
      </c>
      <c r="D4" s="26" t="s">
        <v>486</v>
      </c>
      <c r="E4" s="96" t="s">
        <v>487</v>
      </c>
      <c r="F4" s="55">
        <f>ROUND(C4*基础数据汇总!G3/10000,2)</f>
        <v>0</v>
      </c>
    </row>
    <row r="5" spans="2:6" ht="28.5">
      <c r="B5" s="94" t="s">
        <v>488</v>
      </c>
      <c r="C5" s="95">
        <v>0</v>
      </c>
      <c r="D5" s="26" t="s">
        <v>489</v>
      </c>
      <c r="E5" s="96"/>
      <c r="F5" s="55">
        <f>ROUND(C5*基础数据汇总!G3/10000,2)</f>
        <v>0</v>
      </c>
    </row>
    <row r="6" spans="2:6">
      <c r="B6" s="26" t="s">
        <v>220</v>
      </c>
      <c r="C6" s="95">
        <v>0.5</v>
      </c>
      <c r="D6" s="26"/>
      <c r="E6" s="97"/>
      <c r="F6" s="97"/>
    </row>
    <row r="7" spans="2:6">
      <c r="B7" s="94" t="s">
        <v>490</v>
      </c>
      <c r="C7" s="55">
        <f>ROUND(C4*((1+E7/100)^C6-1)+C5*((1+E7/100)^(C6/2)-1),2)</f>
        <v>0</v>
      </c>
      <c r="D7" s="26" t="s">
        <v>491</v>
      </c>
      <c r="E7" s="95">
        <v>4.3499999999999996</v>
      </c>
      <c r="F7" s="98"/>
    </row>
    <row r="8" spans="2:6" ht="42.75">
      <c r="B8" s="94" t="s">
        <v>492</v>
      </c>
      <c r="C8" s="55">
        <f>ROUND((C4+C5)*E8/100,2)</f>
        <v>0</v>
      </c>
      <c r="D8" s="99" t="s">
        <v>493</v>
      </c>
      <c r="E8" s="95">
        <v>20</v>
      </c>
      <c r="F8" s="98"/>
    </row>
    <row r="9" spans="2:6">
      <c r="B9" s="26" t="s">
        <v>494</v>
      </c>
      <c r="C9" s="55">
        <f>ROUND(C4+C5+C7+C8,2)</f>
        <v>0</v>
      </c>
      <c r="D9" s="26" t="s">
        <v>495</v>
      </c>
      <c r="E9" s="96"/>
      <c r="F9" s="98"/>
    </row>
    <row r="10" spans="2:6" ht="42.75">
      <c r="B10" s="94" t="s">
        <v>496</v>
      </c>
      <c r="C10" s="55">
        <f>ROUND(C9*E10/100,2)</f>
        <v>0</v>
      </c>
      <c r="D10" s="26" t="s">
        <v>497</v>
      </c>
      <c r="E10" s="95">
        <v>20</v>
      </c>
      <c r="F10" s="98"/>
    </row>
    <row r="11" spans="2:6" ht="28.5">
      <c r="B11" s="94" t="s">
        <v>498</v>
      </c>
      <c r="C11" s="55">
        <f>ROUND(SUM(C9+C10),2)</f>
        <v>0</v>
      </c>
      <c r="D11" s="26" t="s">
        <v>499</v>
      </c>
      <c r="E11" s="96"/>
      <c r="F11" s="98"/>
    </row>
    <row r="12" spans="2:6">
      <c r="B12" s="94" t="s">
        <v>500</v>
      </c>
      <c r="C12" s="100"/>
      <c r="D12" s="101"/>
      <c r="E12" s="100"/>
      <c r="F12" s="100"/>
    </row>
    <row r="13" spans="2:6" ht="28.5">
      <c r="B13" s="26" t="s">
        <v>501</v>
      </c>
      <c r="C13" s="100"/>
      <c r="D13" s="101" t="s">
        <v>502</v>
      </c>
      <c r="E13" s="102">
        <f>基础数据汇总!J3</f>
        <v>40</v>
      </c>
      <c r="F13" s="100"/>
    </row>
    <row r="14" spans="2:6">
      <c r="B14" s="26" t="s">
        <v>503</v>
      </c>
      <c r="C14" s="100"/>
      <c r="D14" s="101" t="s">
        <v>504</v>
      </c>
      <c r="E14" s="102">
        <f>基础数据汇总!L3</f>
        <v>22.53</v>
      </c>
      <c r="F14" s="100"/>
    </row>
    <row r="15" spans="2:6">
      <c r="B15" s="26" t="s">
        <v>224</v>
      </c>
      <c r="C15" s="100"/>
      <c r="D15" s="101"/>
      <c r="E15" s="54">
        <v>5.5</v>
      </c>
      <c r="F15" s="100"/>
    </row>
    <row r="16" spans="2:6" ht="28.5">
      <c r="B16" s="16" t="s">
        <v>170</v>
      </c>
      <c r="C16" s="100"/>
      <c r="D16" s="101" t="s">
        <v>505</v>
      </c>
      <c r="E16" s="55">
        <f>ROUND((1-1/(1+E15/100)^E14),4)</f>
        <v>0.70069999999999999</v>
      </c>
      <c r="F16" s="100"/>
    </row>
    <row r="17" spans="1:6">
      <c r="B17" s="94" t="s">
        <v>506</v>
      </c>
      <c r="C17" s="100"/>
      <c r="D17" s="101"/>
      <c r="E17" s="54">
        <v>50</v>
      </c>
      <c r="F17" s="100"/>
    </row>
    <row r="18" spans="1:6">
      <c r="B18" s="94" t="s">
        <v>507</v>
      </c>
      <c r="C18" s="103">
        <f>ROUND(C11*E16*(1+E17%),0)</f>
        <v>0</v>
      </c>
      <c r="D18" s="101"/>
      <c r="E18" s="100"/>
      <c r="F18" s="55">
        <f>ROUND(C18*基础数据汇总!G3/10000,0)</f>
        <v>0</v>
      </c>
    </row>
    <row r="19" spans="1:6" s="92" customFormat="1" ht="24" customHeight="1">
      <c r="A19" s="347" t="s">
        <v>255</v>
      </c>
      <c r="B19" s="347"/>
      <c r="C19" s="347"/>
      <c r="D19" s="347"/>
      <c r="E19" s="347"/>
      <c r="F19" s="347"/>
    </row>
    <row r="20" spans="1:6" ht="18.75">
      <c r="A20" s="372" t="s">
        <v>508</v>
      </c>
      <c r="B20" s="372"/>
      <c r="C20" s="372"/>
      <c r="D20" s="372"/>
      <c r="E20" s="372"/>
      <c r="F20" s="372"/>
    </row>
    <row r="21" spans="1:6">
      <c r="A21" s="104" t="s">
        <v>226</v>
      </c>
      <c r="B21" s="85" t="s">
        <v>329</v>
      </c>
      <c r="C21" s="85" t="s">
        <v>375</v>
      </c>
      <c r="D21" s="85" t="s">
        <v>509</v>
      </c>
      <c r="E21" s="85" t="s">
        <v>377</v>
      </c>
      <c r="F21" s="85" t="s">
        <v>378</v>
      </c>
    </row>
    <row r="22" spans="1:6">
      <c r="A22" s="104">
        <v>1</v>
      </c>
      <c r="B22" s="85" t="s">
        <v>510</v>
      </c>
      <c r="C22" s="105"/>
      <c r="D22" s="87">
        <f>C4</f>
        <v>0</v>
      </c>
      <c r="E22" s="106" t="s">
        <v>380</v>
      </c>
      <c r="F22" s="86"/>
    </row>
    <row r="23" spans="1:6">
      <c r="A23" s="104">
        <v>2</v>
      </c>
      <c r="B23" s="85" t="s">
        <v>132</v>
      </c>
      <c r="C23" s="85"/>
      <c r="D23" s="27">
        <f>C5</f>
        <v>0</v>
      </c>
      <c r="E23" s="106" t="s">
        <v>380</v>
      </c>
      <c r="F23" s="86"/>
    </row>
    <row r="24" spans="1:6">
      <c r="A24" s="104">
        <v>3</v>
      </c>
      <c r="B24" s="85" t="s">
        <v>511</v>
      </c>
      <c r="C24" s="85"/>
      <c r="D24" s="27">
        <f>C6</f>
        <v>0.5</v>
      </c>
      <c r="E24" s="86" t="s">
        <v>5</v>
      </c>
      <c r="F24" s="86"/>
    </row>
    <row r="25" spans="1:6">
      <c r="A25" s="104">
        <v>4</v>
      </c>
      <c r="B25" s="85" t="s">
        <v>512</v>
      </c>
      <c r="C25" s="87">
        <f>E7</f>
        <v>4.3499999999999996</v>
      </c>
      <c r="D25" s="86">
        <f>C7</f>
        <v>0</v>
      </c>
      <c r="E25" s="106" t="s">
        <v>380</v>
      </c>
      <c r="F25" s="86"/>
    </row>
    <row r="26" spans="1:6">
      <c r="A26" s="104">
        <v>5</v>
      </c>
      <c r="B26" s="85" t="s">
        <v>513</v>
      </c>
      <c r="C26" s="87">
        <f>E8</f>
        <v>20</v>
      </c>
      <c r="D26" s="86">
        <f>C8</f>
        <v>0</v>
      </c>
      <c r="E26" s="106" t="s">
        <v>380</v>
      </c>
      <c r="F26" s="86"/>
    </row>
    <row r="27" spans="1:6">
      <c r="A27" s="104">
        <v>6</v>
      </c>
      <c r="B27" s="85" t="s">
        <v>514</v>
      </c>
      <c r="C27" s="87">
        <f>E10</f>
        <v>20</v>
      </c>
      <c r="D27" s="86">
        <f>C10</f>
        <v>0</v>
      </c>
      <c r="E27" s="106" t="s">
        <v>380</v>
      </c>
      <c r="F27" s="86"/>
    </row>
    <row r="28" spans="1:6">
      <c r="A28" s="104">
        <v>7</v>
      </c>
      <c r="B28" s="85" t="s">
        <v>515</v>
      </c>
      <c r="C28" s="85"/>
      <c r="D28" s="27">
        <f>C11</f>
        <v>0</v>
      </c>
      <c r="E28" s="106" t="s">
        <v>380</v>
      </c>
      <c r="F28" s="86"/>
    </row>
    <row r="29" spans="1:6">
      <c r="A29" s="104">
        <v>8</v>
      </c>
      <c r="B29" s="85" t="s">
        <v>170</v>
      </c>
      <c r="C29" s="85"/>
      <c r="D29" s="27">
        <f>E16</f>
        <v>0.70069999999999999</v>
      </c>
      <c r="E29" s="86"/>
      <c r="F29" s="86"/>
    </row>
    <row r="30" spans="1:6">
      <c r="A30" s="104">
        <v>9</v>
      </c>
      <c r="B30" s="85" t="s">
        <v>516</v>
      </c>
      <c r="C30" s="87">
        <f>E17</f>
        <v>50</v>
      </c>
      <c r="D30" s="86"/>
      <c r="E30" s="86"/>
      <c r="F30" s="86"/>
    </row>
    <row r="31" spans="1:6">
      <c r="A31" s="104">
        <v>10</v>
      </c>
      <c r="B31" s="85" t="s">
        <v>388</v>
      </c>
      <c r="C31" s="85"/>
      <c r="D31" s="107">
        <f>C18</f>
        <v>0</v>
      </c>
      <c r="E31" s="106" t="s">
        <v>380</v>
      </c>
      <c r="F31" s="8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3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zoomScale="85" zoomScaleNormal="85" workbookViewId="0">
      <selection activeCell="C7" sqref="C7"/>
    </sheetView>
  </sheetViews>
  <sheetFormatPr defaultColWidth="8.875" defaultRowHeight="13.5"/>
  <cols>
    <col min="1" max="1" width="9" style="63"/>
    <col min="2" max="2" width="22.125" style="63" customWidth="1"/>
    <col min="3" max="3" width="26.5" style="63" customWidth="1"/>
    <col min="4" max="4" width="18" style="63" customWidth="1"/>
    <col min="5" max="5" width="17.5" style="63" customWidth="1"/>
    <col min="6" max="6" width="34.625" style="63" customWidth="1"/>
    <col min="7" max="7" width="9.625" style="64" customWidth="1"/>
    <col min="8" max="8" width="9" style="65"/>
    <col min="9" max="12" width="9" style="63"/>
    <col min="13" max="13" width="11.875" style="63"/>
    <col min="14" max="30" width="9" style="63"/>
    <col min="31" max="16384" width="8.875" style="63"/>
  </cols>
  <sheetData>
    <row r="1" spans="1:13" ht="28.5">
      <c r="B1" s="66" t="s">
        <v>346</v>
      </c>
      <c r="C1" s="6" t="s">
        <v>11</v>
      </c>
      <c r="D1" s="67" t="s">
        <v>347</v>
      </c>
      <c r="E1" s="68" t="s">
        <v>348</v>
      </c>
      <c r="F1" s="69"/>
      <c r="G1" s="65"/>
    </row>
    <row r="2" spans="1:13">
      <c r="B2" s="64"/>
      <c r="C2" s="64"/>
      <c r="D2" s="64"/>
      <c r="E2" s="64"/>
      <c r="F2" s="64"/>
    </row>
    <row r="3" spans="1:13">
      <c r="B3" s="64"/>
      <c r="C3" s="64"/>
      <c r="D3" s="64"/>
      <c r="E3" s="64"/>
      <c r="F3" s="64"/>
    </row>
    <row r="4" spans="1:13">
      <c r="B4" s="70"/>
      <c r="C4" s="70" t="s">
        <v>112</v>
      </c>
      <c r="D4" s="70" t="s">
        <v>377</v>
      </c>
      <c r="E4" s="70" t="s">
        <v>517</v>
      </c>
      <c r="F4" s="70" t="s">
        <v>378</v>
      </c>
    </row>
    <row r="5" spans="1:13">
      <c r="B5" s="71" t="s">
        <v>518</v>
      </c>
      <c r="C5" s="72">
        <f>ROUND(C6*E5/100,2)</f>
        <v>210</v>
      </c>
      <c r="D5" s="71" t="s">
        <v>380</v>
      </c>
      <c r="E5" s="73">
        <v>5</v>
      </c>
      <c r="F5" s="71" t="s">
        <v>519</v>
      </c>
    </row>
    <row r="6" spans="1:13" ht="14.25">
      <c r="B6" s="71" t="s">
        <v>520</v>
      </c>
      <c r="C6" s="73">
        <v>4200</v>
      </c>
      <c r="D6" s="71" t="s">
        <v>380</v>
      </c>
      <c r="E6" s="71"/>
      <c r="F6" s="74"/>
    </row>
    <row r="7" spans="1:13">
      <c r="B7" s="71" t="s">
        <v>521</v>
      </c>
      <c r="C7" s="72">
        <f>ROUND(C6*E7/100,2)</f>
        <v>210</v>
      </c>
      <c r="D7" s="71" t="s">
        <v>380</v>
      </c>
      <c r="E7" s="73">
        <v>5</v>
      </c>
      <c r="F7" s="71" t="s">
        <v>519</v>
      </c>
    </row>
    <row r="8" spans="1:13">
      <c r="B8" s="71" t="s">
        <v>522</v>
      </c>
      <c r="C8" s="72">
        <f>ROUND(C6*E8/100,2)</f>
        <v>0</v>
      </c>
      <c r="D8" s="71"/>
      <c r="E8" s="73">
        <v>0</v>
      </c>
      <c r="F8" s="71" t="s">
        <v>519</v>
      </c>
    </row>
    <row r="9" spans="1:13">
      <c r="B9" s="71" t="s">
        <v>523</v>
      </c>
      <c r="C9" s="72">
        <f>ROUND(C6*E9/100,2)</f>
        <v>126</v>
      </c>
      <c r="D9" s="71" t="s">
        <v>380</v>
      </c>
      <c r="E9" s="73">
        <v>3</v>
      </c>
      <c r="F9" s="71" t="s">
        <v>524</v>
      </c>
    </row>
    <row r="10" spans="1:13" ht="14.25">
      <c r="B10" s="71" t="s">
        <v>525</v>
      </c>
      <c r="C10" s="72">
        <f>ROUND(SUM(C5:C9),2)</f>
        <v>4746</v>
      </c>
      <c r="D10" s="71" t="s">
        <v>380</v>
      </c>
      <c r="E10" s="71"/>
      <c r="F10" s="74"/>
    </row>
    <row r="11" spans="1:13" ht="24">
      <c r="B11" s="71" t="s">
        <v>526</v>
      </c>
      <c r="C11" s="72">
        <f>ROUND(C10*E11/100,2)</f>
        <v>142.38</v>
      </c>
      <c r="D11" s="71" t="s">
        <v>380</v>
      </c>
      <c r="E11" s="73">
        <v>3</v>
      </c>
      <c r="F11" s="71" t="s">
        <v>527</v>
      </c>
    </row>
    <row r="12" spans="1:13">
      <c r="B12" s="71" t="s">
        <v>528</v>
      </c>
      <c r="C12" s="72">
        <f>ROUND(SUM(C10:C11),2)</f>
        <v>4888.38</v>
      </c>
      <c r="D12" s="71" t="s">
        <v>380</v>
      </c>
      <c r="E12" s="71"/>
      <c r="F12" s="75"/>
    </row>
    <row r="13" spans="1:13" ht="14.25">
      <c r="B13" s="71" t="s">
        <v>529</v>
      </c>
      <c r="C13" s="76">
        <v>2</v>
      </c>
      <c r="D13" s="71"/>
      <c r="E13" s="71"/>
      <c r="F13" s="74"/>
    </row>
    <row r="14" spans="1:13">
      <c r="B14" s="71" t="s">
        <v>530</v>
      </c>
      <c r="C14" s="72">
        <f>ROUND(C12*((1+E14/100)^(C13/2)-1),2)</f>
        <v>234.64</v>
      </c>
      <c r="D14" s="71" t="s">
        <v>380</v>
      </c>
      <c r="E14" s="77">
        <v>4.8</v>
      </c>
      <c r="F14" s="78" t="s">
        <v>491</v>
      </c>
    </row>
    <row r="15" spans="1:13" ht="31.5" customHeight="1">
      <c r="B15" s="71" t="s">
        <v>531</v>
      </c>
      <c r="C15" s="72">
        <f>ROUND(C12*E15/100,2)</f>
        <v>977.68</v>
      </c>
      <c r="D15" s="71" t="s">
        <v>380</v>
      </c>
      <c r="E15" s="73">
        <v>20</v>
      </c>
      <c r="F15" s="71" t="s">
        <v>532</v>
      </c>
      <c r="M15" s="63">
        <f>35000/666.67</f>
        <v>52.499737501312495</v>
      </c>
    </row>
    <row r="16" spans="1:13" ht="14.25">
      <c r="A16" s="71" t="s">
        <v>533</v>
      </c>
      <c r="B16" s="71" t="s">
        <v>534</v>
      </c>
      <c r="C16" s="72">
        <f>ROUND(C12+C14+C15,2)</f>
        <v>6100.7</v>
      </c>
      <c r="D16" s="71" t="s">
        <v>380</v>
      </c>
      <c r="E16" s="71"/>
      <c r="F16" s="74"/>
    </row>
    <row r="17" spans="2:13" ht="24">
      <c r="B17" s="71" t="s">
        <v>472</v>
      </c>
      <c r="C17" s="72">
        <f>ROUND(C24/(1+E18/100)*E17/100,2)</f>
        <v>354.95</v>
      </c>
      <c r="D17" s="71" t="s">
        <v>380</v>
      </c>
      <c r="E17" s="72">
        <f>E18*(1+E19/100+E20/100+E21/100)</f>
        <v>5.6000000000000005</v>
      </c>
      <c r="F17" s="79" t="s">
        <v>535</v>
      </c>
      <c r="M17" s="63">
        <f>52.5*666.67</f>
        <v>35000.174999999996</v>
      </c>
    </row>
    <row r="18" spans="2:13">
      <c r="B18" s="71" t="s">
        <v>536</v>
      </c>
      <c r="C18" s="71"/>
      <c r="D18" s="71"/>
      <c r="E18" s="76">
        <v>5</v>
      </c>
      <c r="F18" s="79" t="s">
        <v>537</v>
      </c>
      <c r="G18" s="80"/>
    </row>
    <row r="19" spans="2:13" ht="48">
      <c r="B19" s="71" t="s">
        <v>538</v>
      </c>
      <c r="C19" s="71"/>
      <c r="D19" s="71"/>
      <c r="E19" s="76">
        <v>7</v>
      </c>
      <c r="F19" s="79" t="s">
        <v>432</v>
      </c>
      <c r="G19" s="80"/>
    </row>
    <row r="20" spans="2:13">
      <c r="B20" s="71" t="s">
        <v>539</v>
      </c>
      <c r="C20" s="71"/>
      <c r="D20" s="71"/>
      <c r="E20" s="76">
        <v>3</v>
      </c>
      <c r="F20" s="79" t="s">
        <v>433</v>
      </c>
      <c r="G20" s="80"/>
    </row>
    <row r="21" spans="2:13">
      <c r="B21" s="71" t="s">
        <v>540</v>
      </c>
      <c r="C21" s="71"/>
      <c r="D21" s="71"/>
      <c r="E21" s="76">
        <v>2</v>
      </c>
      <c r="F21" s="79" t="s">
        <v>434</v>
      </c>
      <c r="G21" s="80"/>
    </row>
    <row r="22" spans="2:13" ht="24">
      <c r="B22" s="71" t="s">
        <v>366</v>
      </c>
      <c r="C22" s="72">
        <f>ROUND(C24*E22/100,2)</f>
        <v>199.66</v>
      </c>
      <c r="D22" s="71" t="s">
        <v>380</v>
      </c>
      <c r="E22" s="73">
        <v>3</v>
      </c>
      <c r="F22" s="71" t="s">
        <v>541</v>
      </c>
      <c r="G22" s="80"/>
    </row>
    <row r="23" spans="2:13" ht="14.25">
      <c r="B23" s="71" t="s">
        <v>542</v>
      </c>
      <c r="C23" s="72">
        <f>ROUND(C17+C22,2)</f>
        <v>554.61</v>
      </c>
      <c r="D23" s="71" t="s">
        <v>380</v>
      </c>
      <c r="E23" s="71"/>
      <c r="F23" s="74"/>
    </row>
    <row r="24" spans="2:13" ht="14.25">
      <c r="B24" s="71" t="s">
        <v>543</v>
      </c>
      <c r="C24" s="72">
        <f>ROUND(C16/(1-E17/100/(1+E18/100)-E22/100),2)</f>
        <v>6655.31</v>
      </c>
      <c r="D24" s="71" t="s">
        <v>380</v>
      </c>
      <c r="E24" s="71"/>
      <c r="F24" s="74"/>
    </row>
    <row r="25" spans="2:13" ht="14.25">
      <c r="B25" s="71" t="s">
        <v>544</v>
      </c>
      <c r="C25" s="72">
        <f>ROUND(C24*基础数据汇总!G3/10000,2)</f>
        <v>2276.12</v>
      </c>
      <c r="D25" s="71" t="s">
        <v>443</v>
      </c>
      <c r="E25" s="71"/>
      <c r="F25" s="74"/>
    </row>
    <row r="26" spans="2:13" ht="14.25">
      <c r="B26" s="71" t="s">
        <v>545</v>
      </c>
      <c r="C26" s="72">
        <f>ROUND(C43,2)</f>
        <v>69.38</v>
      </c>
      <c r="D26" s="74" t="s">
        <v>546</v>
      </c>
      <c r="E26" s="71"/>
      <c r="F26" s="74"/>
    </row>
    <row r="27" spans="2:13" ht="14.25">
      <c r="B27" s="71" t="s">
        <v>200</v>
      </c>
      <c r="C27" s="72">
        <f>ROUND(C24*C26/100,2)</f>
        <v>4617.45</v>
      </c>
      <c r="D27" s="71" t="s">
        <v>380</v>
      </c>
      <c r="E27" s="71"/>
      <c r="F27" s="74"/>
    </row>
    <row r="28" spans="2:13" ht="14.25">
      <c r="B28" s="71" t="s">
        <v>547</v>
      </c>
      <c r="C28" s="72">
        <f>ROUND(C27*基础数据汇总!G3/10000,2)</f>
        <v>1579.17</v>
      </c>
      <c r="D28" s="71" t="s">
        <v>443</v>
      </c>
      <c r="E28" s="74"/>
      <c r="F28" s="74"/>
    </row>
    <row r="29" spans="2:13" ht="14.25">
      <c r="B29" s="81"/>
      <c r="C29" s="81"/>
      <c r="D29" s="81"/>
      <c r="E29" s="81"/>
      <c r="F29" s="81"/>
    </row>
    <row r="30" spans="2:13">
      <c r="B30" s="78" t="s">
        <v>75</v>
      </c>
      <c r="C30" s="376" t="s">
        <v>548</v>
      </c>
      <c r="D30" s="376"/>
      <c r="E30" s="376"/>
      <c r="F30" s="376"/>
    </row>
    <row r="31" spans="2:13" ht="14.25">
      <c r="B31" s="78" t="s">
        <v>108</v>
      </c>
      <c r="C31" s="82">
        <f>ROUND((1-C43/100)/F31*100,2)</f>
        <v>1.0900000000000001</v>
      </c>
      <c r="D31" s="26" t="s">
        <v>546</v>
      </c>
      <c r="E31" s="78" t="s">
        <v>119</v>
      </c>
      <c r="F31" s="82">
        <f>ROUND(C36,2)</f>
        <v>28</v>
      </c>
    </row>
    <row r="32" spans="2:13" ht="14.25">
      <c r="B32" s="81"/>
      <c r="C32" s="81"/>
      <c r="D32" s="81"/>
      <c r="E32" s="81"/>
      <c r="F32" s="81"/>
    </row>
    <row r="33" spans="1:7">
      <c r="B33" s="70" t="s">
        <v>549</v>
      </c>
      <c r="C33" s="70" t="s">
        <v>550</v>
      </c>
      <c r="D33" s="375" t="s">
        <v>75</v>
      </c>
      <c r="E33" s="375"/>
      <c r="F33" s="375"/>
    </row>
    <row r="34" spans="1:7">
      <c r="B34" s="71" t="s">
        <v>551</v>
      </c>
      <c r="C34" s="83">
        <f>'1-4'!G7</f>
        <v>22.53</v>
      </c>
      <c r="D34" s="374" t="s">
        <v>552</v>
      </c>
      <c r="E34" s="374"/>
      <c r="F34" s="374"/>
    </row>
    <row r="35" spans="1:7">
      <c r="B35" s="71" t="s">
        <v>238</v>
      </c>
      <c r="C35" s="83">
        <f>基础数据汇总!N3</f>
        <v>60</v>
      </c>
      <c r="D35" s="374" t="s">
        <v>553</v>
      </c>
      <c r="E35" s="374"/>
      <c r="F35" s="374"/>
    </row>
    <row r="36" spans="1:7" ht="17.100000000000001" customHeight="1">
      <c r="B36" s="71" t="s">
        <v>34</v>
      </c>
      <c r="C36" s="83">
        <f>基础数据汇总!O3</f>
        <v>28</v>
      </c>
      <c r="D36" s="374"/>
      <c r="E36" s="374"/>
      <c r="F36" s="374"/>
    </row>
    <row r="37" spans="1:7">
      <c r="B37" s="71" t="s">
        <v>554</v>
      </c>
      <c r="C37" s="72">
        <f>ROUND(C35-C36,2)</f>
        <v>32</v>
      </c>
      <c r="D37" s="374" t="s">
        <v>555</v>
      </c>
      <c r="E37" s="374"/>
      <c r="F37" s="374"/>
    </row>
    <row r="38" spans="1:7" ht="38.1" customHeight="1">
      <c r="B38" s="71" t="s">
        <v>556</v>
      </c>
      <c r="C38" s="72">
        <f>ROUND(IF(C34&gt;C37,C35,IF(C34&lt;C37,C36+C34,C35)),2)</f>
        <v>50.53</v>
      </c>
      <c r="D38" s="374" t="s">
        <v>557</v>
      </c>
      <c r="E38" s="374"/>
      <c r="F38" s="374"/>
    </row>
    <row r="39" spans="1:7" ht="14.25">
      <c r="B39" s="81"/>
      <c r="C39" s="81"/>
      <c r="D39" s="81"/>
      <c r="E39" s="81"/>
      <c r="F39" s="81"/>
    </row>
    <row r="40" spans="1:7">
      <c r="B40" s="70" t="s">
        <v>549</v>
      </c>
      <c r="C40" s="70" t="s">
        <v>558</v>
      </c>
      <c r="D40" s="70" t="s">
        <v>172</v>
      </c>
      <c r="E40" s="375" t="s">
        <v>75</v>
      </c>
      <c r="F40" s="375"/>
    </row>
    <row r="41" spans="1:7">
      <c r="B41" s="71" t="s">
        <v>559</v>
      </c>
      <c r="C41" s="72">
        <f>ROUND((1-C36/C38)*100,2)</f>
        <v>44.59</v>
      </c>
      <c r="D41" s="73">
        <v>0.3</v>
      </c>
      <c r="E41" s="374" t="s">
        <v>560</v>
      </c>
      <c r="F41" s="374"/>
    </row>
    <row r="42" spans="1:7" ht="39.950000000000003" customHeight="1">
      <c r="B42" s="71" t="s">
        <v>561</v>
      </c>
      <c r="C42" s="73">
        <v>80</v>
      </c>
      <c r="D42" s="72">
        <f>1-D41</f>
        <v>0.7</v>
      </c>
      <c r="E42" s="374" t="s">
        <v>562</v>
      </c>
      <c r="F42" s="374"/>
    </row>
    <row r="43" spans="1:7" ht="27" customHeight="1">
      <c r="B43" s="71" t="s">
        <v>563</v>
      </c>
      <c r="C43" s="72">
        <f>ROUND(C41*D41+C42*D42,2)</f>
        <v>69.38</v>
      </c>
      <c r="D43" s="71"/>
      <c r="E43" s="84"/>
      <c r="F43" s="84"/>
    </row>
    <row r="44" spans="1:7" s="62" customFormat="1" ht="21" customHeight="1">
      <c r="A44" s="347" t="s">
        <v>255</v>
      </c>
      <c r="B44" s="347"/>
      <c r="C44" s="347"/>
      <c r="D44" s="347"/>
      <c r="E44" s="347"/>
      <c r="F44" s="347"/>
      <c r="G44" s="347"/>
    </row>
    <row r="45" spans="1:7" ht="18.75">
      <c r="B45" s="373" t="s">
        <v>564</v>
      </c>
      <c r="C45" s="373"/>
      <c r="D45" s="373"/>
      <c r="E45" s="373"/>
      <c r="F45" s="373"/>
      <c r="G45" s="373"/>
    </row>
    <row r="46" spans="1:7" ht="14.25">
      <c r="B46" s="85" t="s">
        <v>226</v>
      </c>
      <c r="C46" s="85" t="s">
        <v>329</v>
      </c>
      <c r="D46" s="85" t="s">
        <v>565</v>
      </c>
      <c r="E46" s="85" t="s">
        <v>509</v>
      </c>
      <c r="F46" s="85" t="s">
        <v>377</v>
      </c>
      <c r="G46" s="85" t="s">
        <v>378</v>
      </c>
    </row>
    <row r="47" spans="1:7" ht="14.25">
      <c r="B47" s="85">
        <v>1</v>
      </c>
      <c r="C47" s="85" t="s">
        <v>525</v>
      </c>
      <c r="D47" s="85"/>
      <c r="E47" s="27">
        <f>C10</f>
        <v>4746</v>
      </c>
      <c r="F47" s="86" t="s">
        <v>380</v>
      </c>
      <c r="G47" s="86"/>
    </row>
    <row r="48" spans="1:7" ht="14.25">
      <c r="B48" s="85">
        <v>1.1000000000000001</v>
      </c>
      <c r="C48" s="85" t="s">
        <v>566</v>
      </c>
      <c r="D48" s="87"/>
      <c r="E48" s="27">
        <f>C6</f>
        <v>4200</v>
      </c>
      <c r="F48" s="86" t="s">
        <v>380</v>
      </c>
      <c r="G48" s="86"/>
    </row>
    <row r="49" spans="2:7" ht="14.25">
      <c r="B49" s="85">
        <v>1.2</v>
      </c>
      <c r="C49" s="85" t="s">
        <v>567</v>
      </c>
      <c r="D49" s="87">
        <f>E7</f>
        <v>5</v>
      </c>
      <c r="E49" s="27">
        <f>C7</f>
        <v>210</v>
      </c>
      <c r="F49" s="86" t="s">
        <v>380</v>
      </c>
      <c r="G49" s="86"/>
    </row>
    <row r="50" spans="2:7" ht="14.25">
      <c r="B50" s="85">
        <v>1.3</v>
      </c>
      <c r="C50" s="85" t="s">
        <v>568</v>
      </c>
      <c r="D50" s="87">
        <f>E8</f>
        <v>0</v>
      </c>
      <c r="E50" s="27">
        <f>C8</f>
        <v>0</v>
      </c>
      <c r="F50" s="86" t="s">
        <v>380</v>
      </c>
      <c r="G50" s="86"/>
    </row>
    <row r="51" spans="2:7" ht="14.25">
      <c r="B51" s="85">
        <v>1.4</v>
      </c>
      <c r="C51" s="85" t="str">
        <f>B5</f>
        <v>开发前期费</v>
      </c>
      <c r="D51" s="87">
        <f>E5</f>
        <v>5</v>
      </c>
      <c r="E51" s="27">
        <f>C5</f>
        <v>210</v>
      </c>
      <c r="F51" s="86" t="s">
        <v>380</v>
      </c>
      <c r="G51" s="86"/>
    </row>
    <row r="52" spans="2:7" ht="14.25">
      <c r="B52" s="85">
        <v>1.5</v>
      </c>
      <c r="C52" s="85" t="str">
        <f>B9</f>
        <v>其他费</v>
      </c>
      <c r="D52" s="87">
        <f>E9</f>
        <v>3</v>
      </c>
      <c r="E52" s="27">
        <f>C9</f>
        <v>126</v>
      </c>
      <c r="F52" s="86" t="s">
        <v>380</v>
      </c>
      <c r="G52" s="86"/>
    </row>
    <row r="53" spans="2:7" ht="14.25">
      <c r="B53" s="85">
        <v>2</v>
      </c>
      <c r="C53" s="85" t="s">
        <v>526</v>
      </c>
      <c r="D53" s="87">
        <f>E11</f>
        <v>3</v>
      </c>
      <c r="E53" s="27">
        <f>C11</f>
        <v>142.38</v>
      </c>
      <c r="F53" s="86" t="s">
        <v>380</v>
      </c>
      <c r="G53" s="86"/>
    </row>
    <row r="54" spans="2:7" ht="14.25">
      <c r="B54" s="85">
        <v>3</v>
      </c>
      <c r="C54" s="85" t="s">
        <v>569</v>
      </c>
      <c r="D54" s="87">
        <f>E14</f>
        <v>4.8</v>
      </c>
      <c r="E54" s="27">
        <f>C14</f>
        <v>234.64</v>
      </c>
      <c r="F54" s="86" t="s">
        <v>380</v>
      </c>
      <c r="G54" s="86"/>
    </row>
    <row r="55" spans="2:7" ht="14.25">
      <c r="B55" s="85">
        <v>4</v>
      </c>
      <c r="C55" s="85" t="s">
        <v>570</v>
      </c>
      <c r="D55" s="87">
        <f>E15</f>
        <v>20</v>
      </c>
      <c r="E55" s="27">
        <f>C15</f>
        <v>977.68</v>
      </c>
      <c r="F55" s="86" t="s">
        <v>380</v>
      </c>
      <c r="G55" s="86"/>
    </row>
    <row r="56" spans="2:7" ht="14.25">
      <c r="B56" s="85">
        <v>5</v>
      </c>
      <c r="C56" s="85" t="s">
        <v>542</v>
      </c>
      <c r="D56" s="87"/>
      <c r="E56" s="27">
        <f>C23</f>
        <v>554.61</v>
      </c>
      <c r="F56" s="86" t="s">
        <v>380</v>
      </c>
      <c r="G56" s="86"/>
    </row>
    <row r="57" spans="2:7" ht="14.25">
      <c r="B57" s="85">
        <v>6</v>
      </c>
      <c r="C57" s="85" t="s">
        <v>543</v>
      </c>
      <c r="D57" s="85"/>
      <c r="E57" s="27">
        <f>C24</f>
        <v>6655.31</v>
      </c>
      <c r="F57" s="86" t="s">
        <v>380</v>
      </c>
      <c r="G57" s="88"/>
    </row>
    <row r="58" spans="2:7" ht="14.25">
      <c r="B58" s="85">
        <v>7</v>
      </c>
      <c r="C58" s="85" t="s">
        <v>545</v>
      </c>
      <c r="D58" s="89">
        <f>C26</f>
        <v>69.38</v>
      </c>
      <c r="E58" s="90"/>
      <c r="F58" s="86" t="s">
        <v>380</v>
      </c>
      <c r="G58" s="91"/>
    </row>
    <row r="59" spans="2:7" ht="14.25">
      <c r="B59" s="85">
        <v>8</v>
      </c>
      <c r="C59" s="85" t="s">
        <v>381</v>
      </c>
      <c r="D59" s="90"/>
      <c r="E59" s="89">
        <f>C27</f>
        <v>4617.45</v>
      </c>
      <c r="F59" s="86" t="s">
        <v>380</v>
      </c>
      <c r="G59" s="91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3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D17" sqref="D17:F17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9" t="s">
        <v>9</v>
      </c>
      <c r="C1" s="50" t="s">
        <v>160</v>
      </c>
      <c r="D1" s="51" t="s">
        <v>10</v>
      </c>
      <c r="E1" s="6" t="s">
        <v>11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284</v>
      </c>
      <c r="D3" s="8" t="s">
        <v>571</v>
      </c>
      <c r="E3" s="8" t="s">
        <v>572</v>
      </c>
      <c r="F3" s="8" t="s">
        <v>573</v>
      </c>
      <c r="Q3" s="52"/>
      <c r="R3" s="52"/>
    </row>
    <row r="4" spans="1:19">
      <c r="A4" s="346" t="s">
        <v>574</v>
      </c>
      <c r="B4" s="346"/>
      <c r="C4" s="52" t="s">
        <v>288</v>
      </c>
      <c r="D4" s="12">
        <v>50266</v>
      </c>
      <c r="E4" s="12">
        <v>52083</v>
      </c>
      <c r="F4" s="12">
        <v>50000</v>
      </c>
      <c r="Q4" s="52"/>
      <c r="R4" s="52"/>
    </row>
    <row r="5" spans="1:19">
      <c r="A5" s="346" t="s">
        <v>237</v>
      </c>
      <c r="B5" s="346"/>
      <c r="C5" s="53">
        <f>基础数据汇总!L3</f>
        <v>22.53</v>
      </c>
      <c r="D5" s="54">
        <v>25</v>
      </c>
      <c r="E5" s="54">
        <v>25</v>
      </c>
      <c r="F5" s="54">
        <v>25</v>
      </c>
      <c r="Q5" s="52"/>
      <c r="R5" s="52"/>
    </row>
    <row r="6" spans="1:19">
      <c r="A6" s="346" t="s">
        <v>170</v>
      </c>
      <c r="B6" s="346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46" t="s">
        <v>575</v>
      </c>
      <c r="B7" s="346"/>
      <c r="C7" s="52"/>
      <c r="D7" s="55">
        <f>D4*D6</f>
        <v>50266</v>
      </c>
      <c r="E7" s="55">
        <f>E4*E6</f>
        <v>52083</v>
      </c>
      <c r="F7" s="55">
        <f>F4*F6</f>
        <v>50000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86" t="s">
        <v>576</v>
      </c>
      <c r="B9" s="386"/>
      <c r="C9" s="386"/>
      <c r="D9" s="386"/>
      <c r="E9" s="386"/>
      <c r="F9" s="386"/>
      <c r="G9" s="386" t="s">
        <v>577</v>
      </c>
      <c r="H9" s="386"/>
      <c r="I9" s="386"/>
      <c r="J9" s="386"/>
      <c r="K9" s="386" t="s">
        <v>578</v>
      </c>
      <c r="L9" s="386"/>
      <c r="M9" s="386"/>
      <c r="N9" s="386" t="s">
        <v>578</v>
      </c>
      <c r="O9" s="386"/>
      <c r="P9" s="386"/>
      <c r="Q9" s="23"/>
      <c r="R9" s="23"/>
    </row>
    <row r="10" spans="1:19">
      <c r="A10" s="378" t="s">
        <v>329</v>
      </c>
      <c r="B10" s="378"/>
      <c r="C10" s="8" t="s">
        <v>284</v>
      </c>
      <c r="D10" s="8" t="s">
        <v>571</v>
      </c>
      <c r="E10" s="8" t="s">
        <v>572</v>
      </c>
      <c r="F10" s="8" t="s">
        <v>573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 ht="28.5">
      <c r="A11" s="384" t="s">
        <v>579</v>
      </c>
      <c r="B11" s="385"/>
      <c r="C11" s="10" t="str">
        <f>'1-4'!C4</f>
        <v>海淀区复兴路甲23号</v>
      </c>
      <c r="D11" s="11" t="s">
        <v>294</v>
      </c>
      <c r="E11" s="11" t="s">
        <v>294</v>
      </c>
      <c r="F11" s="11" t="s">
        <v>294</v>
      </c>
      <c r="G11" s="9" t="str">
        <f t="shared" ref="G11:J12" si="2">C11</f>
        <v>海淀区复兴路甲23号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>
      <c r="A12" s="384" t="s">
        <v>549</v>
      </c>
      <c r="B12" s="385"/>
      <c r="C12" s="12" t="s">
        <v>294</v>
      </c>
      <c r="D12" s="12" t="s">
        <v>580</v>
      </c>
      <c r="E12" s="11" t="s">
        <v>581</v>
      </c>
      <c r="F12" s="11" t="s">
        <v>582</v>
      </c>
      <c r="G12" s="9" t="str">
        <f t="shared" si="2"/>
        <v>**</v>
      </c>
      <c r="H12" s="9" t="str">
        <f t="shared" si="2"/>
        <v>翠微广场</v>
      </c>
      <c r="I12" s="9" t="str">
        <f t="shared" si="2"/>
        <v>凯德晶品</v>
      </c>
      <c r="J12" s="9" t="str">
        <f t="shared" si="2"/>
        <v>华鹰大厦</v>
      </c>
      <c r="K12" s="9" t="str">
        <f t="shared" si="3"/>
        <v>翠微广场</v>
      </c>
      <c r="L12" s="9" t="str">
        <f t="shared" si="3"/>
        <v>凯德晶品</v>
      </c>
      <c r="M12" s="9" t="str">
        <f t="shared" si="3"/>
        <v>华鹰大厦</v>
      </c>
      <c r="N12" s="9" t="str">
        <f t="shared" si="4"/>
        <v>翠微广场</v>
      </c>
      <c r="O12" s="9" t="str">
        <f t="shared" si="4"/>
        <v>凯德晶品</v>
      </c>
      <c r="P12" s="9" t="str">
        <f t="shared" si="4"/>
        <v>华鹰大厦</v>
      </c>
      <c r="Q12" s="23"/>
      <c r="R12" s="23"/>
    </row>
    <row r="13" spans="1:19">
      <c r="A13" s="378" t="s">
        <v>583</v>
      </c>
      <c r="B13" s="378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3"/>
      <c r="R13" s="23"/>
    </row>
    <row r="14" spans="1:19">
      <c r="A14" s="378" t="s">
        <v>584</v>
      </c>
      <c r="B14" s="378"/>
      <c r="C14" s="9" t="s">
        <v>288</v>
      </c>
      <c r="D14" s="9">
        <f>D7</f>
        <v>50266</v>
      </c>
      <c r="E14" s="9">
        <f>E7</f>
        <v>52083</v>
      </c>
      <c r="F14" s="9">
        <f>F7</f>
        <v>50000</v>
      </c>
      <c r="G14" s="9" t="str">
        <f>C14</f>
        <v>待估</v>
      </c>
      <c r="H14" s="9">
        <f>D7</f>
        <v>50266</v>
      </c>
      <c r="I14" s="9">
        <f>E7</f>
        <v>52083</v>
      </c>
      <c r="J14" s="9">
        <f>F7</f>
        <v>50000</v>
      </c>
      <c r="K14" s="9">
        <f>D7</f>
        <v>50266</v>
      </c>
      <c r="L14" s="9">
        <f>E7</f>
        <v>52083</v>
      </c>
      <c r="M14" s="9">
        <f>F7</f>
        <v>50000</v>
      </c>
      <c r="N14" s="9">
        <f>D7</f>
        <v>50266</v>
      </c>
      <c r="O14" s="9">
        <f>E7</f>
        <v>52083</v>
      </c>
      <c r="P14" s="9">
        <f>F7</f>
        <v>50000</v>
      </c>
      <c r="Q14" s="23"/>
      <c r="R14" s="23"/>
    </row>
    <row r="15" spans="1:19">
      <c r="A15" s="378" t="s">
        <v>585</v>
      </c>
      <c r="B15" s="378"/>
      <c r="C15" s="11" t="s">
        <v>586</v>
      </c>
      <c r="D15" s="11" t="s">
        <v>586</v>
      </c>
      <c r="E15" s="11" t="s">
        <v>586</v>
      </c>
      <c r="F15" s="11" t="s">
        <v>586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78" t="s">
        <v>74</v>
      </c>
      <c r="B16" s="378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>
      <c r="A17" s="378" t="s">
        <v>295</v>
      </c>
      <c r="B17" s="378"/>
      <c r="C17" s="11" t="s">
        <v>294</v>
      </c>
      <c r="D17" s="11" t="s">
        <v>587</v>
      </c>
      <c r="E17" s="11" t="s">
        <v>587</v>
      </c>
      <c r="F17" s="11" t="s">
        <v>587</v>
      </c>
      <c r="G17" s="11">
        <v>100</v>
      </c>
      <c r="H17" s="11">
        <v>102</v>
      </c>
      <c r="I17" s="11">
        <v>102</v>
      </c>
      <c r="J17" s="11">
        <v>102</v>
      </c>
      <c r="K17" s="28" t="str">
        <f t="shared" ref="K17:M17" si="13">CONCATENATE($G17,"/",H17)</f>
        <v>100/102</v>
      </c>
      <c r="L17" s="28" t="str">
        <f t="shared" si="13"/>
        <v>100/102</v>
      </c>
      <c r="M17" s="28" t="str">
        <f t="shared" si="13"/>
        <v>100/102</v>
      </c>
      <c r="N17" s="29">
        <f t="shared" ref="N17:P17" si="14">IF(Q17,$G17/H17,"FALSE")</f>
        <v>0.98039215686274506</v>
      </c>
      <c r="O17" s="29">
        <f t="shared" si="14"/>
        <v>0.98039215686274506</v>
      </c>
      <c r="P17" s="30">
        <f t="shared" si="14"/>
        <v>0.98039215686274506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46" t="s">
        <v>588</v>
      </c>
      <c r="B18" s="346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16">CONCATENATE($G18,"/",H18)</f>
        <v>100/100</v>
      </c>
      <c r="L18" s="28" t="str">
        <f t="shared" si="16"/>
        <v>100/100</v>
      </c>
      <c r="M18" s="28" t="str">
        <f t="shared" si="16"/>
        <v>100/100</v>
      </c>
      <c r="N18" s="29">
        <f t="shared" ref="N18:P18" si="17">IF(Q18,$G18/H18,"FALSE")</f>
        <v>1</v>
      </c>
      <c r="O18" s="29">
        <f t="shared" si="17"/>
        <v>1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46" t="s">
        <v>297</v>
      </c>
      <c r="B19" s="16" t="s">
        <v>589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46"/>
      <c r="B20" s="16" t="s">
        <v>590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22">CONCATENATE($G20,"/",H20)</f>
        <v>100/100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46"/>
      <c r="B21" s="16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46"/>
      <c r="B22" s="16" t="s">
        <v>591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46"/>
      <c r="B23" s="16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46"/>
      <c r="B24" s="7" t="s">
        <v>592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46"/>
      <c r="B25" s="7" t="s">
        <v>593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46"/>
      <c r="B26" s="16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46"/>
      <c r="B27" s="17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46"/>
      <c r="B28" s="17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46"/>
      <c r="B29" s="18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2" t="s">
        <v>310</v>
      </c>
      <c r="B30" s="7" t="s">
        <v>594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48"/>
      <c r="B31" s="7" t="s">
        <v>595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48"/>
      <c r="B32" s="7" t="s">
        <v>596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48"/>
      <c r="B33" s="7" t="s">
        <v>597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48"/>
      <c r="B34" s="7" t="s">
        <v>598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48"/>
      <c r="B35" s="7" t="s">
        <v>599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48"/>
      <c r="B36" s="7" t="s">
        <v>393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100/100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1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48"/>
      <c r="B37" s="7" t="s">
        <v>600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48"/>
      <c r="B38" s="19" t="s">
        <v>601</v>
      </c>
      <c r="C38" s="11" t="s">
        <v>602</v>
      </c>
      <c r="D38" s="11" t="s">
        <v>602</v>
      </c>
      <c r="E38" s="11" t="s">
        <v>602</v>
      </c>
      <c r="F38" s="11" t="s">
        <v>602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48"/>
      <c r="B39" s="17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48"/>
      <c r="B40" s="17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49"/>
      <c r="B41" s="18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48" t="s">
        <v>603</v>
      </c>
      <c r="B42" s="20" t="s">
        <v>604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48"/>
      <c r="B43" s="20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48"/>
      <c r="B44" s="20" t="s">
        <v>605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48"/>
      <c r="B45" s="17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48"/>
      <c r="B46" s="17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49"/>
      <c r="B47" s="18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4.1" customHeight="1">
      <c r="A48" s="346" t="s">
        <v>320</v>
      </c>
      <c r="B48" s="21" t="s">
        <v>321</v>
      </c>
      <c r="M48" s="56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0.98040000000000005</v>
      </c>
      <c r="O48" s="33">
        <f>IF(R49,ROUND(O15*O16*O17*O18*O19*O20*O21*O22*O23*O24*O25*O26*O27*O28*O29*O30*O31*O32*O33*O34*O35*O36*O37*O38*O39*O40*O41*O42*O43*O44*O45*O46*O47,4),"超出标准")</f>
        <v>0.98040000000000005</v>
      </c>
      <c r="P48" s="33">
        <f>IF(S49,ROUND(P15*P16*P17*P18*P19*P20*P21*P22*P23*P24*P25*P26*P27*P28*P29*P30*P31*P32*P33*P34*P35*P36*P37*P38*P39*P40*P41*P42*P43*P44*P45*P46*P47,4),"超出标准")</f>
        <v>0.98040000000000005</v>
      </c>
      <c r="Q48" s="47">
        <f>ROUND(PRODUCT(N15:N47),4)</f>
        <v>0.98040000000000005</v>
      </c>
      <c r="R48" s="47">
        <f>ROUND(PRODUCT(O15:O47),4)</f>
        <v>0.98040000000000005</v>
      </c>
      <c r="S48" s="47">
        <f>ROUND(PRODUCT(P15:P47),4)</f>
        <v>0.98040000000000005</v>
      </c>
    </row>
    <row r="49" spans="1:19" ht="14.1" customHeight="1">
      <c r="A49" s="346"/>
      <c r="B49" s="21" t="s">
        <v>322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6" t="str">
        <f>B49</f>
        <v>比准价格</v>
      </c>
      <c r="N49" s="57">
        <f>ROUND(H14*N48,0)</f>
        <v>49281</v>
      </c>
      <c r="O49" s="58">
        <f>ROUND(I14*O48,0)</f>
        <v>51062</v>
      </c>
      <c r="P49" s="59">
        <f>ROUND(J14*P48,0)</f>
        <v>49020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4.1" customHeight="1">
      <c r="A50" s="346"/>
      <c r="B50" s="21" t="s">
        <v>172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6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35" customHeight="1">
      <c r="A51" s="346"/>
      <c r="B51" s="21" t="s">
        <v>323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6" t="str">
        <f>B51</f>
        <v>结果</v>
      </c>
      <c r="O51" s="40">
        <f>IF(R51,ROUND(N49*N50+O49*O50+P49*P50,0),"权重错误")</f>
        <v>49788</v>
      </c>
      <c r="R51" s="47" t="b">
        <f>IF(OR(R50=1),TRUE,FALSE)</f>
        <v>1</v>
      </c>
    </row>
    <row r="52" spans="1:19">
      <c r="A52" s="346"/>
      <c r="B52" s="383" t="s">
        <v>324</v>
      </c>
      <c r="C52" s="23"/>
      <c r="D52" s="23"/>
      <c r="E52" s="23"/>
      <c r="F52" s="23"/>
      <c r="G52" s="23"/>
      <c r="K52" s="23"/>
      <c r="L52" s="41"/>
      <c r="M52" s="377" t="str">
        <f>B52</f>
        <v>比准价格比较</v>
      </c>
      <c r="N52" s="60" t="s">
        <v>325</v>
      </c>
      <c r="O52" s="60" t="s">
        <v>326</v>
      </c>
      <c r="P52" s="60" t="s">
        <v>327</v>
      </c>
      <c r="Q52" s="23"/>
      <c r="R52" s="23"/>
    </row>
    <row r="53" spans="1:19">
      <c r="A53" s="346"/>
      <c r="B53" s="383"/>
      <c r="C53" s="23"/>
      <c r="D53" s="23"/>
      <c r="E53" s="23"/>
      <c r="F53" s="23"/>
      <c r="G53" s="23"/>
      <c r="K53" s="23"/>
      <c r="L53" s="41"/>
      <c r="M53" s="377"/>
      <c r="N53" s="43">
        <f>ROUND(MAX(N49,O49)/MIN(N49,O49)-1,4)</f>
        <v>3.61E-2</v>
      </c>
      <c r="O53" s="44">
        <f>ROUND(MAX(O49,P49)/MIN(O49,P49)-1,4)</f>
        <v>4.1700000000000001E-2</v>
      </c>
      <c r="P53" s="44">
        <f>ROUND(MAX(P49,N49)/MIN(P49,N49)-1,4)</f>
        <v>5.3E-3</v>
      </c>
      <c r="Q53" s="23"/>
      <c r="R53" s="23"/>
    </row>
    <row r="54" spans="1:19">
      <c r="A54" s="346"/>
      <c r="B54" s="383"/>
      <c r="M54" s="377"/>
      <c r="N54" s="45"/>
      <c r="O54" s="46" t="b">
        <f>IF(OR(MAX(N53,O53,P53)&lt;40%),TRUE,FALSE)</f>
        <v>1</v>
      </c>
      <c r="P54" s="45"/>
    </row>
    <row r="55" spans="1:19">
      <c r="A55" s="346"/>
      <c r="B55" s="383"/>
      <c r="M55" s="377"/>
      <c r="N55" s="45"/>
      <c r="O55" s="46" t="str">
        <f>IF(O54,"可比实例符合","换可比实例")</f>
        <v>可比实例符合</v>
      </c>
      <c r="P55" s="45"/>
    </row>
    <row r="56" spans="1:19" s="1" customFormat="1" ht="30.95" customHeight="1">
      <c r="A56" s="379" t="s">
        <v>255</v>
      </c>
      <c r="B56" s="379"/>
      <c r="C56" s="379"/>
      <c r="D56" s="379"/>
      <c r="E56" s="379"/>
      <c r="F56" s="379"/>
    </row>
    <row r="57" spans="1:19" ht="18.75">
      <c r="B57" s="380" t="s">
        <v>606</v>
      </c>
      <c r="C57" s="380"/>
      <c r="D57" s="380"/>
      <c r="E57" s="380"/>
    </row>
    <row r="58" spans="1:19">
      <c r="B58" s="24" t="s">
        <v>329</v>
      </c>
      <c r="C58" s="24" t="s">
        <v>330</v>
      </c>
      <c r="D58" s="24" t="s">
        <v>331</v>
      </c>
      <c r="E58" s="24" t="s">
        <v>332</v>
      </c>
    </row>
    <row r="59" spans="1:19">
      <c r="B59" s="24" t="s">
        <v>607</v>
      </c>
      <c r="C59" s="24" t="str">
        <f>D12</f>
        <v>翠微广场</v>
      </c>
      <c r="D59" s="24" t="str">
        <f>E12</f>
        <v>凯德晶品</v>
      </c>
      <c r="E59" s="24" t="str">
        <f>F12</f>
        <v>华鹰大厦</v>
      </c>
    </row>
    <row r="60" spans="1:19">
      <c r="B60" s="24" t="s">
        <v>94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608</v>
      </c>
      <c r="C61" s="24" t="str">
        <f>D13</f>
        <v>商业</v>
      </c>
      <c r="D61" s="24" t="str">
        <f>E13</f>
        <v>商业</v>
      </c>
      <c r="E61" s="24" t="str">
        <f>F13</f>
        <v>商业</v>
      </c>
    </row>
    <row r="62" spans="1:19">
      <c r="B62" s="24" t="s">
        <v>290</v>
      </c>
      <c r="C62" s="24">
        <f>D16</f>
        <v>44075</v>
      </c>
      <c r="D62" s="24">
        <f>E16</f>
        <v>44075</v>
      </c>
      <c r="E62" s="24">
        <f>F16</f>
        <v>44075</v>
      </c>
    </row>
    <row r="63" spans="1:19" ht="16.5">
      <c r="B63" s="24" t="s">
        <v>609</v>
      </c>
      <c r="C63" s="24">
        <f t="shared" ref="C63:E66" si="108">D4</f>
        <v>50266</v>
      </c>
      <c r="D63" s="24">
        <f t="shared" si="108"/>
        <v>52083</v>
      </c>
      <c r="E63" s="24">
        <f t="shared" si="108"/>
        <v>50000</v>
      </c>
    </row>
    <row r="64" spans="1:19">
      <c r="B64" s="24" t="s">
        <v>610</v>
      </c>
      <c r="C64" s="24">
        <f t="shared" si="108"/>
        <v>25</v>
      </c>
      <c r="D64" s="24">
        <f t="shared" si="108"/>
        <v>25</v>
      </c>
      <c r="E64" s="24">
        <f t="shared" si="108"/>
        <v>25</v>
      </c>
    </row>
    <row r="65" spans="2:5">
      <c r="B65" s="24" t="s">
        <v>269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611</v>
      </c>
      <c r="C66" s="24">
        <f t="shared" si="108"/>
        <v>50266</v>
      </c>
      <c r="D66" s="24">
        <f t="shared" si="108"/>
        <v>52083</v>
      </c>
      <c r="E66" s="24">
        <f t="shared" si="108"/>
        <v>50000</v>
      </c>
    </row>
    <row r="67" spans="2:5">
      <c r="B67" s="24" t="s">
        <v>612</v>
      </c>
    </row>
    <row r="68" spans="2:5">
      <c r="B68" s="24" t="s">
        <v>613</v>
      </c>
      <c r="C68" s="24">
        <f t="shared" ref="C68:E69" si="109">N48</f>
        <v>0.98040000000000005</v>
      </c>
      <c r="D68" s="24">
        <f t="shared" si="109"/>
        <v>0.98040000000000005</v>
      </c>
      <c r="E68" s="24">
        <f t="shared" si="109"/>
        <v>0.98040000000000005</v>
      </c>
    </row>
    <row r="69" spans="2:5">
      <c r="B69" s="24" t="s">
        <v>614</v>
      </c>
      <c r="C69" s="24">
        <f t="shared" si="109"/>
        <v>49281</v>
      </c>
      <c r="D69" s="24">
        <f t="shared" si="109"/>
        <v>51062</v>
      </c>
      <c r="E69" s="24">
        <f t="shared" si="109"/>
        <v>49020</v>
      </c>
    </row>
    <row r="70" spans="2:5" ht="30.75">
      <c r="B70" s="24" t="s">
        <v>615</v>
      </c>
      <c r="C70" s="381">
        <f>O51</f>
        <v>49788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3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abSelected="1" topLeftCell="A13" zoomScale="70" zoomScaleNormal="70" workbookViewId="0">
      <selection activeCell="H31" sqref="H3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9" t="s">
        <v>576</v>
      </c>
      <c r="B2" s="389"/>
      <c r="C2" s="390"/>
      <c r="D2" s="390"/>
      <c r="E2" s="390"/>
      <c r="F2" s="391"/>
      <c r="G2" s="392" t="s">
        <v>577</v>
      </c>
      <c r="H2" s="386"/>
      <c r="I2" s="386"/>
      <c r="J2" s="386"/>
      <c r="K2" s="386" t="s">
        <v>578</v>
      </c>
      <c r="L2" s="386"/>
      <c r="M2" s="386"/>
      <c r="N2" s="386" t="s">
        <v>578</v>
      </c>
      <c r="O2" s="386"/>
      <c r="P2" s="386"/>
      <c r="Q2" s="23"/>
      <c r="R2" s="23"/>
    </row>
    <row r="3" spans="1:19">
      <c r="A3" s="378" t="s">
        <v>329</v>
      </c>
      <c r="B3" s="378"/>
      <c r="C3" s="8" t="s">
        <v>284</v>
      </c>
      <c r="D3" s="8" t="s">
        <v>571</v>
      </c>
      <c r="E3" s="8" t="s">
        <v>572</v>
      </c>
      <c r="F3" s="8" t="s">
        <v>573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4" t="s">
        <v>579</v>
      </c>
      <c r="B4" s="385"/>
      <c r="C4" s="10" t="str">
        <f>'1-4'!C4</f>
        <v>海淀区复兴路甲23号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海淀区复兴路甲23号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>
      <c r="A5" s="384" t="s">
        <v>549</v>
      </c>
      <c r="B5" s="385"/>
      <c r="C5" s="11" t="s">
        <v>294</v>
      </c>
      <c r="D5" s="12" t="s">
        <v>580</v>
      </c>
      <c r="E5" s="11" t="s">
        <v>581</v>
      </c>
      <c r="F5" s="11" t="s">
        <v>581</v>
      </c>
      <c r="G5" s="9" t="str">
        <f t="shared" ref="G5:J5" si="5">C5</f>
        <v>**</v>
      </c>
      <c r="H5" s="9" t="str">
        <f t="shared" si="5"/>
        <v>翠微广场</v>
      </c>
      <c r="I5" s="9" t="str">
        <f t="shared" si="5"/>
        <v>凯德晶品</v>
      </c>
      <c r="J5" s="9" t="str">
        <f t="shared" si="5"/>
        <v>凯德晶品</v>
      </c>
      <c r="K5" s="9" t="str">
        <f t="shared" ref="K5:M5" si="6">D5</f>
        <v>翠微广场</v>
      </c>
      <c r="L5" s="9" t="str">
        <f t="shared" si="6"/>
        <v>凯德晶品</v>
      </c>
      <c r="M5" s="9" t="str">
        <f t="shared" si="6"/>
        <v>凯德晶品</v>
      </c>
      <c r="N5" s="9" t="str">
        <f t="shared" ref="N5:P5" si="7">D5</f>
        <v>翠微广场</v>
      </c>
      <c r="O5" s="9" t="str">
        <f t="shared" si="7"/>
        <v>凯德晶品</v>
      </c>
      <c r="P5" s="9" t="str">
        <f t="shared" si="7"/>
        <v>凯德晶品</v>
      </c>
      <c r="Q5" s="23"/>
      <c r="R5" s="23"/>
    </row>
    <row r="6" spans="1:19">
      <c r="A6" s="378" t="s">
        <v>583</v>
      </c>
      <c r="B6" s="378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3"/>
      <c r="R6" s="23"/>
    </row>
    <row r="7" spans="1:19">
      <c r="A7" s="378" t="s">
        <v>616</v>
      </c>
      <c r="B7" s="378"/>
      <c r="C7" s="12" t="s">
        <v>288</v>
      </c>
      <c r="D7" s="12">
        <v>8.1999999999999993</v>
      </c>
      <c r="E7" s="12">
        <v>8.56</v>
      </c>
      <c r="F7" s="12">
        <v>8.3800000000000008</v>
      </c>
      <c r="G7" s="9" t="str">
        <f t="shared" ref="G7:J7" si="10">C7</f>
        <v>待估</v>
      </c>
      <c r="H7" s="9">
        <f t="shared" si="10"/>
        <v>8.1999999999999993</v>
      </c>
      <c r="I7" s="9">
        <f t="shared" si="10"/>
        <v>8.56</v>
      </c>
      <c r="J7" s="9">
        <f t="shared" si="10"/>
        <v>8.3800000000000008</v>
      </c>
      <c r="K7" s="9">
        <f t="shared" ref="K7:P7" si="11">H7</f>
        <v>8.1999999999999993</v>
      </c>
      <c r="L7" s="9">
        <f t="shared" si="11"/>
        <v>8.56</v>
      </c>
      <c r="M7" s="9">
        <f t="shared" si="11"/>
        <v>8.3800000000000008</v>
      </c>
      <c r="N7" s="9">
        <f t="shared" si="11"/>
        <v>8.1999999999999993</v>
      </c>
      <c r="O7" s="9">
        <f t="shared" si="11"/>
        <v>8.56</v>
      </c>
      <c r="P7" s="9">
        <f t="shared" si="11"/>
        <v>8.3800000000000008</v>
      </c>
      <c r="Q7" s="23"/>
      <c r="R7" s="23"/>
    </row>
    <row r="8" spans="1:19">
      <c r="A8" s="378" t="s">
        <v>585</v>
      </c>
      <c r="B8" s="378"/>
      <c r="C8" s="11" t="s">
        <v>586</v>
      </c>
      <c r="D8" s="11" t="s">
        <v>586</v>
      </c>
      <c r="E8" s="11" t="s">
        <v>586</v>
      </c>
      <c r="F8" s="11" t="s">
        <v>586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78" t="s">
        <v>74</v>
      </c>
      <c r="B9" s="378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78" t="s">
        <v>295</v>
      </c>
      <c r="B10" s="378"/>
      <c r="C10" s="11" t="s">
        <v>294</v>
      </c>
      <c r="D10" s="11" t="s">
        <v>587</v>
      </c>
      <c r="E10" s="11" t="s">
        <v>587</v>
      </c>
      <c r="F10" s="11" t="s">
        <v>587</v>
      </c>
      <c r="G10" s="11">
        <v>100</v>
      </c>
      <c r="H10" s="15">
        <v>101</v>
      </c>
      <c r="I10" s="15">
        <v>101</v>
      </c>
      <c r="J10" s="15">
        <v>101</v>
      </c>
      <c r="K10" s="28" t="str">
        <f t="shared" ref="K10:M10" si="18">CONCATENATE($G10,"/",H10)</f>
        <v>100/101</v>
      </c>
      <c r="L10" s="28" t="str">
        <f t="shared" si="18"/>
        <v>100/101</v>
      </c>
      <c r="M10" s="28" t="str">
        <f t="shared" si="18"/>
        <v>100/101</v>
      </c>
      <c r="N10" s="29">
        <f t="shared" ref="N10:P10" si="19">IF(Q10,$G10/H10,"FALSE")</f>
        <v>0.99009900990099009</v>
      </c>
      <c r="O10" s="29">
        <f t="shared" si="19"/>
        <v>0.99009900990099009</v>
      </c>
      <c r="P10" s="30">
        <f t="shared" si="19"/>
        <v>0.99009900990099009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46" t="s">
        <v>588</v>
      </c>
      <c r="B11" s="346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46" t="s">
        <v>297</v>
      </c>
      <c r="B12" s="16" t="s">
        <v>589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46"/>
      <c r="B13" s="16" t="s">
        <v>590</v>
      </c>
      <c r="C13" s="11" t="s">
        <v>294</v>
      </c>
      <c r="D13" s="11" t="s">
        <v>620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46"/>
      <c r="B14" s="16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46"/>
      <c r="B15" s="16" t="s">
        <v>591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46"/>
      <c r="B16" s="16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46"/>
      <c r="B17" s="7" t="s">
        <v>592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46"/>
      <c r="B18" s="7" t="s">
        <v>593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46"/>
      <c r="B19" s="16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46"/>
      <c r="B20" s="17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46"/>
      <c r="B21" s="17" t="s">
        <v>621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46"/>
      <c r="B22" s="18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2" t="s">
        <v>310</v>
      </c>
      <c r="B23" s="7" t="s">
        <v>594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48"/>
      <c r="B24" s="7" t="s">
        <v>595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48"/>
      <c r="B25" s="7" t="s">
        <v>596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48"/>
      <c r="B26" s="7" t="s">
        <v>597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48"/>
      <c r="B27" s="7" t="s">
        <v>598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48"/>
      <c r="B28" s="7" t="s">
        <v>599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48"/>
      <c r="B29" s="7" t="s">
        <v>393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48"/>
      <c r="B30" s="7" t="s">
        <v>600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48"/>
      <c r="B31" s="19" t="s">
        <v>601</v>
      </c>
      <c r="C31" s="11" t="s">
        <v>602</v>
      </c>
      <c r="D31" s="11" t="s">
        <v>622</v>
      </c>
      <c r="E31" s="11" t="s">
        <v>622</v>
      </c>
      <c r="F31" s="11" t="s">
        <v>622</v>
      </c>
      <c r="G31" s="11">
        <v>100</v>
      </c>
      <c r="H31" s="11">
        <v>85</v>
      </c>
      <c r="I31" s="11">
        <v>85</v>
      </c>
      <c r="J31" s="11">
        <v>85</v>
      </c>
      <c r="K31" s="28" t="str">
        <f t="shared" ref="K31:M31" si="81">CONCATENATE($G31,"/",H31)</f>
        <v>100/85</v>
      </c>
      <c r="L31" s="28" t="str">
        <f t="shared" si="81"/>
        <v>100/85</v>
      </c>
      <c r="M31" s="28" t="str">
        <f t="shared" si="81"/>
        <v>100/85</v>
      </c>
      <c r="N31" s="29">
        <f t="shared" ref="N31:P31" si="82">IF(Q31,$G31/H31,"FALSE")</f>
        <v>1.1764705882352942</v>
      </c>
      <c r="O31" s="29">
        <f t="shared" si="82"/>
        <v>1.1764705882352942</v>
      </c>
      <c r="P31" s="30">
        <f t="shared" si="82"/>
        <v>1.1764705882352942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48"/>
      <c r="B32" s="17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48"/>
      <c r="B33" s="17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49"/>
      <c r="B34" s="18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48" t="s">
        <v>603</v>
      </c>
      <c r="B35" s="20" t="s">
        <v>604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48"/>
      <c r="B36" s="20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48"/>
      <c r="B37" s="20" t="s">
        <v>605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48"/>
      <c r="B38" s="17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48"/>
      <c r="B39" s="17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49"/>
      <c r="B40" s="18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4.1" customHeight="1">
      <c r="A41" s="346" t="s">
        <v>320</v>
      </c>
      <c r="B41" s="21" t="s">
        <v>321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1.1648000000000001</v>
      </c>
      <c r="O41" s="33">
        <f>IF(R42,ROUND(O8*O9*O10*O11*O12*O13*O14*O15*O16*O17*O18*O19*O20*O21*O22*O23*O24*O25*O26*O27*O28*O29*O30*O31*O32*O33*O34*O35*O36*O37*O38*O39*O40,4),"超出标准")</f>
        <v>1.1648000000000001</v>
      </c>
      <c r="P41" s="33">
        <f>IF(S42,ROUND(P8*P9*P10*P11*P12*P13*P14*P15*P16*P17*P18*P19*P20*P21*P22*P23*P24*P25*P26*P27*P28*P29*P30*P31*P32*P33*P34*P35*P36*P37*P38*P39*P40,4),"超出标准")</f>
        <v>1.1648000000000001</v>
      </c>
      <c r="Q41" s="47">
        <f>ROUND(PRODUCT(N8:N40),4)</f>
        <v>1.1648000000000001</v>
      </c>
      <c r="R41" s="47">
        <f>ROUND(PRODUCT(O8:O40),4)</f>
        <v>1.1648000000000001</v>
      </c>
      <c r="S41" s="47">
        <f>ROUND(PRODUCT(P8:P40),4)</f>
        <v>1.1648000000000001</v>
      </c>
    </row>
    <row r="42" spans="1:19" ht="14.1" customHeight="1">
      <c r="A42" s="346"/>
      <c r="B42" s="21" t="s">
        <v>322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9.5500000000000007</v>
      </c>
      <c r="O42" s="35">
        <f>ROUND(I7*O41,2)</f>
        <v>9.9700000000000006</v>
      </c>
      <c r="P42" s="36">
        <f>ROUND(J7*P41,2)</f>
        <v>9.76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4.1" customHeight="1">
      <c r="A43" s="346"/>
      <c r="B43" s="21" t="s">
        <v>172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35" customHeight="1">
      <c r="A44" s="346"/>
      <c r="B44" s="21" t="s">
        <v>323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9.76</v>
      </c>
      <c r="R44" s="47" t="b">
        <f>IF(OR(R43=1),TRUE,FALSE)</f>
        <v>1</v>
      </c>
    </row>
    <row r="45" spans="1:19">
      <c r="A45" s="346"/>
      <c r="B45" s="383" t="s">
        <v>324</v>
      </c>
      <c r="C45" s="23"/>
      <c r="D45" s="23"/>
      <c r="E45" s="23"/>
      <c r="F45" s="23"/>
      <c r="G45" s="23"/>
      <c r="K45" s="23"/>
      <c r="L45" s="41"/>
      <c r="M45" s="387" t="str">
        <f>B45</f>
        <v>比准价格比较</v>
      </c>
      <c r="N45" s="42" t="s">
        <v>325</v>
      </c>
      <c r="O45" s="42" t="s">
        <v>326</v>
      </c>
      <c r="P45" s="42" t="s">
        <v>327</v>
      </c>
      <c r="Q45" s="23"/>
      <c r="R45" s="23"/>
    </row>
    <row r="46" spans="1:19">
      <c r="A46" s="346"/>
      <c r="B46" s="383"/>
      <c r="C46" s="23"/>
      <c r="D46" s="23"/>
      <c r="E46" s="23"/>
      <c r="F46" s="23"/>
      <c r="G46" s="23"/>
      <c r="K46" s="23"/>
      <c r="L46" s="41"/>
      <c r="M46" s="387"/>
      <c r="N46" s="43">
        <f>ROUND(MAX(N42,O42)/MIN(N42,O42)-1,4)</f>
        <v>4.3999999999999997E-2</v>
      </c>
      <c r="O46" s="44">
        <f>ROUND(MAX(O42,P42)/MIN(O42,P42)-1,4)</f>
        <v>2.1499999999999998E-2</v>
      </c>
      <c r="P46" s="44">
        <f>ROUND(MAX(P42,N42)/MIN(P42,N42)-1,4)</f>
        <v>2.1999999999999999E-2</v>
      </c>
      <c r="Q46" s="23"/>
      <c r="R46" s="23"/>
    </row>
    <row r="47" spans="1:19">
      <c r="A47" s="346"/>
      <c r="B47" s="383"/>
      <c r="M47" s="387"/>
      <c r="N47" s="45"/>
      <c r="O47" s="46" t="b">
        <f>IF(OR(MAX(N46,O46,P46)&lt;40%),TRUE,FALSE)</f>
        <v>1</v>
      </c>
      <c r="P47" s="45"/>
    </row>
    <row r="48" spans="1:19">
      <c r="A48" s="346"/>
      <c r="B48" s="383"/>
      <c r="M48" s="387"/>
      <c r="N48" s="45"/>
      <c r="O48" s="46" t="str">
        <f>IF(O47,"可比实例符合","换可比实例")</f>
        <v>可比实例符合</v>
      </c>
      <c r="P48" s="45"/>
    </row>
    <row r="49" spans="1:7" s="1" customFormat="1" ht="26.1" customHeight="1">
      <c r="A49" s="379" t="s">
        <v>255</v>
      </c>
      <c r="B49" s="379"/>
      <c r="C49" s="379"/>
      <c r="D49" s="379"/>
      <c r="E49" s="379"/>
      <c r="F49" s="379"/>
      <c r="G49" s="379"/>
    </row>
    <row r="50" spans="1:7" ht="18.75">
      <c r="C50" s="380" t="s">
        <v>617</v>
      </c>
      <c r="D50" s="380"/>
      <c r="E50" s="380"/>
      <c r="F50" s="380"/>
    </row>
    <row r="51" spans="1:7">
      <c r="C51" s="24" t="s">
        <v>329</v>
      </c>
      <c r="D51" s="24" t="s">
        <v>330</v>
      </c>
      <c r="E51" s="24" t="s">
        <v>331</v>
      </c>
      <c r="F51" s="24" t="s">
        <v>332</v>
      </c>
    </row>
    <row r="52" spans="1:7">
      <c r="C52" s="24" t="s">
        <v>607</v>
      </c>
      <c r="D52" s="24" t="str">
        <f>D5</f>
        <v>翠微广场</v>
      </c>
      <c r="E52" s="24" t="str">
        <f>E5</f>
        <v>凯德晶品</v>
      </c>
      <c r="F52" s="24" t="str">
        <f>F5</f>
        <v>凯德晶品</v>
      </c>
    </row>
    <row r="53" spans="1:7">
      <c r="C53" s="24" t="s">
        <v>94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608</v>
      </c>
      <c r="D54" s="24" t="str">
        <f>D6</f>
        <v>商业</v>
      </c>
      <c r="E54" s="24" t="str">
        <f>E6</f>
        <v>商业</v>
      </c>
      <c r="F54" s="24" t="str">
        <f>F6</f>
        <v>商业</v>
      </c>
    </row>
    <row r="55" spans="1:7">
      <c r="C55" s="24" t="s">
        <v>290</v>
      </c>
      <c r="D55" s="25">
        <f>D9</f>
        <v>44075</v>
      </c>
      <c r="E55" s="25">
        <f>E9</f>
        <v>44075</v>
      </c>
      <c r="F55" s="25">
        <f>F9</f>
        <v>44075</v>
      </c>
    </row>
    <row r="56" spans="1:7" ht="30.75">
      <c r="C56" s="24" t="s">
        <v>618</v>
      </c>
      <c r="D56" s="24">
        <f>D7</f>
        <v>8.1999999999999993</v>
      </c>
      <c r="E56" s="24">
        <f>E7</f>
        <v>8.56</v>
      </c>
      <c r="F56" s="24">
        <f>F7</f>
        <v>8.3800000000000008</v>
      </c>
    </row>
    <row r="57" spans="1:7">
      <c r="C57" s="24" t="s">
        <v>612</v>
      </c>
      <c r="D57" s="26"/>
      <c r="E57" s="26"/>
      <c r="F57" s="26"/>
    </row>
    <row r="58" spans="1:7">
      <c r="C58" s="24" t="s">
        <v>613</v>
      </c>
      <c r="D58" s="24">
        <f t="shared" ref="D58:F59" si="113">N41</f>
        <v>1.1648000000000001</v>
      </c>
      <c r="E58" s="24">
        <f t="shared" si="113"/>
        <v>1.1648000000000001</v>
      </c>
      <c r="F58" s="24">
        <f t="shared" si="113"/>
        <v>1.1648000000000001</v>
      </c>
    </row>
    <row r="59" spans="1:7">
      <c r="C59" s="24" t="s">
        <v>614</v>
      </c>
      <c r="D59" s="24">
        <f t="shared" si="113"/>
        <v>9.5500000000000007</v>
      </c>
      <c r="E59" s="24">
        <f t="shared" si="113"/>
        <v>9.9700000000000006</v>
      </c>
      <c r="F59" s="24">
        <f t="shared" si="113"/>
        <v>9.76</v>
      </c>
    </row>
    <row r="60" spans="1:7" ht="30.75">
      <c r="C60" s="24" t="s">
        <v>619</v>
      </c>
      <c r="D60" s="388">
        <f>O44</f>
        <v>9.76</v>
      </c>
      <c r="E60" s="388"/>
      <c r="F60" s="388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3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2020-10-15T07:32:00Z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