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<sst xmlns="http://schemas.openxmlformats.org/spreadsheetml/2006/main" count="1483" uniqueCount="638">
  <si>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</si>
  <si>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</si>
  <si>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</si>
  <si>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</si>
  <si>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</si>
  <si>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</si>
  <si>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</si>
  <si>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110000(CP)S00401</t>
  </si>
  <si>
    <t>链接到本表其他内容</t>
  </si>
  <si>
    <t>手动填写内容</t>
  </si>
  <si>
    <t>自动计算结果</t>
  </si>
  <si>
    <t>链接到其他工作簿</t>
  </si>
  <si>
    <t>土地位置：</t>
  </si>
  <si>
    <t>北七家镇东二旗村西</t>
  </si>
  <si>
    <t>权利状况</t>
  </si>
  <si>
    <t>（1）土地所有者</t>
  </si>
  <si>
    <t>（2）土地使用者</t>
  </si>
  <si>
    <t>北京瑰宝华通投资有限公司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</si>
  <si>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</si>
  <si>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</si>
  <si>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</si>
  <si>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</si>
  <si>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</si>
  <si>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</si>
  <si>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</si>
  <si>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</si>
  <si>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</si>
  <si>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</si>
  <si>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</si>
  <si>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</si>
  <si>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</si>
  <si>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</si>
  <si>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</si>
  <si>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</si>
  <si>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</si>
  <si>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</si>
  <si>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</si>
  <si>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七级</t>
  </si>
  <si>
    <t>（13）现状容积率</t>
  </si>
  <si>
    <t>（14）规划容积率</t>
  </si>
  <si>
    <t>区片号</t>
  </si>
  <si>
    <t>Ⅶ-昌5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</si>
  <si>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</si>
  <si>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</si>
  <si>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</si>
  <si>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</si>
  <si>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</si>
  <si>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</si>
  <si>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</si>
  <si>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</si>
  <si>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</si>
  <si>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</si>
  <si>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</si>
  <si>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</si>
  <si>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一面临街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</si>
  <si>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</si>
  <si>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</si>
  <si>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</si>
  <si>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</si>
  <si>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</si>
  <si>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</si>
  <si>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</si>
  <si>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</si>
  <si>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</si>
  <si>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</si>
  <si>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</si>
  <si>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</si>
  <si>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</si>
  <si>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</si>
  <si>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</si>
  <si>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</si>
  <si>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</si>
  <si>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</si>
  <si>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</si>
  <si>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</si>
  <si>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</si>
  <si>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</si>
  <si>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</si>
  <si>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</si>
  <si>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</si>
  <si>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</si>
  <si>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</si>
  <si>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</si>
  <si>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</si>
  <si>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</si>
  <si>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</si>
  <si>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</si>
  <si>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</si>
  <si>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</si>
  <si>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</si>
  <si>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</si>
  <si>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</si>
  <si>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</si>
  <si>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</si>
  <si>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</si>
  <si>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</si>
  <si>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</si>
  <si>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</si>
  <si>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</si>
  <si>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</si>
  <si>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</si>
  <si>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</si>
  <si>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</si>
  <si>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</si>
  <si>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</si>
  <si>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</si>
  <si>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</si>
  <si>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</si>
  <si>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</si>
  <si>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</si>
  <si>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</si>
  <si>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</si>
  <si>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</si>
  <si>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</si>
  <si>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</si>
  <si>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</si>
  <si>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</si>
  <si>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</si>
  <si>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</si>
  <si>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</si>
  <si>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</si>
  <si>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</si>
  <si>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</si>
  <si>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</si>
  <si>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</si>
  <si>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</si>
  <si>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</si>
  <si>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</si>
  <si>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</si>
  <si>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</si>
  <si>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</si>
  <si>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</si>
  <si>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</si>
  <si>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</si>
  <si>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</si>
  <si>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</si>
  <si>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</si>
  <si>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</si>
  <si>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</si>
  <si>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</si>
  <si>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</si>
  <si>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</si>
  <si>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</si>
  <si>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</si>
  <si>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</si>
  <si>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</si>
  <si>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</si>
  <si>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</si>
  <si>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</si>
  <si>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</si>
  <si>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</si>
  <si>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</si>
  <si>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</si>
  <si>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</si>
  <si>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</si>
  <si>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</si>
  <si>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</si>
  <si>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</si>
  <si>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</si>
  <si>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</si>
  <si>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</si>
  <si>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</si>
  <si>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</si>
  <si>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</si>
  <si>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</si>
  <si>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</si>
  <si>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</si>
  <si>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</si>
  <si>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</si>
  <si>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</si>
  <si>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</si>
  <si>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</si>
  <si>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</si>
  <si>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</si>
  <si>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</si>
  <si>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</si>
  <si>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</si>
  <si>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</si>
  <si>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</si>
  <si>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</si>
  <si>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</si>
  <si>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</si>
  <si>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</si>
  <si>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</si>
  <si>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</si>
  <si>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</si>
  <si>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</si>
  <si>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</si>
  <si>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</si>
  <si>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</si>
  <si>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</si>
  <si>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</si>
  <si>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</si>
  <si>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</si>
  <si>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</si>
  <si>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</si>
  <si>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</si>
  <si>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</si>
  <si>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</si>
  <si>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</si>
  <si>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</si>
  <si>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</si>
  <si>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</si>
  <si>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</si>
  <si>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</si>
  <si>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</si>
  <si>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</si>
  <si>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</si>
  <si>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</si>
  <si>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</si>
  <si>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</si>
  <si>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</si>
  <si>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</si>
  <si>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</si>
  <si>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</si>
  <si>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</si>
  <si>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</si>
  <si>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</si>
  <si>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</si>
  <si>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</si>
  <si>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</si>
  <si>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</si>
  <si>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</si>
  <si>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</si>
  <si>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</si>
  <si>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</si>
  <si>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</si>
  <si>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</si>
  <si>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</si>
  <si>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</si>
  <si>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</si>
  <si>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</si>
  <si>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</si>
  <si>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</si>
  <si>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</si>
  <si>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</si>
  <si>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</si>
  <si>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</si>
  <si>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</si>
  <si>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</si>
  <si>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</si>
  <si>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</si>
  <si>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</si>
  <si>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</si>
  <si>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</si>
  <si>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</si>
  <si>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</si>
  <si>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</si>
  <si>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</si>
  <si>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</si>
  <si>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</si>
  <si>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</si>
  <si>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</si>
  <si>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</si>
  <si>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</si>
  <si>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</si>
  <si>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</si>
  <si>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</si>
  <si>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</si>
  <si>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</si>
  <si>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</si>
  <si>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</si>
  <si>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</si>
  <si>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</si>
  <si>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</si>
  <si>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</si>
  <si>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</si>
  <si>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</si>
  <si>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</si>
  <si>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</si>
  <si>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</si>
  <si>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</si>
  <si>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</si>
  <si>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</si>
  <si>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</si>
  <si>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</si>
  <si>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</si>
  <si>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</si>
  <si>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</si>
  <si>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</si>
  <si>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</si>
  <si>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</si>
  <si>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</si>
  <si>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</si>
  <si>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</si>
  <si>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</si>
  <si>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</si>
  <si>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</si>
  <si>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</si>
  <si>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</si>
  <si>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</si>
  <si>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</si>
  <si>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</si>
  <si>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</si>
  <si>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</si>
  <si>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</si>
  <si>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</si>
  <si>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</si>
  <si>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</si>
  <si>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</si>
  <si>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</si>
  <si>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</si>
  <si>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</si>
  <si>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</si>
  <si>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</si>
  <si>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</si>
  <si>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</si>
  <si>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</si>
  <si>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</si>
  <si>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</si>
  <si>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</si>
  <si>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</si>
  <si>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</si>
  <si>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</si>
  <si>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</si>
  <si>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</si>
  <si>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</si>
  <si>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</si>
  <si>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</si>
  <si>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</si>
  <si>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</si>
  <si>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</si>
  <si>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</si>
  <si>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</si>
  <si>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</si>
  <si>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</si>
  <si>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</si>
  <si>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</si>
  <si>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</si>
  <si>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</si>
  <si>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</si>
  <si>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</si>
  <si>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</si>
  <si>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</si>
  <si>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</si>
  <si>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</si>
  <si>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</si>
  <si>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</si>
  <si>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</si>
  <si>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</si>
  <si>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</si>
  <si>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</si>
  <si>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</si>
  <si>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</si>
  <si>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</si>
  <si>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</si>
  <si>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</si>
  <si>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</si>
  <si>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</si>
  <si>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</si>
  <si>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</si>
  <si>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</si>
  <si>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</si>
  <si>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</si>
  <si>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</si>
  <si>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</si>
  <si>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</si>
  <si>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</si>
  <si>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</si>
  <si>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</si>
  <si>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</si>
  <si>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</si>
  <si>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</si>
  <si>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</si>
  <si>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</si>
  <si>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</si>
  <si>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</si>
  <si>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</si>
  <si>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</si>
  <si>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</si>
  <si>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</si>
  <si>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</si>
  <si>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</si>
  <si>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</si>
  <si>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</si>
  <si>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</si>
  <si>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</si>
  <si>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</si>
  <si>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</si>
  <si>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</si>
  <si>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</si>
  <si>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</si>
  <si>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</si>
  <si>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</si>
  <si>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</si>
  <si>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</si>
  <si>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</si>
  <si>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</si>
  <si>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</si>
  <si>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</si>
  <si>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</si>
  <si>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</si>
  <si>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</si>
  <si>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</si>
  <si>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</si>
  <si>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</si>
  <si>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</si>
  <si>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</si>
  <si>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</si>
  <si>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</si>
  <si>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</si>
  <si>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</si>
  <si>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</si>
  <si>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</si>
  <si>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</si>
  <si>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</si>
  <si>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</si>
  <si>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</si>
  <si>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</si>
  <si>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</si>
  <si>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</si>
  <si>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</si>
  <si>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</si>
  <si>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</si>
  <si>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</si>
  <si>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</si>
  <si>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</si>
  <si>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</si>
  <si>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</si>
  <si>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</si>
  <si>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</si>
  <si>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</si>
  <si>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charset val="134"/>
      </rPr>
      <t>建筑面积×每平米物业费</t>
    </r>
    <r>
      <rPr>
        <b/>
        <sz val="12"/>
        <color rgb="FFFF0000"/>
        <rFont val="楷体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</si>
  <si>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</si>
  <si>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</si>
  <si>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</si>
  <si>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charset val="134"/>
      </rPr>
      <t>建筑面积×每平米供热费</t>
    </r>
    <r>
      <rPr>
        <b/>
        <sz val="12"/>
        <color rgb="FFFF0000"/>
        <rFont val="楷体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</si>
  <si>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</si>
  <si>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</si>
  <si>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</si>
  <si>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</si>
  <si>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</si>
  <si>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</si>
  <si>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</si>
  <si>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</si>
  <si>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</si>
  <si>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</si>
  <si>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</si>
  <si>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</si>
  <si>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</si>
  <si>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</si>
  <si>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</si>
  <si>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</si>
  <si>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</si>
  <si>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</si>
  <si>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</si>
  <si>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</si>
  <si>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</si>
  <si>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</si>
  <si>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</si>
  <si>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</si>
  <si>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</si>
  <si>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</si>
  <si>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</si>
  <si>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</si>
  <si>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</si>
  <si>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</si>
  <si>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</si>
  <si>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</si>
  <si>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</si>
  <si>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</si>
  <si>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</si>
  <si>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</si>
  <si>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</si>
  <si>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</si>
  <si>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</si>
  <si>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</si>
  <si>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</si>
  <si>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</si>
  <si>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</si>
  <si>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</si>
  <si>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</si>
  <si>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</si>
  <si>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</si>
  <si>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</si>
  <si>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</si>
  <si>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</si>
  <si>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</si>
  <si>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</si>
  <si>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</si>
  <si>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</si>
  <si>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</si>
  <si>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</si>
  <si>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</si>
  <si>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</si>
  <si>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</si>
  <si>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</si>
  <si>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</si>
  <si>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</si>
  <si>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</si>
  <si>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</si>
  <si>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</si>
  <si>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</si>
  <si>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</si>
  <si>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</si>
  <si>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</si>
  <si>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</si>
  <si>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</si>
  <si>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</si>
  <si>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</si>
  <si>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</si>
  <si>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</si>
  <si>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</si>
  <si>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</si>
  <si>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</si>
  <si>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</si>
  <si>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</si>
  <si>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</si>
  <si>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</si>
  <si>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</si>
  <si>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</si>
  <si>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</si>
  <si>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</si>
  <si>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</si>
  <si>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</si>
  <si>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</si>
  <si>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</si>
  <si>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</si>
  <si>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</si>
  <si>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</si>
  <si>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</si>
  <si>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</si>
  <si>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</si>
  <si>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</si>
  <si>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</si>
  <si>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</si>
  <si>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</si>
  <si>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</si>
  <si>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</si>
  <si>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</si>
  <si>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</si>
  <si>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</si>
  <si>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</si>
  <si>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</si>
  <si>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</si>
  <si>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</si>
  <si>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</si>
  <si>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</si>
  <si>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</si>
  <si>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</si>
  <si>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</si>
  <si>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</si>
  <si>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</si>
  <si>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</si>
  <si>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</si>
  <si>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</si>
  <si>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</si>
  <si>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</si>
  <si>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</si>
  <si>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</si>
  <si>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</si>
  <si>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</si>
  <si>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</si>
  <si>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</si>
  <si>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</si>
  <si>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</si>
  <si>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</si>
  <si>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</si>
  <si>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</si>
  <si>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</si>
  <si>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</si>
  <si>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</si>
  <si>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</si>
  <si>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</si>
  <si>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</si>
  <si>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</si>
  <si>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</si>
  <si>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</si>
  <si>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</si>
  <si>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</si>
  <si>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</si>
  <si>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</si>
  <si>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</si>
  <si>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</si>
  <si>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</si>
  <si>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</si>
  <si>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</si>
  <si>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30-35</t>
  </si>
  <si>
    <t>10~20</t>
  </si>
  <si>
    <t>修正后价格</t>
  </si>
  <si>
    <t>比较因素调查表</t>
  </si>
  <si>
    <t>因素条件说明表</t>
  </si>
  <si>
    <t>因素条件修正系数表</t>
  </si>
  <si>
    <t>所在位置</t>
  </si>
  <si>
    <t>翡翠中心</t>
  </si>
  <si>
    <t>宏福苑</t>
  </si>
  <si>
    <t>宝迪商业中心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</si>
  <si>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</si>
  <si>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</si>
  <si>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</si>
  <si>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</si>
  <si>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</si>
  <si>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</si>
  <si>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</si>
  <si>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好</t>
  </si>
  <si>
    <t>一般</t>
  </si>
  <si>
    <t>商服繁华程度</t>
  </si>
  <si>
    <t>较差</t>
  </si>
  <si>
    <t>较好</t>
  </si>
  <si>
    <t>基础设施配套状况</t>
  </si>
  <si>
    <t>较便捷</t>
  </si>
  <si>
    <t>所临道路类型</t>
  </si>
  <si>
    <t>主</t>
  </si>
  <si>
    <t>支</t>
  </si>
  <si>
    <t>次</t>
  </si>
  <si>
    <t>周围土地利用类型</t>
  </si>
  <si>
    <t>装修档次</t>
  </si>
  <si>
    <t>物业管理</t>
  </si>
  <si>
    <t>建筑结构</t>
  </si>
  <si>
    <t>钢混</t>
  </si>
  <si>
    <t>建筑物新旧程度</t>
  </si>
  <si>
    <t>临街状况</t>
  </si>
  <si>
    <t>临街</t>
  </si>
  <si>
    <t>停车状况</t>
  </si>
  <si>
    <t>大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</si>
  <si>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</si>
  <si>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</si>
  <si>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</si>
  <si>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</si>
  <si>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</si>
  <si>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</si>
  <si>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</si>
  <si>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</si>
  <si>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</si>
  <si>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</si>
  <si>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</si>
  <si>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</si>
  <si>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</si>
  <si>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</si>
  <si>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</si>
  <si>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</si>
  <si>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北京洋房</t>
  </si>
  <si>
    <t>TBD云集中心</t>
  </si>
  <si>
    <t>租金（或收入）元/天·平方米</t>
  </si>
  <si>
    <t>1-2层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</si>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</sst>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_ "/>
    <numFmt numFmtId="178" formatCode="0_ "/>
    <numFmt numFmtId="179" formatCode="0.00_);[Red]\(0.00\)"/>
    <numFmt numFmtId="180" formatCode="0;_谀"/>
    <numFmt numFmtId="181" formatCode="0.0_ "/>
    <numFmt numFmtId="182" formatCode="yyyy&quot;年&quot;m&quot;月&quot;d&quot;日&quot;;@"/>
    <numFmt numFmtId="183" formatCode="yyyy/m/d;@"/>
    <numFmt numFmtId="184" formatCode="0_);[Red]\(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楷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44" fillId="35" borderId="39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48" fillId="0" borderId="0"/>
    <xf numFmtId="0" fontId="36" fillId="27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31" borderId="35" applyNumberFormat="0" applyFon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1" fillId="0" borderId="36" applyNumberFormat="0" applyFill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53" fillId="46" borderId="41" applyNumberFormat="0" applyAlignment="0" applyProtection="0">
      <alignment vertical="center"/>
    </xf>
    <xf numFmtId="0" fontId="50" fillId="46" borderId="39" applyNumberFormat="0" applyAlignment="0" applyProtection="0">
      <alignment vertical="center"/>
    </xf>
    <xf numFmtId="0" fontId="55" fillId="50" borderId="42" applyNumberFormat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43" fillId="0" borderId="38" applyNumberFormat="0" applyFill="0" applyAlignment="0" applyProtection="0">
      <alignment vertical="center"/>
    </xf>
    <xf numFmtId="0" fontId="46" fillId="0" borderId="40" applyNumberFormat="0" applyFill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</cellStyleXfs>
  <cellXfs count="36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6" fontId="1" fillId="5" borderId="4" xfId="18" applyNumberFormat="1" applyFont="1" applyFill="1" applyBorder="1" applyAlignment="1" applyProtection="1">
      <alignment horizontal="center" vertical="center" wrapText="1"/>
    </xf>
    <xf numFmtId="176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5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1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1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83" fontId="21" fillId="0" borderId="4" xfId="0" applyNumberFormat="1" applyFont="1" applyFill="1" applyBorder="1" applyAlignment="1">
      <alignment horizontal="center" vertical="center" wrapText="1"/>
    </xf>
    <xf numFmtId="183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78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331694</xdr:colOff>
      <xdr:row>22</xdr:row>
      <xdr:rowOff>143438</xdr:rowOff>
    </xdr:from>
    <xdr:to>
      <xdr:col>2</xdr:col>
      <xdr:colOff>588014</xdr:colOff>
      <xdr:row>28</xdr:row>
      <xdr:rowOff>268942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1470" y="6391275"/>
          <a:ext cx="2771140" cy="1805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80" zoomScaleNormal="80" workbookViewId="0">
      <selection activeCell="L17" sqref="L17"/>
    </sheetView>
  </sheetViews>
  <sheetFormatPr defaultColWidth="9" defaultRowHeight="13.5"/>
  <cols>
    <col min="1" max="1" width="9" style="293"/>
    <col min="2" max="2" width="24" style="293" customWidth="1"/>
    <col min="3" max="5" width="9" style="293"/>
    <col min="6" max="6" width="13.1083333333333" style="293" customWidth="1"/>
    <col min="7" max="7" width="9" style="293"/>
    <col min="8" max="8" width="14.775" style="293" customWidth="1"/>
    <col min="9" max="10" width="9" style="294"/>
    <col min="11" max="11" width="29.4416666666667" style="294" customWidth="1"/>
    <col min="12" max="12" width="23" style="294" customWidth="1"/>
    <col min="13" max="16384" width="9" style="294"/>
  </cols>
  <sheetData>
    <row r="1" s="293" customFormat="1" ht="26.25" customHeight="1" spans="1:20">
      <c r="A1" s="285" t="s">
        <v>0</v>
      </c>
      <c r="B1" s="285"/>
      <c r="C1" s="285"/>
      <c r="D1" s="285"/>
      <c r="E1" s="285"/>
      <c r="F1" s="285"/>
      <c r="G1" s="285"/>
      <c r="H1" s="285"/>
      <c r="K1" s="357" t="s">
        <v>1</v>
      </c>
      <c r="L1" s="357"/>
      <c r="M1" s="357"/>
      <c r="N1" s="357"/>
      <c r="O1" s="357"/>
      <c r="P1" s="357"/>
      <c r="Q1" s="357"/>
      <c r="R1" s="357"/>
      <c r="S1" s="357"/>
      <c r="T1" s="357"/>
    </row>
    <row r="2" s="293" customFormat="1" ht="21.75" customHeight="1" spans="1:20">
      <c r="A2" s="295" t="s">
        <v>2</v>
      </c>
      <c r="B2" s="295" t="s">
        <v>3</v>
      </c>
      <c r="C2" s="295"/>
      <c r="D2" s="295"/>
      <c r="E2" s="295"/>
      <c r="F2" s="295" t="s">
        <v>4</v>
      </c>
      <c r="G2" s="295">
        <v>2021</v>
      </c>
      <c r="H2" s="295" t="s">
        <v>5</v>
      </c>
      <c r="K2" s="357"/>
      <c r="L2" s="357"/>
      <c r="M2" s="357"/>
      <c r="N2" s="357"/>
      <c r="O2" s="357"/>
      <c r="P2" s="357"/>
      <c r="Q2" s="357"/>
      <c r="R2" s="357"/>
      <c r="S2" s="357"/>
      <c r="T2" s="357"/>
    </row>
    <row r="3" s="293" customFormat="1" ht="22.05" customHeight="1" spans="1:18">
      <c r="A3" s="296" t="s">
        <v>6</v>
      </c>
      <c r="B3" s="297"/>
      <c r="C3" s="298" t="s">
        <v>7</v>
      </c>
      <c r="D3" s="299"/>
      <c r="E3" s="299"/>
      <c r="F3" s="299"/>
      <c r="G3" s="299"/>
      <c r="H3" s="300"/>
      <c r="K3" s="178" t="s">
        <v>8</v>
      </c>
      <c r="L3" s="178"/>
      <c r="M3" s="177" t="s">
        <v>9</v>
      </c>
      <c r="N3" s="177"/>
      <c r="O3" s="179" t="s">
        <v>10</v>
      </c>
      <c r="P3" s="179"/>
      <c r="Q3" s="180" t="s">
        <v>11</v>
      </c>
      <c r="R3" s="180"/>
    </row>
    <row r="4" s="293" customFormat="1" ht="22.05" customHeight="1" spans="1:8">
      <c r="A4" s="296" t="s">
        <v>12</v>
      </c>
      <c r="B4" s="297"/>
      <c r="C4" s="301" t="s">
        <v>13</v>
      </c>
      <c r="D4" s="301"/>
      <c r="E4" s="301"/>
      <c r="F4" s="301"/>
      <c r="G4" s="301"/>
      <c r="H4" s="297"/>
    </row>
    <row r="5" s="293" customFormat="1" ht="22.05" customHeight="1" spans="1:8">
      <c r="A5" s="302" t="s">
        <v>14</v>
      </c>
      <c r="B5" s="303" t="s">
        <v>15</v>
      </c>
      <c r="C5" s="296"/>
      <c r="D5" s="297"/>
      <c r="E5" s="304" t="s">
        <v>16</v>
      </c>
      <c r="F5" s="305"/>
      <c r="G5" s="306" t="s">
        <v>17</v>
      </c>
      <c r="H5" s="307"/>
    </row>
    <row r="6" s="293" customFormat="1" ht="22.05" customHeight="1" spans="1:12">
      <c r="A6" s="308"/>
      <c r="B6" s="303" t="s">
        <v>18</v>
      </c>
      <c r="C6" s="309" t="s">
        <v>19</v>
      </c>
      <c r="D6" s="310"/>
      <c r="E6" s="311" t="s">
        <v>20</v>
      </c>
      <c r="F6" s="312"/>
      <c r="G6" s="313" t="s">
        <v>21</v>
      </c>
      <c r="H6" s="314"/>
      <c r="K6" s="358" t="s">
        <v>22</v>
      </c>
      <c r="L6" s="359">
        <v>39888</v>
      </c>
    </row>
    <row r="7" s="293" customFormat="1" ht="22.05" customHeight="1" spans="1:12">
      <c r="A7" s="308"/>
      <c r="B7" s="303" t="s">
        <v>23</v>
      </c>
      <c r="C7" s="315">
        <v>40</v>
      </c>
      <c r="D7" s="316"/>
      <c r="E7" s="311" t="s">
        <v>24</v>
      </c>
      <c r="F7" s="312"/>
      <c r="G7" s="317">
        <f>ROUND(G18-DAYS360(L6,G19)/360,2)</f>
        <v>28.21</v>
      </c>
      <c r="H7" s="318"/>
      <c r="K7" s="358" t="s">
        <v>25</v>
      </c>
      <c r="L7" s="359">
        <v>40909</v>
      </c>
    </row>
    <row r="8" s="293" customFormat="1" ht="22.05" customHeight="1" spans="1:12">
      <c r="A8" s="319"/>
      <c r="B8" s="320" t="s">
        <v>26</v>
      </c>
      <c r="C8" s="315" t="s">
        <v>21</v>
      </c>
      <c r="D8" s="316"/>
      <c r="E8" s="321" t="s">
        <v>27</v>
      </c>
      <c r="F8" s="322"/>
      <c r="G8" s="309" t="s">
        <v>21</v>
      </c>
      <c r="H8" s="310"/>
      <c r="K8" s="358" t="s">
        <v>28</v>
      </c>
      <c r="L8" s="360">
        <v>60</v>
      </c>
    </row>
    <row r="9" s="293" customFormat="1" ht="22.05" customHeight="1" spans="1:12">
      <c r="A9" s="302" t="s">
        <v>29</v>
      </c>
      <c r="B9" s="303" t="s">
        <v>30</v>
      </c>
      <c r="C9" s="315" t="s">
        <v>31</v>
      </c>
      <c r="D9" s="316"/>
      <c r="E9" s="311" t="s">
        <v>32</v>
      </c>
      <c r="F9" s="312"/>
      <c r="G9" s="315">
        <v>3663.38</v>
      </c>
      <c r="H9" s="316"/>
      <c r="K9" s="358" t="s">
        <v>33</v>
      </c>
      <c r="L9" s="361">
        <f>G2-YEAR(L7)</f>
        <v>9</v>
      </c>
    </row>
    <row r="10" s="293" customFormat="1" ht="22.05" customHeight="1" spans="1:12">
      <c r="A10" s="308"/>
      <c r="B10" s="303" t="s">
        <v>34</v>
      </c>
      <c r="C10" s="315">
        <v>15912.55</v>
      </c>
      <c r="D10" s="316"/>
      <c r="E10" s="311" t="s">
        <v>35</v>
      </c>
      <c r="F10" s="312"/>
      <c r="G10" s="315">
        <v>15912.55</v>
      </c>
      <c r="H10" s="316"/>
      <c r="K10" s="358" t="s">
        <v>36</v>
      </c>
      <c r="L10" s="358" t="s">
        <v>37</v>
      </c>
    </row>
    <row r="11" s="293" customFormat="1" ht="22.05" customHeight="1" spans="1:12">
      <c r="A11" s="308"/>
      <c r="B11" s="303" t="s">
        <v>38</v>
      </c>
      <c r="C11" s="315">
        <v>1</v>
      </c>
      <c r="D11" s="316"/>
      <c r="E11" s="311" t="s">
        <v>39</v>
      </c>
      <c r="F11" s="312"/>
      <c r="G11" s="315">
        <v>4.34</v>
      </c>
      <c r="H11" s="316"/>
      <c r="K11" s="358" t="s">
        <v>40</v>
      </c>
      <c r="L11" s="358" t="s">
        <v>41</v>
      </c>
    </row>
    <row r="12" s="293" customFormat="1" ht="22.05" customHeight="1" spans="1:12">
      <c r="A12" s="308"/>
      <c r="B12" s="303" t="s">
        <v>42</v>
      </c>
      <c r="C12" s="315" t="s">
        <v>43</v>
      </c>
      <c r="D12" s="316"/>
      <c r="E12" s="311" t="s">
        <v>44</v>
      </c>
      <c r="F12" s="312"/>
      <c r="G12" s="315" t="s">
        <v>43</v>
      </c>
      <c r="H12" s="316"/>
      <c r="K12" s="358" t="s">
        <v>45</v>
      </c>
      <c r="L12" s="358" t="s">
        <v>46</v>
      </c>
    </row>
    <row r="13" s="293" customFormat="1" ht="22.05" customHeight="1" spans="1:12">
      <c r="A13" s="319"/>
      <c r="B13" s="303" t="s">
        <v>47</v>
      </c>
      <c r="C13" s="315" t="s">
        <v>21</v>
      </c>
      <c r="D13" s="316"/>
      <c r="E13" s="311" t="s">
        <v>48</v>
      </c>
      <c r="F13" s="312"/>
      <c r="G13" s="315" t="s">
        <v>49</v>
      </c>
      <c r="H13" s="316"/>
      <c r="K13" s="358" t="s">
        <v>50</v>
      </c>
      <c r="L13" s="358" t="s">
        <v>46</v>
      </c>
    </row>
    <row r="14" s="293" customFormat="1" ht="22.05" customHeight="1" spans="1:12">
      <c r="A14" s="302" t="s">
        <v>51</v>
      </c>
      <c r="B14" s="303" t="s">
        <v>52</v>
      </c>
      <c r="C14" s="315">
        <v>23.8</v>
      </c>
      <c r="D14" s="316"/>
      <c r="E14" s="311" t="s">
        <v>53</v>
      </c>
      <c r="F14" s="312"/>
      <c r="G14" s="315" t="s">
        <v>54</v>
      </c>
      <c r="H14" s="316"/>
      <c r="K14" s="358" t="s">
        <v>55</v>
      </c>
      <c r="L14" s="358" t="s">
        <v>46</v>
      </c>
    </row>
    <row r="15" s="293" customFormat="1" ht="25.05" customHeight="1" spans="1:12">
      <c r="A15" s="308"/>
      <c r="B15" s="303" t="s">
        <v>56</v>
      </c>
      <c r="C15" s="315" t="s">
        <v>57</v>
      </c>
      <c r="D15" s="316"/>
      <c r="E15" s="311" t="s">
        <v>58</v>
      </c>
      <c r="F15" s="312"/>
      <c r="G15" s="315" t="s">
        <v>59</v>
      </c>
      <c r="H15" s="316"/>
      <c r="K15" s="358" t="s">
        <v>60</v>
      </c>
      <c r="L15" s="358" t="s">
        <v>46</v>
      </c>
    </row>
    <row r="16" s="293" customFormat="1" ht="22.05" customHeight="1" spans="1:8">
      <c r="A16" s="319"/>
      <c r="B16" s="303" t="s">
        <v>61</v>
      </c>
      <c r="C16" s="315" t="s">
        <v>62</v>
      </c>
      <c r="D16" s="316"/>
      <c r="E16" s="311" t="s">
        <v>63</v>
      </c>
      <c r="F16" s="312"/>
      <c r="G16" s="315" t="s">
        <v>64</v>
      </c>
      <c r="H16" s="316"/>
    </row>
    <row r="17" s="293" customFormat="1" ht="22.05" customHeight="1" spans="1:8">
      <c r="A17" s="302" t="s">
        <v>65</v>
      </c>
      <c r="B17" s="303" t="s">
        <v>66</v>
      </c>
      <c r="C17" s="309" t="s">
        <v>31</v>
      </c>
      <c r="D17" s="310"/>
      <c r="E17" s="311" t="s">
        <v>67</v>
      </c>
      <c r="F17" s="312"/>
      <c r="G17" s="315" t="s">
        <v>68</v>
      </c>
      <c r="H17" s="316"/>
    </row>
    <row r="18" s="293" customFormat="1" ht="22.05" customHeight="1" spans="1:8">
      <c r="A18" s="308"/>
      <c r="B18" s="303" t="s">
        <v>69</v>
      </c>
      <c r="C18" s="323">
        <f>C11</f>
        <v>1</v>
      </c>
      <c r="D18" s="324"/>
      <c r="E18" s="311" t="s">
        <v>70</v>
      </c>
      <c r="F18" s="312"/>
      <c r="G18" s="315">
        <v>40</v>
      </c>
      <c r="H18" s="316"/>
    </row>
    <row r="19" s="293" customFormat="1" ht="22.05" customHeight="1" spans="1:8">
      <c r="A19" s="319"/>
      <c r="B19" s="303" t="s">
        <v>71</v>
      </c>
      <c r="C19" s="315" t="s">
        <v>43</v>
      </c>
      <c r="D19" s="316"/>
      <c r="E19" s="311" t="s">
        <v>72</v>
      </c>
      <c r="F19" s="312"/>
      <c r="G19" s="325">
        <v>44197</v>
      </c>
      <c r="H19" s="326"/>
    </row>
    <row r="20" s="293" customFormat="1" ht="22.05" customHeight="1" spans="1:8">
      <c r="A20" s="302" t="s">
        <v>73</v>
      </c>
      <c r="B20" s="303" t="s">
        <v>74</v>
      </c>
      <c r="C20" s="311"/>
      <c r="D20" s="327"/>
      <c r="E20" s="327"/>
      <c r="F20" s="327"/>
      <c r="G20" s="327"/>
      <c r="H20" s="312"/>
    </row>
    <row r="21" s="293" customFormat="1" ht="22.05" customHeight="1" spans="1:8">
      <c r="A21" s="308"/>
      <c r="B21" s="303" t="s">
        <v>75</v>
      </c>
      <c r="C21" s="296"/>
      <c r="D21" s="328"/>
      <c r="E21" s="328"/>
      <c r="F21" s="329"/>
      <c r="G21" s="330" t="s">
        <v>76</v>
      </c>
      <c r="H21" s="329"/>
    </row>
    <row r="22" s="293" customFormat="1" ht="22.05" customHeight="1" spans="1:8">
      <c r="A22" s="331" t="s">
        <v>77</v>
      </c>
      <c r="B22" s="332"/>
      <c r="C22" s="333"/>
      <c r="D22" s="334"/>
      <c r="E22" s="334"/>
      <c r="F22" s="334"/>
      <c r="G22" s="335"/>
      <c r="H22" s="336"/>
    </row>
    <row r="23" s="293" customFormat="1" ht="22.05" customHeight="1" spans="1:8">
      <c r="A23" s="337" t="s">
        <v>78</v>
      </c>
      <c r="B23" s="338"/>
      <c r="C23" s="339"/>
      <c r="D23" s="327" t="s">
        <v>79</v>
      </c>
      <c r="E23" s="312"/>
      <c r="F23" s="296" t="s">
        <v>80</v>
      </c>
      <c r="G23" s="301"/>
      <c r="H23" s="297"/>
    </row>
    <row r="24" s="293" customFormat="1" ht="22.05" customHeight="1" spans="1:8">
      <c r="A24" s="340"/>
      <c r="B24" s="341"/>
      <c r="C24" s="342"/>
      <c r="D24" s="327" t="s">
        <v>81</v>
      </c>
      <c r="E24" s="312"/>
      <c r="F24" s="343">
        <v>43829</v>
      </c>
      <c r="G24" s="301"/>
      <c r="H24" s="297"/>
    </row>
    <row r="25" s="293" customFormat="1" ht="22.05" customHeight="1" spans="1:8">
      <c r="A25" s="340"/>
      <c r="B25" s="341"/>
      <c r="C25" s="342"/>
      <c r="D25" s="327" t="s">
        <v>82</v>
      </c>
      <c r="E25" s="312"/>
      <c r="F25" s="296" t="s">
        <v>83</v>
      </c>
      <c r="G25" s="301"/>
      <c r="H25" s="297"/>
    </row>
    <row r="26" s="293" customFormat="1" ht="22.05" customHeight="1" spans="1:8">
      <c r="A26" s="340"/>
      <c r="B26" s="341"/>
      <c r="C26" s="342"/>
      <c r="D26" s="327" t="s">
        <v>84</v>
      </c>
      <c r="E26" s="312"/>
      <c r="F26" s="343">
        <v>43829</v>
      </c>
      <c r="G26" s="301"/>
      <c r="H26" s="297"/>
    </row>
    <row r="27" s="293" customFormat="1" ht="22.05" customHeight="1" spans="1:8">
      <c r="A27" s="340"/>
      <c r="B27" s="341"/>
      <c r="C27" s="342"/>
      <c r="D27" s="344" t="s">
        <v>85</v>
      </c>
      <c r="E27" s="345"/>
      <c r="F27" s="346"/>
      <c r="G27" s="344"/>
      <c r="H27" s="345"/>
    </row>
    <row r="28" s="293" customFormat="1" ht="22.05" customHeight="1" spans="1:8">
      <c r="A28" s="340"/>
      <c r="B28" s="341"/>
      <c r="C28" s="342"/>
      <c r="D28" s="347"/>
      <c r="E28" s="348"/>
      <c r="F28" s="349"/>
      <c r="G28" s="347"/>
      <c r="H28" s="348"/>
    </row>
    <row r="29" s="293" customFormat="1" ht="22.05" customHeight="1" spans="1:8">
      <c r="A29" s="340"/>
      <c r="B29" s="341"/>
      <c r="C29" s="342"/>
      <c r="D29" s="347"/>
      <c r="E29" s="348"/>
      <c r="F29" s="349"/>
      <c r="G29" s="347"/>
      <c r="H29" s="348"/>
    </row>
    <row r="30" s="293" customFormat="1" ht="5.25" hidden="1" customHeight="1" spans="1:8">
      <c r="A30" s="340"/>
      <c r="B30" s="341"/>
      <c r="C30" s="342"/>
      <c r="D30" s="347"/>
      <c r="E30" s="348"/>
      <c r="F30" s="349"/>
      <c r="G30" s="347"/>
      <c r="H30" s="348"/>
    </row>
    <row r="31" s="293" customFormat="1" ht="0.75" hidden="1" customHeight="1" spans="1:8">
      <c r="A31" s="350"/>
      <c r="B31" s="351"/>
      <c r="C31" s="352"/>
      <c r="D31" s="353"/>
      <c r="E31" s="303"/>
      <c r="F31" s="354"/>
      <c r="G31" s="353"/>
      <c r="H31" s="303"/>
    </row>
    <row r="32" s="293" customFormat="1" ht="44.25" customHeight="1" spans="1:8">
      <c r="A32" s="304" t="s">
        <v>86</v>
      </c>
      <c r="B32" s="355"/>
      <c r="C32" s="355"/>
      <c r="D32" s="355"/>
      <c r="E32" s="355"/>
      <c r="F32" s="355"/>
      <c r="G32" s="355"/>
      <c r="H32" s="305"/>
    </row>
    <row r="33" s="293" customFormat="1" ht="18" customHeight="1" spans="1:18">
      <c r="A33" s="295" t="s">
        <v>87</v>
      </c>
      <c r="B33" s="295" t="s">
        <v>88</v>
      </c>
      <c r="C33" s="295"/>
      <c r="D33" s="295" t="s">
        <v>89</v>
      </c>
      <c r="E33" s="295" t="s">
        <v>80</v>
      </c>
      <c r="F33" s="295"/>
      <c r="G33" s="295" t="s">
        <v>90</v>
      </c>
      <c r="H33" s="356">
        <v>43831</v>
      </c>
      <c r="R33" s="294"/>
    </row>
  </sheetData>
  <protectedRanges>
    <protectedRange sqref="I33" name="区域1_2"/>
    <protectedRange sqref="C15:D16" name="区域1_4"/>
    <protectedRange sqref="C17:D17" name="区域1_4_2"/>
    <protectedRange sqref="B33 E33" name="区域1_4_1"/>
    <protectedRange sqref="G8:H14 G17:H18" name="区域1_3"/>
    <protectedRange sqref="B2 G2 C3:H5 F27:H31 C20:H21 B22 A23 H33 G19:H19 G6:H7" name="区域1_2_2"/>
    <protectedRange sqref="B33 E33" name="区域1_4_1_1"/>
    <protectedRange sqref="C6:D9 C11:D14 C17:D17" name="区域1_1"/>
    <protectedRange sqref="G8:H14 G17:H18" name="区域1_3_2"/>
    <protectedRange sqref="G15:H16" name="区域1_3_2_1"/>
    <protectedRange sqref="B2 G2 C3:H5 F27:H31 C20:H21 B22 A23 H33 G19:H19 G6:H7" name="区域1_2_1"/>
    <protectedRange sqref="F23:H26" name="区域1_3_1"/>
    <protectedRange sqref="B33 E33" name="区域1_4_1_2"/>
    <protectedRange sqref="C18:D19" name="区域1_2_2_1"/>
    <protectedRange sqref="C6:D9 C11:D14" name="区域1"/>
    <protectedRange sqref="C10:D10" name="区域1_1_1"/>
    <protectedRange sqref="G8:H14 G17:H18" name="区域1_3_3"/>
    <protectedRange sqref="C15:D17" name="区域1_4_3"/>
    <protectedRange sqref="G15:H16" name="区域1_3_2_2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K1:T2"/>
    <mergeCell ref="A23:C31"/>
    <mergeCell ref="D27:E31"/>
    <mergeCell ref="F27:H31"/>
  </mergeCells>
  <dataValidations count="9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74"/>
    <col min="2" max="2" width="8.33333333333333" style="274" customWidth="1"/>
    <col min="3" max="3" width="7.775" style="274" customWidth="1"/>
    <col min="4" max="4" width="8.44166666666667" style="274" customWidth="1"/>
    <col min="5" max="5" width="9.10833333333333" style="274" customWidth="1"/>
    <col min="6" max="6" width="11.775" style="274" customWidth="1"/>
    <col min="7" max="7" width="13" style="274" customWidth="1"/>
    <col min="8" max="8" width="8.44166666666667" style="274" customWidth="1"/>
    <col min="9" max="9" width="8.66666666666667" style="274" customWidth="1"/>
    <col min="10" max="10" width="7.775" style="274" customWidth="1"/>
    <col min="11" max="11" width="10.4416666666667" style="274" customWidth="1"/>
    <col min="12" max="12" width="16" style="274" customWidth="1"/>
    <col min="13" max="13" width="11.775" style="274" customWidth="1"/>
    <col min="14" max="14" width="9.10833333333333" style="274" customWidth="1"/>
    <col min="15" max="15" width="6.775" style="274" customWidth="1"/>
    <col min="16" max="16" width="6" style="274" customWidth="1"/>
    <col min="17" max="17" width="4" style="274" customWidth="1"/>
    <col min="18" max="18" width="12.775" style="274" customWidth="1"/>
    <col min="19" max="19" width="7.33333333333333" style="274" customWidth="1"/>
    <col min="20" max="20" width="5.10833333333333" style="274" customWidth="1"/>
    <col min="21" max="16384" width="9" style="274"/>
  </cols>
  <sheetData>
    <row r="1" spans="1:22">
      <c r="A1" s="275" t="s">
        <v>91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ht="14.25" customHeight="1" spans="1:22">
      <c r="A2" s="276" t="s">
        <v>92</v>
      </c>
      <c r="B2" s="276" t="s">
        <v>93</v>
      </c>
      <c r="C2" s="277" t="str">
        <f>基础数据汇总!$B$3</f>
        <v>110000(CP)S00401</v>
      </c>
      <c r="D2" s="277"/>
      <c r="E2" s="276" t="s">
        <v>94</v>
      </c>
      <c r="F2" s="278" t="str">
        <f>'1-4'!C17</f>
        <v>商业</v>
      </c>
      <c r="G2" s="278"/>
      <c r="H2" s="276" t="s">
        <v>95</v>
      </c>
      <c r="I2" s="278">
        <f>'1-4'!G9</f>
        <v>3663.38</v>
      </c>
      <c r="J2" s="278"/>
      <c r="K2" s="278"/>
      <c r="L2" s="278"/>
      <c r="M2" s="276" t="s">
        <v>96</v>
      </c>
      <c r="N2" s="278" t="str">
        <f>'1-4'!C4</f>
        <v>北七家镇东二旗村西</v>
      </c>
      <c r="O2" s="278"/>
      <c r="P2" s="278"/>
      <c r="Q2" s="278"/>
      <c r="R2" s="278"/>
      <c r="S2" s="278"/>
      <c r="T2" s="278"/>
      <c r="U2" s="278"/>
      <c r="V2" s="278"/>
    </row>
    <row r="3" ht="22.05" customHeight="1" spans="1:22">
      <c r="A3" s="276" t="s">
        <v>97</v>
      </c>
      <c r="B3" s="276" t="s">
        <v>98</v>
      </c>
      <c r="C3" s="276"/>
      <c r="D3" s="276"/>
      <c r="E3" s="276" t="s">
        <v>99</v>
      </c>
      <c r="F3" s="276"/>
      <c r="G3" s="276"/>
      <c r="H3" s="276" t="s">
        <v>100</v>
      </c>
      <c r="I3" s="276"/>
      <c r="J3" s="276"/>
      <c r="K3" s="276" t="s">
        <v>101</v>
      </c>
      <c r="L3" s="276"/>
      <c r="M3" s="276" t="s">
        <v>102</v>
      </c>
      <c r="N3" s="276" t="s">
        <v>103</v>
      </c>
      <c r="O3" s="276"/>
      <c r="P3" s="276"/>
      <c r="Q3" s="276"/>
      <c r="R3" s="276" t="s">
        <v>104</v>
      </c>
      <c r="S3" s="276"/>
      <c r="T3" s="276" t="s">
        <v>105</v>
      </c>
      <c r="U3" s="276"/>
      <c r="V3" s="276"/>
    </row>
    <row r="4" ht="14.25" customHeight="1" spans="1:22">
      <c r="A4" s="276"/>
      <c r="B4" s="279" t="str">
        <f>IF(C25=0," ",市场比较法!C3)</f>
        <v> </v>
      </c>
      <c r="C4" s="279"/>
      <c r="D4" s="279"/>
      <c r="E4" s="279" t="str">
        <f>IF(C25=0," ",市场比较法!A3)</f>
        <v> </v>
      </c>
      <c r="F4" s="279"/>
      <c r="G4" s="279"/>
      <c r="H4" s="279" t="str">
        <f>IF(C25=0," ",市场比较法!G3)</f>
        <v> </v>
      </c>
      <c r="I4" s="279"/>
      <c r="J4" s="279"/>
      <c r="K4" s="279" t="str">
        <f>IF(C25=0," ",市场比较法!K3)</f>
        <v> </v>
      </c>
      <c r="L4" s="279"/>
      <c r="M4" s="279" t="str">
        <f>IF(C25=0," ",市场比较法!N3)</f>
        <v> </v>
      </c>
      <c r="N4" s="279" t="str">
        <f>IF(C25=0," ",市场比较法!L3)</f>
        <v> </v>
      </c>
      <c r="O4" s="279"/>
      <c r="P4" s="279"/>
      <c r="Q4" s="279"/>
      <c r="R4" s="279" t="str">
        <f>IF(C25=0," ",市场比较法!$K$39)</f>
        <v> </v>
      </c>
      <c r="S4" s="279"/>
      <c r="T4" s="279" t="str">
        <f>IF(C25=0," ",CONCATENATE(ROUND(主要参数汇总!$W$3*'1-4'!$C$11,0),"/",主要参数汇总!W3))</f>
        <v> </v>
      </c>
      <c r="U4" s="279"/>
      <c r="V4" s="279"/>
    </row>
    <row r="5" ht="14.25" customHeight="1" spans="1:22">
      <c r="A5" s="276"/>
      <c r="B5" s="279" t="str">
        <f>IF(C25=0," ",市场比较法!C4)</f>
        <v> </v>
      </c>
      <c r="C5" s="279"/>
      <c r="D5" s="279"/>
      <c r="E5" s="279" t="str">
        <f>IF(C25=0," ",市场比较法!A4)</f>
        <v> </v>
      </c>
      <c r="F5" s="279"/>
      <c r="G5" s="279"/>
      <c r="H5" s="279" t="str">
        <f>IF(C25=0," ",市场比较法!G4)</f>
        <v> </v>
      </c>
      <c r="I5" s="279"/>
      <c r="J5" s="279"/>
      <c r="K5" s="279" t="str">
        <f>IF(C25=0," ",市场比较法!K4)</f>
        <v> </v>
      </c>
      <c r="L5" s="279"/>
      <c r="M5" s="279" t="str">
        <f>IF(C25=0," ",市场比较法!N4)</f>
        <v> </v>
      </c>
      <c r="N5" s="279" t="str">
        <f>IF(C25=0," ",市场比较法!L4)</f>
        <v> </v>
      </c>
      <c r="O5" s="279"/>
      <c r="P5" s="279"/>
      <c r="Q5" s="279"/>
      <c r="R5" s="279" t="str">
        <f>IF(C25=0," ",市场比较法!$L$39)</f>
        <v> </v>
      </c>
      <c r="S5" s="279"/>
      <c r="T5" s="279"/>
      <c r="U5" s="279"/>
      <c r="V5" s="279"/>
    </row>
    <row r="6" ht="14.25" customHeight="1" spans="1:23">
      <c r="A6" s="276"/>
      <c r="B6" s="279" t="str">
        <f>IF(C25=0," ",市场比较法!C5)</f>
        <v> </v>
      </c>
      <c r="C6" s="279"/>
      <c r="D6" s="279"/>
      <c r="E6" s="279" t="str">
        <f>IF(C25=0," ",市场比较法!A5)</f>
        <v> </v>
      </c>
      <c r="F6" s="279"/>
      <c r="G6" s="279"/>
      <c r="H6" s="279" t="str">
        <f>IF(C25=0," ",市场比较法!G5)</f>
        <v> </v>
      </c>
      <c r="I6" s="279"/>
      <c r="J6" s="279"/>
      <c r="K6" s="279" t="str">
        <f>IF(C25=0," ",市场比较法!K5)</f>
        <v> </v>
      </c>
      <c r="L6" s="279"/>
      <c r="M6" s="279" t="str">
        <f>IF(C25=0," ",市场比较法!N5)</f>
        <v> </v>
      </c>
      <c r="N6" s="279" t="str">
        <f>IF(C25=0," ",市场比较法!L5)</f>
        <v> </v>
      </c>
      <c r="O6" s="279"/>
      <c r="P6" s="279"/>
      <c r="Q6" s="279"/>
      <c r="R6" s="279" t="str">
        <f>IF(C25=0," ",市场比较法!$M$39)</f>
        <v> </v>
      </c>
      <c r="S6" s="279"/>
      <c r="T6" s="279"/>
      <c r="U6" s="279"/>
      <c r="V6" s="279"/>
      <c r="W6" s="290"/>
    </row>
    <row r="7" ht="18" customHeight="1" spans="1:22">
      <c r="A7" s="276" t="s">
        <v>106</v>
      </c>
      <c r="B7" s="276" t="s">
        <v>107</v>
      </c>
      <c r="C7" s="276"/>
      <c r="D7" s="276"/>
      <c r="E7" s="276"/>
      <c r="F7" s="276" t="s">
        <v>108</v>
      </c>
      <c r="G7" s="276"/>
      <c r="H7" s="276"/>
      <c r="I7" s="276" t="s">
        <v>109</v>
      </c>
      <c r="J7" s="276"/>
      <c r="K7" s="276"/>
      <c r="L7" s="276" t="s">
        <v>110</v>
      </c>
      <c r="M7" s="276" t="s">
        <v>111</v>
      </c>
      <c r="N7" s="276"/>
      <c r="O7" s="276"/>
      <c r="P7" s="276"/>
      <c r="Q7" s="276"/>
      <c r="R7" s="276" t="s">
        <v>112</v>
      </c>
      <c r="S7" s="276"/>
      <c r="T7" s="276" t="s">
        <v>105</v>
      </c>
      <c r="U7" s="276"/>
      <c r="V7" s="276"/>
    </row>
    <row r="8" ht="21" customHeight="1" spans="1:22">
      <c r="A8" s="276"/>
      <c r="B8" s="276" t="s">
        <v>113</v>
      </c>
      <c r="C8" s="276"/>
      <c r="D8" s="276" t="s">
        <v>114</v>
      </c>
      <c r="E8" s="276"/>
      <c r="F8" s="276" t="s">
        <v>113</v>
      </c>
      <c r="G8" s="276" t="s">
        <v>114</v>
      </c>
      <c r="H8" s="276"/>
      <c r="I8" s="276" t="s">
        <v>113</v>
      </c>
      <c r="J8" s="276"/>
      <c r="K8" s="276" t="s">
        <v>114</v>
      </c>
      <c r="L8" s="276"/>
      <c r="M8" s="276" t="s">
        <v>115</v>
      </c>
      <c r="N8" s="276" t="s">
        <v>116</v>
      </c>
      <c r="O8" s="276"/>
      <c r="P8" s="286" t="s">
        <v>117</v>
      </c>
      <c r="Q8" s="286"/>
      <c r="R8" s="276"/>
      <c r="S8" s="276"/>
      <c r="T8" s="276"/>
      <c r="U8" s="276"/>
      <c r="V8" s="276"/>
    </row>
    <row r="9" spans="1:22">
      <c r="A9" s="276"/>
      <c r="B9" s="280">
        <f>IF(E25=0," ",收益还原法!H7)</f>
        <v>3149.35</v>
      </c>
      <c r="C9" s="280"/>
      <c r="D9" s="280">
        <f>IF(E25=0," ",ROUND(收益还原法!F7,2))</f>
        <v>1979.16</v>
      </c>
      <c r="E9" s="280"/>
      <c r="F9" s="280">
        <f>IF(E25=0," ",收益还原法!F20)</f>
        <v>767.88</v>
      </c>
      <c r="G9" s="280">
        <f>IF(E25=0," ",收益还原法!D20)</f>
        <v>482.56</v>
      </c>
      <c r="H9" s="280"/>
      <c r="I9" s="280">
        <f>IF(E25=0," ",K9*'1-4'!C10/10000)</f>
        <v>7782.090180931</v>
      </c>
      <c r="J9" s="280"/>
      <c r="K9" s="280">
        <f>IF(E25=0," ",(房屋重置成本法!C12+房屋重置成本法!C14)*房屋重置成本法!C26/100)</f>
        <v>4890.5362</v>
      </c>
      <c r="L9" s="280">
        <f>IF(E25=0," ",房屋重置成本法!$C$31)</f>
        <v>2.18</v>
      </c>
      <c r="M9" s="280">
        <f>IF(E25=0," ",收益还原法!D25)</f>
        <v>6.37</v>
      </c>
      <c r="N9" s="280">
        <f>IF(E25=0," ",收益还原法!D24)</f>
        <v>7.5</v>
      </c>
      <c r="O9" s="280"/>
      <c r="P9" s="280">
        <f>IF(E25=0," ",收益还原法!D28)</f>
        <v>6</v>
      </c>
      <c r="Q9" s="280"/>
      <c r="R9" s="291">
        <f>IF(E25=0," ",收益还原法!F28)</f>
        <v>24173</v>
      </c>
      <c r="S9" s="291"/>
      <c r="T9" s="292" t="str">
        <f>IF(E25=0," ",CONCATENATE(ROUND(主要参数汇总!$BJ$3*'1-4'!$C$11,0),"/",主要参数汇总!$BJ$3))</f>
        <v>15191/15191</v>
      </c>
      <c r="U9" s="292"/>
      <c r="V9" s="292"/>
    </row>
    <row r="10" ht="14.25" customHeight="1" spans="1:22">
      <c r="A10" s="276" t="s">
        <v>118</v>
      </c>
      <c r="B10" s="276" t="s">
        <v>119</v>
      </c>
      <c r="C10" s="276"/>
      <c r="D10" s="276"/>
      <c r="E10" s="276"/>
      <c r="F10" s="276" t="s">
        <v>120</v>
      </c>
      <c r="G10" s="276"/>
      <c r="H10" s="276"/>
      <c r="I10" s="276" t="s">
        <v>109</v>
      </c>
      <c r="J10" s="276"/>
      <c r="K10" s="276"/>
      <c r="L10" s="276" t="s">
        <v>110</v>
      </c>
      <c r="M10" s="276" t="s">
        <v>121</v>
      </c>
      <c r="N10" s="276"/>
      <c r="O10" s="276" t="s">
        <v>122</v>
      </c>
      <c r="P10" s="276"/>
      <c r="Q10" s="276"/>
      <c r="R10" s="276" t="s">
        <v>112</v>
      </c>
      <c r="S10" s="276"/>
      <c r="T10" s="276" t="s">
        <v>105</v>
      </c>
      <c r="U10" s="276"/>
      <c r="V10" s="276"/>
    </row>
    <row r="11" ht="14.25" customHeight="1" spans="1:22">
      <c r="A11" s="276"/>
      <c r="B11" s="276" t="s">
        <v>113</v>
      </c>
      <c r="C11" s="276"/>
      <c r="D11" s="276" t="s">
        <v>114</v>
      </c>
      <c r="E11" s="276"/>
      <c r="F11" s="276" t="s">
        <v>113</v>
      </c>
      <c r="G11" s="276" t="s">
        <v>114</v>
      </c>
      <c r="H11" s="276"/>
      <c r="I11" s="276" t="s">
        <v>113</v>
      </c>
      <c r="J11" s="276"/>
      <c r="K11" s="276" t="s">
        <v>114</v>
      </c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ht="14.25" customHeight="1" spans="1:22">
      <c r="A12" s="276"/>
      <c r="B12" s="280">
        <f>IF(G25=0," ",剩余法!$D$5)</f>
        <v>57239.03</v>
      </c>
      <c r="C12" s="280"/>
      <c r="D12" s="280">
        <f>IF(G25=0," ",剩余法!$C$5)</f>
        <v>35971</v>
      </c>
      <c r="E12" s="280"/>
      <c r="F12" s="280">
        <f>IF(G25=0," ",ROUND(房屋重置成本法!$C$25,2))</f>
        <v>13570.35</v>
      </c>
      <c r="G12" s="280">
        <f>IF(G25=0," ",房屋重置成本法!$C$24)</f>
        <v>8528.08</v>
      </c>
      <c r="H12" s="280"/>
      <c r="I12" s="280">
        <f>IF(G25=0," ",房屋重置成本法!$C$28)</f>
        <v>10911.92</v>
      </c>
      <c r="J12" s="280"/>
      <c r="K12" s="280">
        <f>IF(G25=0," ",房屋重置成本法!$C$27)</f>
        <v>6857.43</v>
      </c>
      <c r="L12" s="280">
        <f>IF(G25=0," ",房屋重置成本法!$C$31)</f>
        <v>2.18</v>
      </c>
      <c r="M12" s="280">
        <f>IF(G25=0," ",房屋重置成本法!$C$36)</f>
        <v>9</v>
      </c>
      <c r="N12" s="280"/>
      <c r="O12" s="280">
        <f>IF(G25=0," ",剩余法!E7)</f>
        <v>8.5</v>
      </c>
      <c r="P12" s="280"/>
      <c r="Q12" s="280"/>
      <c r="R12" s="279">
        <f>IF(G25=0," ",剩余法!D17)</f>
        <v>29568</v>
      </c>
      <c r="S12" s="279"/>
      <c r="T12" s="279" t="str">
        <f>IF(G25=0," ",CONCATENATE(ROUND(主要参数汇总!$AU$3*'1-4'!$C$11,0),"/",主要参数汇总!$AU$3))</f>
        <v>18582/18582</v>
      </c>
      <c r="U12" s="279"/>
      <c r="V12" s="279"/>
    </row>
    <row r="13" ht="14.25" customHeight="1" spans="1:22">
      <c r="A13" s="276" t="s">
        <v>123</v>
      </c>
      <c r="B13" s="276" t="s">
        <v>124</v>
      </c>
      <c r="C13" s="276"/>
      <c r="D13" s="276"/>
      <c r="E13" s="276"/>
      <c r="F13" s="276" t="s">
        <v>125</v>
      </c>
      <c r="G13" s="276"/>
      <c r="H13" s="276"/>
      <c r="I13" s="276" t="s">
        <v>126</v>
      </c>
      <c r="J13" s="276"/>
      <c r="K13" s="276" t="s">
        <v>127</v>
      </c>
      <c r="L13" s="276" t="s">
        <v>128</v>
      </c>
      <c r="M13" s="276"/>
      <c r="N13" s="276" t="s">
        <v>129</v>
      </c>
      <c r="O13" s="276"/>
      <c r="P13" s="276" t="s">
        <v>130</v>
      </c>
      <c r="Q13" s="276"/>
      <c r="R13" s="276" t="s">
        <v>112</v>
      </c>
      <c r="S13" s="276"/>
      <c r="T13" s="276" t="s">
        <v>105</v>
      </c>
      <c r="U13" s="276"/>
      <c r="V13" s="276"/>
    </row>
    <row r="14" ht="15" customHeight="1" spans="1:22">
      <c r="A14" s="276"/>
      <c r="B14" s="276" t="s">
        <v>113</v>
      </c>
      <c r="C14" s="276"/>
      <c r="D14" s="276" t="s">
        <v>114</v>
      </c>
      <c r="E14" s="276"/>
      <c r="F14" s="276" t="s">
        <v>113</v>
      </c>
      <c r="G14" s="276" t="s">
        <v>114</v>
      </c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</row>
    <row r="15" spans="1:22">
      <c r="A15" s="276"/>
      <c r="B15" s="281"/>
      <c r="C15" s="281"/>
      <c r="D15" s="282"/>
      <c r="E15" s="282"/>
      <c r="F15" s="282"/>
      <c r="G15" s="282"/>
      <c r="H15" s="282"/>
      <c r="I15" s="282"/>
      <c r="J15" s="282"/>
      <c r="K15" s="287"/>
      <c r="L15" s="287"/>
      <c r="M15" s="287"/>
      <c r="N15" s="287"/>
      <c r="O15" s="287"/>
      <c r="P15" s="287"/>
      <c r="Q15" s="287"/>
      <c r="R15" s="287"/>
      <c r="S15" s="287"/>
      <c r="T15" s="287" t="s">
        <v>131</v>
      </c>
      <c r="U15" s="287"/>
      <c r="V15" s="287"/>
    </row>
    <row r="16" ht="14.25" customHeight="1" spans="1:22">
      <c r="A16" s="276" t="s">
        <v>132</v>
      </c>
      <c r="B16" s="276" t="s">
        <v>133</v>
      </c>
      <c r="C16" s="276"/>
      <c r="D16" s="276"/>
      <c r="E16" s="276"/>
      <c r="F16" s="276" t="s">
        <v>134</v>
      </c>
      <c r="G16" s="276"/>
      <c r="H16" s="276"/>
      <c r="I16" s="276" t="s">
        <v>126</v>
      </c>
      <c r="J16" s="276"/>
      <c r="K16" s="276"/>
      <c r="L16" s="276" t="s">
        <v>127</v>
      </c>
      <c r="M16" s="276"/>
      <c r="N16" s="276" t="s">
        <v>135</v>
      </c>
      <c r="O16" s="276"/>
      <c r="P16" s="276" t="s">
        <v>136</v>
      </c>
      <c r="Q16" s="276"/>
      <c r="R16" s="276" t="s">
        <v>112</v>
      </c>
      <c r="S16" s="276"/>
      <c r="T16" s="276" t="s">
        <v>105</v>
      </c>
      <c r="U16" s="276"/>
      <c r="V16" s="276"/>
    </row>
    <row r="17" ht="15" customHeight="1" spans="1:22">
      <c r="A17" s="276"/>
      <c r="B17" s="276" t="s">
        <v>113</v>
      </c>
      <c r="C17" s="276"/>
      <c r="D17" s="276" t="s">
        <v>114</v>
      </c>
      <c r="E17" s="276"/>
      <c r="F17" s="276" t="s">
        <v>113</v>
      </c>
      <c r="G17" s="276" t="s">
        <v>114</v>
      </c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</row>
    <row r="18" spans="1:22">
      <c r="A18" s="276"/>
      <c r="B18" s="280" t="str">
        <f>IF(K25=0," ",成本逼近法!$F$4)</f>
        <v> </v>
      </c>
      <c r="C18" s="280"/>
      <c r="D18" s="280" t="str">
        <f>IF(K25=0," ",成本逼近法!$C$4)</f>
        <v> </v>
      </c>
      <c r="E18" s="280"/>
      <c r="F18" s="280" t="str">
        <f>IF(K25=0," ",成本逼近法!$F$5)</f>
        <v> </v>
      </c>
      <c r="G18" s="280" t="str">
        <f>IF(K25=0," ",成本逼近法!$C$5)</f>
        <v> </v>
      </c>
      <c r="H18" s="280"/>
      <c r="I18" s="280" t="str">
        <f>IF(K25=0," ",成本逼近法!$C$6)</f>
        <v> </v>
      </c>
      <c r="J18" s="280"/>
      <c r="K18" s="280"/>
      <c r="L18" s="280" t="str">
        <f>IF(K25=0," ",成本逼近法!$E$7)</f>
        <v> </v>
      </c>
      <c r="M18" s="280"/>
      <c r="N18" s="288" t="str">
        <f>IF(K25=0," ",成本逼近法!$E$8)</f>
        <v> </v>
      </c>
      <c r="O18" s="288"/>
      <c r="P18" s="280" t="str">
        <f>IF(K25=0," ",成本逼近法!$E$10)</f>
        <v> </v>
      </c>
      <c r="Q18" s="280"/>
      <c r="R18" s="279" t="str">
        <f>IF(K25=0," ",成本逼近法!$F$18)</f>
        <v> </v>
      </c>
      <c r="S18" s="279"/>
      <c r="T18" s="279" t="str">
        <f>IF(K25=0," ",CONCATENATE(ROUND(主要参数汇总!$BR$3*'1-4'!$C$11,0),"/",主要参数汇总!$BR$3))</f>
        <v> </v>
      </c>
      <c r="U18" s="279"/>
      <c r="V18" s="279"/>
    </row>
    <row r="19" ht="14.25" customHeight="1" spans="1:22">
      <c r="A19" s="276" t="s">
        <v>137</v>
      </c>
      <c r="B19" s="276" t="s">
        <v>138</v>
      </c>
      <c r="C19" s="276"/>
      <c r="D19" s="276"/>
      <c r="E19" s="276" t="s">
        <v>139</v>
      </c>
      <c r="F19" s="276"/>
      <c r="G19" s="276" t="s">
        <v>140</v>
      </c>
      <c r="H19" s="276"/>
      <c r="I19" s="276"/>
      <c r="J19" s="276"/>
      <c r="K19" s="276" t="s">
        <v>141</v>
      </c>
      <c r="L19" s="276"/>
      <c r="M19" s="276" t="s">
        <v>142</v>
      </c>
      <c r="N19" s="276"/>
      <c r="O19" s="276" t="s">
        <v>143</v>
      </c>
      <c r="P19" s="276"/>
      <c r="Q19" s="276"/>
      <c r="R19" s="276" t="s">
        <v>112</v>
      </c>
      <c r="S19" s="276"/>
      <c r="T19" s="276" t="s">
        <v>105</v>
      </c>
      <c r="U19" s="276"/>
      <c r="V19" s="276"/>
    </row>
    <row r="20" spans="1:22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</row>
    <row r="21" ht="15" customHeight="1" spans="1:22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 t="s">
        <v>131</v>
      </c>
      <c r="U21" s="276"/>
      <c r="V21" s="276"/>
    </row>
    <row r="22" ht="16.5" customHeight="1" spans="1:22">
      <c r="A22" s="276" t="s">
        <v>144</v>
      </c>
      <c r="B22" s="276" t="s">
        <v>145</v>
      </c>
      <c r="C22" s="276"/>
      <c r="D22" s="276"/>
      <c r="E22" s="276" t="s">
        <v>146</v>
      </c>
      <c r="F22" s="276"/>
      <c r="G22" s="276" t="s">
        <v>147</v>
      </c>
      <c r="H22" s="276"/>
      <c r="I22" s="276"/>
      <c r="J22" s="276"/>
      <c r="K22" s="276" t="s">
        <v>148</v>
      </c>
      <c r="L22" s="276"/>
      <c r="M22" s="276" t="s">
        <v>149</v>
      </c>
      <c r="N22" s="276"/>
      <c r="O22" s="276" t="s">
        <v>150</v>
      </c>
      <c r="P22" s="276"/>
      <c r="Q22" s="276"/>
      <c r="R22" s="276" t="s">
        <v>112</v>
      </c>
      <c r="S22" s="276"/>
      <c r="T22" s="276" t="s">
        <v>105</v>
      </c>
      <c r="U22" s="276"/>
      <c r="V22" s="276"/>
    </row>
    <row r="23" spans="1:22">
      <c r="A23" s="276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</row>
    <row r="24" spans="1:22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 t="s">
        <v>131</v>
      </c>
      <c r="U24" s="276"/>
      <c r="V24" s="276"/>
    </row>
    <row r="25" ht="42" customHeight="1" spans="1:22">
      <c r="A25" s="276" t="s">
        <v>151</v>
      </c>
      <c r="B25" s="276" t="s">
        <v>152</v>
      </c>
      <c r="C25" s="278">
        <f>主要参数汇总!$T$3</f>
        <v>0</v>
      </c>
      <c r="D25" s="276" t="s">
        <v>153</v>
      </c>
      <c r="E25" s="278">
        <f>主要参数汇总!$S$3</f>
        <v>0.5</v>
      </c>
      <c r="F25" s="276" t="s">
        <v>154</v>
      </c>
      <c r="G25" s="278">
        <f>主要参数汇总!$R$3</f>
        <v>0.5</v>
      </c>
      <c r="H25" s="276" t="s">
        <v>155</v>
      </c>
      <c r="I25" s="278">
        <v>0</v>
      </c>
      <c r="J25" s="276" t="s">
        <v>156</v>
      </c>
      <c r="K25" s="278">
        <f>主要参数汇总!$U$3</f>
        <v>0</v>
      </c>
      <c r="L25" s="276" t="s">
        <v>157</v>
      </c>
      <c r="M25" s="276"/>
      <c r="N25" s="279" t="str">
        <f>CONCATENATE(ROUND(主要参数汇总!$J$3*'1-4'!$C$11,0),"/",主要参数汇总!$J$3)</f>
        <v>16887/16887</v>
      </c>
      <c r="O25" s="279"/>
      <c r="P25" s="279"/>
      <c r="Q25" s="276" t="s">
        <v>158</v>
      </c>
      <c r="R25" s="276"/>
      <c r="S25" s="276"/>
      <c r="T25" s="279" t="str">
        <f>CONCATENATE(ROUND(主要参数汇总!$L$3*'1-4'!$C$11,0),"/",主要参数汇总!$L$3)</f>
        <v>18897/18897</v>
      </c>
      <c r="U25" s="279"/>
      <c r="V25" s="279"/>
    </row>
    <row r="26" ht="31.5" customHeight="1" spans="1:22">
      <c r="A26" s="283" t="s">
        <v>159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</row>
    <row r="27" spans="1:22">
      <c r="A27" s="284" t="s">
        <v>87</v>
      </c>
      <c r="B27" s="285"/>
      <c r="C27" s="285"/>
      <c r="D27" s="284"/>
      <c r="E27" s="284"/>
      <c r="F27" s="284"/>
      <c r="G27" s="285"/>
      <c r="H27" s="284" t="s">
        <v>160</v>
      </c>
      <c r="I27" s="284"/>
      <c r="J27" s="289" t="str">
        <f>主要参数汇总!$B$3</f>
        <v>崔锴</v>
      </c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 t="s">
        <v>90</v>
      </c>
      <c r="V27" s="284"/>
    </row>
    <row r="32" spans="1:8">
      <c r="A32" s="251" t="s">
        <v>161</v>
      </c>
      <c r="B32" s="251"/>
      <c r="C32" s="251"/>
      <c r="D32" s="251"/>
      <c r="E32" s="251"/>
      <c r="F32" s="251"/>
      <c r="G32" s="251"/>
      <c r="H32" s="251"/>
    </row>
    <row r="33" spans="1:8">
      <c r="A33" s="251"/>
      <c r="B33" s="251"/>
      <c r="C33" s="251"/>
      <c r="D33" s="251"/>
      <c r="E33" s="251"/>
      <c r="F33" s="251"/>
      <c r="G33" s="251"/>
      <c r="H33" s="251"/>
    </row>
    <row r="34" spans="1:8">
      <c r="A34" s="177" t="s">
        <v>9</v>
      </c>
      <c r="B34" s="177"/>
      <c r="C34" s="178" t="s">
        <v>162</v>
      </c>
      <c r="D34" s="178"/>
      <c r="E34" s="179" t="s">
        <v>10</v>
      </c>
      <c r="F34" s="179"/>
      <c r="G34" s="180" t="s">
        <v>11</v>
      </c>
      <c r="H34" s="180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4:V6"/>
    <mergeCell ref="R7:S8"/>
    <mergeCell ref="T13:V14"/>
    <mergeCell ref="L16:M17"/>
    <mergeCell ref="N16:O17"/>
    <mergeCell ref="P16:Q17"/>
    <mergeCell ref="R16:S17"/>
    <mergeCell ref="T16:V17"/>
    <mergeCell ref="L13:M14"/>
    <mergeCell ref="N13:O14"/>
    <mergeCell ref="P13:Q14"/>
    <mergeCell ref="R13:S14"/>
    <mergeCell ref="B22:D23"/>
    <mergeCell ref="T22:V23"/>
    <mergeCell ref="O22:Q23"/>
    <mergeCell ref="R22:S23"/>
    <mergeCell ref="A32:H33"/>
    <mergeCell ref="I16:K17"/>
    <mergeCell ref="E22:F23"/>
    <mergeCell ref="K22:L23"/>
    <mergeCell ref="M22:N23"/>
    <mergeCell ref="G22:J23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70" zoomScaleNormal="70" topLeftCell="H1" workbookViewId="0">
      <selection activeCell="M21" sqref="M21"/>
    </sheetView>
  </sheetViews>
  <sheetFormatPr defaultColWidth="8.775" defaultRowHeight="18" customHeight="1"/>
  <cols>
    <col min="1" max="1" width="23.6666666666667" style="256" customWidth="1"/>
    <col min="2" max="2" width="11.4416666666667" style="256" customWidth="1"/>
    <col min="3" max="3" width="15.3333333333333" style="256" customWidth="1"/>
    <col min="4" max="7" width="10.1083333333333" style="256" customWidth="1"/>
    <col min="8" max="9" width="11.1083333333333" style="256" customWidth="1"/>
    <col min="10" max="11" width="10.1083333333333" style="256" customWidth="1"/>
    <col min="12" max="16" width="10.3333333333333" style="255" customWidth="1"/>
    <col min="17" max="17" width="9.10833333333333" style="255" customWidth="1"/>
    <col min="18" max="21" width="6.10833333333333" style="255" customWidth="1"/>
    <col min="22" max="22" width="7.10833333333333" style="255" customWidth="1"/>
    <col min="23" max="23" width="11.1083333333333" style="256" customWidth="1"/>
    <col min="24" max="26" width="7.775" style="256" customWidth="1"/>
    <col min="27" max="27" width="8.775" style="256" customWidth="1"/>
    <col min="28" max="28" width="7" style="256" customWidth="1"/>
    <col min="29" max="29" width="6.775" style="256" customWidth="1"/>
    <col min="30" max="31" width="7.775" style="256" customWidth="1"/>
    <col min="32" max="33" width="6.44166666666667" style="256" customWidth="1"/>
    <col min="34" max="34" width="8.775" style="256" customWidth="1"/>
    <col min="35" max="35" width="8.10833333333333" style="256" customWidth="1"/>
    <col min="36" max="36" width="10.3333333333333" style="256" customWidth="1"/>
    <col min="37" max="37" width="7.775" style="256" customWidth="1"/>
    <col min="38" max="38" width="9.44166666666667" style="256" customWidth="1"/>
    <col min="39" max="39" width="7.775" style="256" customWidth="1"/>
    <col min="40" max="40" width="5.775" style="256" customWidth="1"/>
    <col min="41" max="41" width="8.66666666666667" style="256" customWidth="1"/>
    <col min="42" max="42" width="6.66666666666667" style="256" customWidth="1"/>
    <col min="43" max="43" width="7.44166666666667" style="256" customWidth="1"/>
    <col min="44" max="44" width="8.10833333333333" style="256" customWidth="1"/>
    <col min="45" max="45" width="10.1083333333333" style="256" customWidth="1"/>
    <col min="46" max="46" width="8.33333333333333" style="256" customWidth="1"/>
    <col min="47" max="47" width="6.33333333333333" style="256" customWidth="1"/>
    <col min="48" max="48" width="8.775" style="256" customWidth="1"/>
    <col min="49" max="49" width="6.44166666666667" style="256" customWidth="1"/>
    <col min="50" max="52" width="7.775" style="256" customWidth="1"/>
    <col min="53" max="53" width="6.775" style="256" customWidth="1"/>
    <col min="54" max="56" width="8.10833333333333" style="256" customWidth="1"/>
    <col min="57" max="57" width="6.33333333333333" style="256" customWidth="1"/>
    <col min="58" max="58" width="5.44166666666667" style="256" customWidth="1"/>
    <col min="59" max="59" width="7.44166666666667" style="256" customWidth="1"/>
    <col min="60" max="60" width="6.44166666666667" style="256" customWidth="1"/>
    <col min="61" max="61" width="8.775" style="256" customWidth="1"/>
    <col min="62" max="62" width="7.10833333333333" style="256" customWidth="1"/>
    <col min="63" max="63" width="9.33333333333333" style="256" customWidth="1"/>
    <col min="64" max="64" width="8.33333333333333" style="256" customWidth="1"/>
    <col min="65" max="65" width="6.44166666666667" style="256" customWidth="1"/>
    <col min="66" max="66" width="8.10833333333333" style="256" customWidth="1"/>
    <col min="67" max="67" width="6.775" style="256" customWidth="1"/>
    <col min="68" max="69" width="7.44166666666667" style="256" customWidth="1"/>
    <col min="70" max="70" width="7.10833333333333" style="256" customWidth="1"/>
    <col min="71" max="257" width="12.775" style="256" customWidth="1"/>
    <col min="258" max="16384" width="8.775" style="256"/>
  </cols>
  <sheetData>
    <row r="1" ht="49.05" customHeight="1" spans="1:70">
      <c r="A1" s="257" t="s">
        <v>163</v>
      </c>
      <c r="B1" s="257" t="s">
        <v>164</v>
      </c>
      <c r="C1" s="257" t="s">
        <v>165</v>
      </c>
      <c r="D1" s="257" t="s">
        <v>36</v>
      </c>
      <c r="E1" s="257" t="s">
        <v>40</v>
      </c>
      <c r="F1" s="257" t="s">
        <v>45</v>
      </c>
      <c r="G1" s="257" t="s">
        <v>50</v>
      </c>
      <c r="H1" s="257" t="s">
        <v>55</v>
      </c>
      <c r="I1" s="257" t="s">
        <v>60</v>
      </c>
      <c r="J1" s="262" t="s">
        <v>166</v>
      </c>
      <c r="K1" s="262" t="s">
        <v>167</v>
      </c>
      <c r="L1" s="262" t="s">
        <v>168</v>
      </c>
      <c r="M1" s="262" t="s">
        <v>169</v>
      </c>
      <c r="N1" s="262" t="s">
        <v>170</v>
      </c>
      <c r="O1" s="262" t="s">
        <v>171</v>
      </c>
      <c r="P1" s="262" t="s">
        <v>172</v>
      </c>
      <c r="Q1" s="262" t="s">
        <v>173</v>
      </c>
      <c r="R1" s="265" t="s">
        <v>174</v>
      </c>
      <c r="S1" s="265"/>
      <c r="T1" s="265"/>
      <c r="U1" s="265"/>
      <c r="V1" s="265"/>
      <c r="W1" s="266" t="s">
        <v>175</v>
      </c>
      <c r="X1" s="265" t="s">
        <v>176</v>
      </c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71" t="s">
        <v>177</v>
      </c>
      <c r="AT1" s="271"/>
      <c r="AU1" s="271"/>
      <c r="AV1" s="272" t="s">
        <v>178</v>
      </c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3" t="s">
        <v>179</v>
      </c>
      <c r="BL1" s="273"/>
      <c r="BM1" s="273"/>
      <c r="BN1" s="273"/>
      <c r="BO1" s="273"/>
      <c r="BP1" s="273"/>
      <c r="BQ1" s="273"/>
      <c r="BR1" s="273"/>
    </row>
    <row r="2" s="255" customFormat="1" ht="57" customHeight="1" spans="1:70">
      <c r="A2" s="257"/>
      <c r="B2" s="257"/>
      <c r="C2" s="257"/>
      <c r="D2" s="257"/>
      <c r="E2" s="257"/>
      <c r="F2" s="257"/>
      <c r="G2" s="257"/>
      <c r="H2" s="257"/>
      <c r="I2" s="257"/>
      <c r="J2" s="262"/>
      <c r="K2" s="262"/>
      <c r="L2" s="262"/>
      <c r="M2" s="262"/>
      <c r="N2" s="262"/>
      <c r="O2" s="262"/>
      <c r="P2" s="262"/>
      <c r="Q2" s="262"/>
      <c r="R2" s="255" t="s">
        <v>177</v>
      </c>
      <c r="S2" s="255" t="s">
        <v>106</v>
      </c>
      <c r="T2" s="255" t="s">
        <v>97</v>
      </c>
      <c r="U2" s="255" t="s">
        <v>132</v>
      </c>
      <c r="V2" s="255" t="s">
        <v>180</v>
      </c>
      <c r="W2" s="255" t="s">
        <v>181</v>
      </c>
      <c r="X2" s="255" t="s">
        <v>182</v>
      </c>
      <c r="Y2" s="255" t="s">
        <v>183</v>
      </c>
      <c r="Z2" s="255" t="s">
        <v>184</v>
      </c>
      <c r="AA2" s="255" t="s">
        <v>185</v>
      </c>
      <c r="AB2" s="255" t="s">
        <v>186</v>
      </c>
      <c r="AC2" s="255" t="s">
        <v>187</v>
      </c>
      <c r="AD2" s="255" t="s">
        <v>188</v>
      </c>
      <c r="AE2" s="255" t="s">
        <v>189</v>
      </c>
      <c r="AF2" s="255" t="s">
        <v>190</v>
      </c>
      <c r="AG2" s="255" t="s">
        <v>191</v>
      </c>
      <c r="AH2" s="255" t="s">
        <v>192</v>
      </c>
      <c r="AI2" s="255" t="s">
        <v>193</v>
      </c>
      <c r="AJ2" s="255" t="s">
        <v>194</v>
      </c>
      <c r="AK2" s="255" t="s">
        <v>195</v>
      </c>
      <c r="AL2" s="255" t="s">
        <v>196</v>
      </c>
      <c r="AM2" s="255" t="s">
        <v>197</v>
      </c>
      <c r="AN2" s="255" t="s">
        <v>198</v>
      </c>
      <c r="AO2" s="255" t="s">
        <v>199</v>
      </c>
      <c r="AP2" s="255" t="s">
        <v>200</v>
      </c>
      <c r="AQ2" s="255" t="s">
        <v>201</v>
      </c>
      <c r="AR2" s="255" t="s">
        <v>202</v>
      </c>
      <c r="AS2" s="255" t="s">
        <v>203</v>
      </c>
      <c r="AT2" s="255" t="s">
        <v>204</v>
      </c>
      <c r="AU2" s="255" t="s">
        <v>205</v>
      </c>
      <c r="AV2" s="255" t="s">
        <v>206</v>
      </c>
      <c r="AW2" s="255" t="s">
        <v>207</v>
      </c>
      <c r="AX2" s="255" t="s">
        <v>208</v>
      </c>
      <c r="AY2" s="255" t="s">
        <v>209</v>
      </c>
      <c r="AZ2" s="255" t="s">
        <v>210</v>
      </c>
      <c r="BA2" s="255" t="s">
        <v>211</v>
      </c>
      <c r="BB2" s="255" t="s">
        <v>212</v>
      </c>
      <c r="BC2" s="255" t="s">
        <v>213</v>
      </c>
      <c r="BD2" s="255" t="s">
        <v>214</v>
      </c>
      <c r="BE2" s="255" t="s">
        <v>215</v>
      </c>
      <c r="BF2" s="255" t="s">
        <v>216</v>
      </c>
      <c r="BG2" s="255" t="s">
        <v>217</v>
      </c>
      <c r="BH2" s="255" t="s">
        <v>218</v>
      </c>
      <c r="BI2" s="255" t="s">
        <v>219</v>
      </c>
      <c r="BJ2" s="255" t="s">
        <v>205</v>
      </c>
      <c r="BK2" s="255" t="s">
        <v>220</v>
      </c>
      <c r="BL2" s="255" t="s">
        <v>221</v>
      </c>
      <c r="BM2" s="255" t="s">
        <v>222</v>
      </c>
      <c r="BN2" s="255" t="s">
        <v>223</v>
      </c>
      <c r="BO2" s="255" t="s">
        <v>224</v>
      </c>
      <c r="BP2" s="255" t="s">
        <v>225</v>
      </c>
      <c r="BQ2" s="255" t="s">
        <v>226</v>
      </c>
      <c r="BR2" s="255" t="s">
        <v>205</v>
      </c>
    </row>
    <row r="3" customHeight="1" spans="1:70">
      <c r="A3" s="258" t="str">
        <f>基础数据汇总!B3</f>
        <v>110000(CP)S00401</v>
      </c>
      <c r="B3" s="259" t="s">
        <v>227</v>
      </c>
      <c r="C3" s="259">
        <v>2010110070</v>
      </c>
      <c r="D3" s="260" t="str">
        <f>'1-4'!L10</f>
        <v>七级</v>
      </c>
      <c r="E3" s="260" t="str">
        <f>'1-4'!L11</f>
        <v>Ⅶ-昌5</v>
      </c>
      <c r="F3" s="260" t="str">
        <f>'1-4'!L12</f>
        <v>*</v>
      </c>
      <c r="G3" s="260" t="str">
        <f>'1-4'!L13</f>
        <v>*</v>
      </c>
      <c r="H3" s="260" t="str">
        <f>'1-4'!L14</f>
        <v>*</v>
      </c>
      <c r="I3" s="260" t="str">
        <f>'1-4'!L15</f>
        <v>*</v>
      </c>
      <c r="J3" s="263">
        <f>IF(V3,ROUND(R3*AU3+S3*BJ3+W3*T3+U3*BR3,0),"权重错误")</f>
        <v>16887</v>
      </c>
      <c r="K3" s="263">
        <f>ROUND(J3*'1-4'!C11,0)</f>
        <v>16887</v>
      </c>
      <c r="L3" s="263">
        <f>ROUND(J3*(1-1/(1+Q3%)^基础数据汇总!J3)/(1-1/(1+Q3%)^基础数据汇总!L3),0)</f>
        <v>18897</v>
      </c>
      <c r="M3" s="263">
        <f>ROUND(L3*'1-4'!C11,0)</f>
        <v>18897</v>
      </c>
      <c r="N3" s="264">
        <f>'1-4'!G7</f>
        <v>28.21</v>
      </c>
      <c r="O3" s="264">
        <f>'1-4'!G18</f>
        <v>40</v>
      </c>
      <c r="P3" s="263">
        <f>(1-1/(1+Q3%)^O3)/(1-1/(1+Q3%)^N3)</f>
        <v>1.11903170404903</v>
      </c>
      <c r="Q3" s="267">
        <f>IF(AND(收益还原法!D28=成本逼近法!E15,收益还原法!D28=市场比较法!Q3,市场比较法!Q3=成本逼近法!E15),收益还原法!D28,FALSE())</f>
        <v>6</v>
      </c>
      <c r="R3" s="268">
        <v>0.5</v>
      </c>
      <c r="S3" s="268">
        <v>0.5</v>
      </c>
      <c r="T3" s="268">
        <v>0</v>
      </c>
      <c r="U3" s="268">
        <v>0</v>
      </c>
      <c r="V3" s="267" t="b">
        <f>IF(OR(R3+S3+T3+U3=1),TRUE,FALSE)</f>
        <v>1</v>
      </c>
      <c r="W3" s="269" t="str">
        <f>IF(T3=0,"0",市场比较法!L41)</f>
        <v>0</v>
      </c>
      <c r="X3" s="270">
        <f>IF(AND(R3=0,S3=0),"-",房屋重置成本法!E5)</f>
        <v>8</v>
      </c>
      <c r="Y3" s="270">
        <f>IF(AND(R3=0,S3=0),"-",房屋重置成本法!C6)</f>
        <v>4500</v>
      </c>
      <c r="Z3" s="270">
        <f>IF(AND(R3=0,S3=0),"-",房屋重置成本法!E7)</f>
        <v>10</v>
      </c>
      <c r="AA3" s="270">
        <f>IF(AND(R3=0,S3=0),"-",房屋重置成本法!E8)</f>
        <v>0</v>
      </c>
      <c r="AB3" s="270">
        <f>IF(AND(R3=0,S3=0),"-",房屋重置成本法!E9)</f>
        <v>5</v>
      </c>
      <c r="AC3" s="270">
        <f>IF(AND(R3=0,S3=0),"-",房屋重置成本法!E11)</f>
        <v>5</v>
      </c>
      <c r="AD3" s="270">
        <f>IF(AND(R3=0,S3=0),"-",房屋重置成本法!C13)</f>
        <v>2</v>
      </c>
      <c r="AE3" s="270">
        <f>IF(AND(R3=0,S3=0),"-",房屋重置成本法!E14)</f>
        <v>4.65</v>
      </c>
      <c r="AF3" s="270">
        <f>IF(AND(R3=0,S3=0),"-",房屋重置成本法!E15)</f>
        <v>30</v>
      </c>
      <c r="AG3" s="270">
        <f>IF(AND(R3=0,S3=0),"-",房屋重置成本法!E18)</f>
        <v>5</v>
      </c>
      <c r="AH3" s="270">
        <f>IF(AND(R3=0,S3=0),"-",房屋重置成本法!E19)</f>
        <v>5</v>
      </c>
      <c r="AI3" s="270">
        <f>IF(AND(R3=0,S3=0),"-",房屋重置成本法!E20)</f>
        <v>3</v>
      </c>
      <c r="AJ3" s="270">
        <f>IF(AND(R3=0,S3=0),"-",房屋重置成本法!E21)</f>
        <v>2</v>
      </c>
      <c r="AK3" s="270">
        <f>IF(AND(R3=0,S3=0),"-",房屋重置成本法!E22)</f>
        <v>3</v>
      </c>
      <c r="AL3" s="270">
        <f>IF(AND(R3=0,S3=0),"-",房屋重置成本法!C35)</f>
        <v>60</v>
      </c>
      <c r="AM3" s="270">
        <f>IF(AND(R3=0,S3=0),"-",房屋重置成本法!C41)</f>
        <v>75.81</v>
      </c>
      <c r="AN3" s="270">
        <f>IF(AND(R3=0,S3=0),"-",房屋重置成本法!D41)</f>
        <v>0.5</v>
      </c>
      <c r="AO3" s="270">
        <f>IF(AND(R3=0,S3=0),"-",房屋重置成本法!C42)</f>
        <v>85</v>
      </c>
      <c r="AP3" s="270">
        <f>IF(AND(R3=0,S3=0),"-",房屋重置成本法!D42)</f>
        <v>0.5</v>
      </c>
      <c r="AQ3" s="270">
        <f>IF(AND(R3=0,S3=0),"-",房屋重置成本法!C43)</f>
        <v>80.41</v>
      </c>
      <c r="AR3" s="269">
        <f>IF(AND(R3=0,S3=0),"-",房屋重置成本法!C27)</f>
        <v>6857.43</v>
      </c>
      <c r="AS3" s="270">
        <f>IF(R3=0,"-",剩余法售价!O51)</f>
        <v>35971</v>
      </c>
      <c r="AT3" s="270">
        <f>IF(R3=0,"-",剩余法!E16)</f>
        <v>3.05</v>
      </c>
      <c r="AU3" s="270">
        <f>IF(R3=0,"0",剩余法!C17)</f>
        <v>18582</v>
      </c>
      <c r="AV3" s="270">
        <f>IF(S3=0,"-",收益还原法租金!O44)</f>
        <v>6.37</v>
      </c>
      <c r="AW3" s="270">
        <f>IF(S3=0,"-",收益还原法!E4)</f>
        <v>15</v>
      </c>
      <c r="AX3" s="270">
        <f>IF(S3=0,"-",收益还原法!G4)</f>
        <v>100</v>
      </c>
      <c r="AY3" s="270">
        <f>IF(S3=0,"-",收益还原法!G5)</f>
        <v>1.5</v>
      </c>
      <c r="AZ3" s="270">
        <f>IF(S3=0,"-",收益还原法!G6)</f>
        <v>1</v>
      </c>
      <c r="BA3" s="270">
        <f>IF(S3=0,"-",收益还原法!D10)</f>
        <v>3</v>
      </c>
      <c r="BB3" s="270">
        <f>IF(S3=0,"-",收益还原法!D11)</f>
        <v>1</v>
      </c>
      <c r="BC3" s="270">
        <f>IF(S3=0,"-",收益还原法!D12)</f>
        <v>0</v>
      </c>
      <c r="BD3" s="270">
        <f>IF(S3=0,"-",收益还原法!D13)</f>
        <v>0</v>
      </c>
      <c r="BE3" s="270">
        <f>IF(S3=0,"-",收益还原法!D14)</f>
        <v>12</v>
      </c>
      <c r="BF3" s="270">
        <f>IF(S3=0,"-",收益还原法!D19)</f>
        <v>0.1</v>
      </c>
      <c r="BG3" s="270">
        <f>IF(S3=0,"-",收益还原法!D24)</f>
        <v>7.5</v>
      </c>
      <c r="BH3" s="270">
        <f>IF(S3=0,"-",收益还原法!D28)</f>
        <v>6</v>
      </c>
      <c r="BI3" s="270">
        <f>IF(S3=0,"-",收益还原法!C28)</f>
        <v>0</v>
      </c>
      <c r="BJ3" s="270">
        <f>IF(S3=0,"0",收益还原法!F29)</f>
        <v>15191</v>
      </c>
      <c r="BK3" s="270" t="str">
        <f>IF(U3=0,"-",成本逼近法!C4)</f>
        <v>-</v>
      </c>
      <c r="BL3" s="270" t="str">
        <f>IF(U3=0,"-",成本逼近法!C5)</f>
        <v>-</v>
      </c>
      <c r="BM3" s="270" t="str">
        <f>IF(U3=0,"-",成本逼近法!C6)</f>
        <v>-</v>
      </c>
      <c r="BN3" s="270" t="str">
        <f>IF(U3=0,"-",成本逼近法!E7)</f>
        <v>-</v>
      </c>
      <c r="BO3" s="270" t="str">
        <f>IF(U3=0,"-",成本逼近法!E8)</f>
        <v>-</v>
      </c>
      <c r="BP3" s="270" t="str">
        <f>IF(U3=0,"-",成本逼近法!E10)</f>
        <v>-</v>
      </c>
      <c r="BQ3" s="270" t="str">
        <f>IF(U3=0,"-",成本逼近法!E15)</f>
        <v>-</v>
      </c>
      <c r="BR3" s="269" t="str">
        <f>IF(U3=0,"0",成本逼近法!C18)</f>
        <v>0</v>
      </c>
    </row>
    <row r="4" customHeight="1" spans="1:1">
      <c r="A4" s="261"/>
    </row>
    <row r="5" customHeight="1" spans="1:1">
      <c r="A5" s="261"/>
    </row>
    <row r="6" customHeight="1" spans="1:1">
      <c r="A6" s="261"/>
    </row>
    <row r="7" customHeight="1" spans="1:1">
      <c r="A7" s="261"/>
    </row>
    <row r="8" customHeight="1" spans="1:23">
      <c r="A8" s="261"/>
      <c r="W8" s="85"/>
    </row>
    <row r="9" customHeight="1" spans="1:23">
      <c r="A9" s="261"/>
      <c r="W9" s="85"/>
    </row>
    <row r="10" customHeight="1" spans="1:23">
      <c r="A10" s="261"/>
      <c r="W10" s="85"/>
    </row>
    <row r="11" customHeight="1" spans="1:23">
      <c r="A11" s="261"/>
      <c r="W11" s="85"/>
    </row>
    <row r="12" customHeight="1" spans="1:23">
      <c r="A12" s="261"/>
      <c r="W12" s="85"/>
    </row>
    <row r="13" customHeight="1" spans="1:23">
      <c r="A13" s="261"/>
      <c r="W13" s="85"/>
    </row>
    <row r="14" customHeight="1" spans="1:1">
      <c r="A14" s="261"/>
    </row>
    <row r="15" customHeight="1" spans="1:1">
      <c r="A15" s="261"/>
    </row>
    <row r="16" customHeight="1" spans="1:1">
      <c r="A16" s="261"/>
    </row>
    <row r="17" customHeight="1" spans="1:1">
      <c r="A17" s="261"/>
    </row>
    <row r="18" customHeight="1" spans="1:8">
      <c r="A18" s="178" t="s">
        <v>8</v>
      </c>
      <c r="B18" s="178"/>
      <c r="C18" s="177" t="s">
        <v>9</v>
      </c>
      <c r="D18" s="177"/>
      <c r="E18" s="179" t="s">
        <v>10</v>
      </c>
      <c r="F18" s="179"/>
      <c r="G18" s="180" t="s">
        <v>11</v>
      </c>
      <c r="H18" s="180"/>
    </row>
    <row r="19" customHeight="1" spans="1:1">
      <c r="A19" s="261"/>
    </row>
    <row r="20" customHeight="1" spans="1:1">
      <c r="A20" s="261"/>
    </row>
    <row r="21" customHeight="1" spans="1:1">
      <c r="A21" s="261"/>
    </row>
    <row r="22" customHeight="1" spans="1:1">
      <c r="A22" s="261"/>
    </row>
    <row r="23" customHeight="1" spans="1:1">
      <c r="A23" s="261"/>
    </row>
    <row r="24" customHeight="1" spans="1:1">
      <c r="A24" s="261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5" defaultRowHeight="24" customHeight="1"/>
  <cols>
    <col min="1" max="1" width="12.775" style="246"/>
    <col min="2" max="2" width="28.1083333333333" style="246" customWidth="1"/>
    <col min="3" max="3" width="17.3333333333333" style="246" customWidth="1"/>
    <col min="4" max="13" width="12.775" style="246"/>
    <col min="14" max="14" width="12.1083333333333" style="246" customWidth="1"/>
    <col min="15" max="15" width="10.775" style="246" customWidth="1"/>
    <col min="16" max="16384" width="12.775" style="246"/>
  </cols>
  <sheetData>
    <row r="1" s="245" customFormat="1" ht="67.05" customHeight="1" spans="1:17">
      <c r="A1" s="247" t="s">
        <v>228</v>
      </c>
      <c r="B1" s="247" t="s">
        <v>229</v>
      </c>
      <c r="C1" s="247" t="s">
        <v>230</v>
      </c>
      <c r="D1" s="247" t="s">
        <v>231</v>
      </c>
      <c r="E1" s="247" t="s">
        <v>232</v>
      </c>
      <c r="F1" s="247" t="s">
        <v>233</v>
      </c>
      <c r="G1" s="247" t="s">
        <v>234</v>
      </c>
      <c r="H1" s="247" t="s">
        <v>235</v>
      </c>
      <c r="I1" s="247" t="s">
        <v>236</v>
      </c>
      <c r="J1" s="247" t="s">
        <v>237</v>
      </c>
      <c r="K1" s="252" t="s">
        <v>238</v>
      </c>
      <c r="L1" s="252" t="s">
        <v>239</v>
      </c>
      <c r="M1" s="247" t="s">
        <v>25</v>
      </c>
      <c r="N1" s="247" t="s">
        <v>240</v>
      </c>
      <c r="O1" s="247" t="s">
        <v>33</v>
      </c>
      <c r="P1" s="247" t="str">
        <f>主要参数汇总!L1</f>
        <v>设定最终楼面单价
(元/㎡)</v>
      </c>
      <c r="Q1" s="247" t="str">
        <f>主要参数汇总!M1</f>
        <v>设定最终地面单价
(元/㎡)</v>
      </c>
    </row>
    <row r="2" ht="21" customHeight="1" spans="1:17">
      <c r="A2" s="247"/>
      <c r="B2" s="248" t="s">
        <v>241</v>
      </c>
      <c r="C2" s="248" t="s">
        <v>242</v>
      </c>
      <c r="D2" s="248" t="s">
        <v>243</v>
      </c>
      <c r="E2" s="248" t="s">
        <v>244</v>
      </c>
      <c r="F2" s="248" t="s">
        <v>245</v>
      </c>
      <c r="G2" s="248" t="s">
        <v>246</v>
      </c>
      <c r="H2" s="248" t="s">
        <v>247</v>
      </c>
      <c r="I2" s="248" t="s">
        <v>248</v>
      </c>
      <c r="J2" s="248" t="s">
        <v>249</v>
      </c>
      <c r="K2" s="248" t="s">
        <v>250</v>
      </c>
      <c r="L2" s="248" t="s">
        <v>251</v>
      </c>
      <c r="M2" s="248" t="s">
        <v>252</v>
      </c>
      <c r="N2" s="248" t="s">
        <v>253</v>
      </c>
      <c r="O2" s="248" t="s">
        <v>254</v>
      </c>
      <c r="P2" s="248" t="s">
        <v>255</v>
      </c>
      <c r="Q2" s="248" t="s">
        <v>256</v>
      </c>
    </row>
    <row r="3" customHeight="1" spans="1:17">
      <c r="A3" s="249">
        <v>1</v>
      </c>
      <c r="B3" s="250" t="str">
        <f>'1-4'!C3</f>
        <v>110000(CP)S00401</v>
      </c>
      <c r="C3" s="249" t="str">
        <f>'1-4'!C4</f>
        <v>北七家镇东二旗村西</v>
      </c>
      <c r="D3" s="249" t="str">
        <f>'1-4'!C17</f>
        <v>商业</v>
      </c>
      <c r="E3" s="249" t="str">
        <f>'1-4'!C6</f>
        <v>出让</v>
      </c>
      <c r="F3" s="250">
        <f>'1-4'!G9</f>
        <v>3663.38</v>
      </c>
      <c r="G3" s="250">
        <f>'1-4'!C10</f>
        <v>15912.55</v>
      </c>
      <c r="H3" s="249">
        <f>'1-4'!C11</f>
        <v>1</v>
      </c>
      <c r="I3" s="249" t="str">
        <f>'1-4'!G12</f>
        <v>七通一平</v>
      </c>
      <c r="J3" s="250">
        <f>'1-4'!G18</f>
        <v>40</v>
      </c>
      <c r="K3" s="253">
        <f>'1-4'!G19</f>
        <v>44197</v>
      </c>
      <c r="L3" s="250">
        <f>'1-4'!G7</f>
        <v>28.21</v>
      </c>
      <c r="M3" s="254">
        <f>'1-4'!L7</f>
        <v>40909</v>
      </c>
      <c r="N3" s="250">
        <f>'1-4'!L8</f>
        <v>60</v>
      </c>
      <c r="O3" s="250">
        <f>'1-4'!L9</f>
        <v>9</v>
      </c>
      <c r="P3" s="249">
        <f>主要参数汇总!L3</f>
        <v>18897</v>
      </c>
      <c r="Q3" s="249">
        <f>主要参数汇总!M3</f>
        <v>18897</v>
      </c>
    </row>
    <row r="19" customHeight="1" spans="1:8">
      <c r="A19" s="251" t="s">
        <v>161</v>
      </c>
      <c r="B19" s="251"/>
      <c r="C19" s="251"/>
      <c r="D19" s="251"/>
      <c r="E19" s="251"/>
      <c r="F19" s="251"/>
      <c r="G19" s="251"/>
      <c r="H19" s="251"/>
    </row>
    <row r="20" customHeight="1" spans="1:8">
      <c r="A20" s="251"/>
      <c r="B20" s="251"/>
      <c r="C20" s="251"/>
      <c r="D20" s="251"/>
      <c r="E20" s="251"/>
      <c r="F20" s="251"/>
      <c r="G20" s="251"/>
      <c r="H20" s="251"/>
    </row>
    <row r="21" customHeight="1" spans="1:8">
      <c r="A21" s="178" t="s">
        <v>8</v>
      </c>
      <c r="B21" s="178"/>
      <c r="C21" s="177" t="s">
        <v>9</v>
      </c>
      <c r="D21" s="177"/>
      <c r="E21" s="179" t="s">
        <v>10</v>
      </c>
      <c r="F21" s="179"/>
      <c r="G21" s="180" t="s">
        <v>11</v>
      </c>
      <c r="H21" s="180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E1" workbookViewId="0">
      <selection activeCell="Q3" sqref="Q3:Q5"/>
    </sheetView>
  </sheetViews>
  <sheetFormatPr defaultColWidth="9" defaultRowHeight="13.5"/>
  <cols>
    <col min="1" max="1" width="5.33333333333333" style="57" customWidth="1"/>
    <col min="2" max="2" width="31.3333333333333" style="57" customWidth="1"/>
    <col min="3" max="3" width="16" style="57" customWidth="1"/>
    <col min="4" max="4" width="25.1083333333333" style="57" customWidth="1"/>
    <col min="5" max="10" width="16.775" style="57" customWidth="1"/>
    <col min="11" max="11" width="18.775" style="57" customWidth="1"/>
    <col min="12" max="13" width="16.775" style="57" customWidth="1"/>
    <col min="14" max="17" width="14.1083333333333" style="57" customWidth="1"/>
    <col min="18" max="20" width="17.1083333333333" style="57" customWidth="1"/>
    <col min="21" max="21" width="18" style="57" customWidth="1"/>
    <col min="22" max="23" width="15.1083333333333" style="57" customWidth="1"/>
    <col min="24" max="24" width="14.3333333333333" style="57"/>
    <col min="25" max="29" width="9" style="57"/>
    <col min="30" max="32" width="18.3333333333333" style="57" customWidth="1"/>
    <col min="33" max="16384" width="9" style="57"/>
  </cols>
  <sheetData>
    <row r="1" ht="31.2" customHeight="1" spans="2:7">
      <c r="B1" s="177" t="s">
        <v>9</v>
      </c>
      <c r="C1" s="178" t="s">
        <v>162</v>
      </c>
      <c r="D1" s="179" t="s">
        <v>10</v>
      </c>
      <c r="E1" s="180" t="s">
        <v>11</v>
      </c>
      <c r="F1" s="164" t="s">
        <v>257</v>
      </c>
      <c r="G1" s="164"/>
    </row>
    <row r="2" ht="24" customHeight="1" spans="1:20">
      <c r="A2" s="181" t="s">
        <v>258</v>
      </c>
      <c r="B2" s="182"/>
      <c r="C2" s="57" t="s">
        <v>98</v>
      </c>
      <c r="D2" s="183" t="s">
        <v>259</v>
      </c>
      <c r="E2" s="184" t="s">
        <v>260</v>
      </c>
      <c r="F2" s="185" t="s">
        <v>261</v>
      </c>
      <c r="G2" s="182" t="s">
        <v>262</v>
      </c>
      <c r="H2" s="186" t="s">
        <v>263</v>
      </c>
      <c r="I2" s="186" t="s">
        <v>264</v>
      </c>
      <c r="J2" s="186" t="s">
        <v>265</v>
      </c>
      <c r="K2" s="186" t="s">
        <v>101</v>
      </c>
      <c r="L2" s="211" t="s">
        <v>266</v>
      </c>
      <c r="M2" s="211" t="s">
        <v>267</v>
      </c>
      <c r="N2" s="212" t="s">
        <v>268</v>
      </c>
      <c r="O2" s="212" t="s">
        <v>269</v>
      </c>
      <c r="P2" s="212" t="s">
        <v>270</v>
      </c>
      <c r="Q2" s="212" t="s">
        <v>173</v>
      </c>
      <c r="R2" s="212" t="s">
        <v>271</v>
      </c>
      <c r="S2" s="212" t="s">
        <v>272</v>
      </c>
      <c r="T2" s="212" t="s">
        <v>273</v>
      </c>
    </row>
    <row r="3" ht="24" customHeight="1" spans="1:20">
      <c r="A3" s="187" t="s">
        <v>274</v>
      </c>
      <c r="B3" s="187"/>
      <c r="C3" s="188" t="s">
        <v>275</v>
      </c>
      <c r="D3" s="66">
        <v>51616</v>
      </c>
      <c r="E3" s="189">
        <f>ROUND(D3*N3,2)</f>
        <v>103232</v>
      </c>
      <c r="F3" s="190" t="s">
        <v>276</v>
      </c>
      <c r="G3" s="191" t="s">
        <v>277</v>
      </c>
      <c r="H3" s="192">
        <v>42760</v>
      </c>
      <c r="I3" s="213">
        <v>0</v>
      </c>
      <c r="J3" s="193" t="s">
        <v>278</v>
      </c>
      <c r="K3" s="193" t="s">
        <v>279</v>
      </c>
      <c r="L3" s="214">
        <f>ROUND(I3/D3*10000,2)</f>
        <v>0</v>
      </c>
      <c r="M3" s="215">
        <f>ROUND(L3/N3,0)</f>
        <v>0</v>
      </c>
      <c r="N3" s="200">
        <v>2</v>
      </c>
      <c r="O3" s="200">
        <v>34.66</v>
      </c>
      <c r="P3" s="216">
        <f>'1-4'!G7</f>
        <v>28.21</v>
      </c>
      <c r="Q3" s="233">
        <f>收益还原法!D28</f>
        <v>6</v>
      </c>
      <c r="R3" s="234">
        <f>(1-1/(1+Q3%)^P3)/(1-1/(1+Q3%)^O3)</f>
        <v>0.930193694221749</v>
      </c>
      <c r="S3" s="66">
        <v>0</v>
      </c>
      <c r="T3" s="215">
        <f>ROUND(M3*R3*(1+S3%),0)</f>
        <v>0</v>
      </c>
    </row>
    <row r="4" ht="24" customHeight="1" spans="1:20">
      <c r="A4" s="187" t="s">
        <v>280</v>
      </c>
      <c r="B4" s="187"/>
      <c r="C4" s="188" t="s">
        <v>281</v>
      </c>
      <c r="D4" s="66">
        <v>77791</v>
      </c>
      <c r="E4" s="189">
        <f>ROUND(D4*N4,2)</f>
        <v>155582</v>
      </c>
      <c r="F4" s="193" t="s">
        <v>276</v>
      </c>
      <c r="G4" s="191" t="s">
        <v>277</v>
      </c>
      <c r="H4" s="192">
        <v>42760</v>
      </c>
      <c r="I4" s="213">
        <v>0</v>
      </c>
      <c r="J4" s="193" t="s">
        <v>282</v>
      </c>
      <c r="K4" s="193" t="s">
        <v>279</v>
      </c>
      <c r="L4" s="214">
        <f>ROUND(I4/D4*10000,2)</f>
        <v>0</v>
      </c>
      <c r="M4" s="215">
        <f>ROUND(L4/N4,0)</f>
        <v>0</v>
      </c>
      <c r="N4" s="200">
        <v>2</v>
      </c>
      <c r="O4" s="200">
        <v>34.66</v>
      </c>
      <c r="P4" s="216">
        <f>P3</f>
        <v>28.21</v>
      </c>
      <c r="Q4" s="235">
        <f>Q3</f>
        <v>6</v>
      </c>
      <c r="R4" s="234">
        <f>(1-1/(1+Q4%)^P4)/(1-1/(1+Q4%)^O4)</f>
        <v>0.930193694221749</v>
      </c>
      <c r="S4" s="66">
        <v>0</v>
      </c>
      <c r="T4" s="215">
        <f>ROUND(M4*R4*(1+S4%),0)</f>
        <v>0</v>
      </c>
    </row>
    <row r="5" ht="24" customHeight="1" spans="1:20">
      <c r="A5" s="187" t="s">
        <v>283</v>
      </c>
      <c r="B5" s="187"/>
      <c r="C5" s="188" t="s">
        <v>284</v>
      </c>
      <c r="D5" s="66">
        <v>81352</v>
      </c>
      <c r="E5" s="189">
        <f>ROUND(D5*N5,2)</f>
        <v>203380</v>
      </c>
      <c r="F5" s="193" t="s">
        <v>276</v>
      </c>
      <c r="G5" s="191" t="s">
        <v>277</v>
      </c>
      <c r="H5" s="192">
        <v>42475</v>
      </c>
      <c r="I5" s="213">
        <v>0</v>
      </c>
      <c r="J5" s="193" t="s">
        <v>285</v>
      </c>
      <c r="K5" s="193" t="s">
        <v>279</v>
      </c>
      <c r="L5" s="214">
        <f>ROUND(I5/D5*10000,2)</f>
        <v>0</v>
      </c>
      <c r="M5" s="215">
        <f>ROUND(L5/N5,0)</f>
        <v>0</v>
      </c>
      <c r="N5" s="200">
        <v>2.5</v>
      </c>
      <c r="O5" s="200">
        <v>34.66</v>
      </c>
      <c r="P5" s="216">
        <f>P3</f>
        <v>28.21</v>
      </c>
      <c r="Q5" s="235">
        <f>Q4</f>
        <v>6</v>
      </c>
      <c r="R5" s="234">
        <f>(1-1/(1+Q5%)^P5)/(1-1/(1+Q5%)^O5)</f>
        <v>0.930193694221749</v>
      </c>
      <c r="S5" s="66">
        <v>0</v>
      </c>
      <c r="T5" s="215">
        <f>ROUND(M5*R5*(1+S5%),0)</f>
        <v>0</v>
      </c>
    </row>
    <row r="6" ht="25.05" customHeight="1" spans="19:19">
      <c r="S6" s="232"/>
    </row>
    <row r="7" ht="22.95" customHeight="1" spans="1:20">
      <c r="A7" s="194"/>
      <c r="B7" s="195"/>
      <c r="C7" s="37" t="s">
        <v>286</v>
      </c>
      <c r="D7" s="37" t="s">
        <v>287</v>
      </c>
      <c r="E7" s="37" t="s">
        <v>288</v>
      </c>
      <c r="F7" s="37" t="s">
        <v>289</v>
      </c>
      <c r="G7" s="134" t="str">
        <f t="shared" ref="G7:J7" si="0">C7</f>
        <v>估价对象</v>
      </c>
      <c r="H7" s="134" t="str">
        <f t="shared" si="0"/>
        <v>实例一</v>
      </c>
      <c r="I7" s="134" t="str">
        <f t="shared" si="0"/>
        <v>实例二</v>
      </c>
      <c r="J7" s="134" t="str">
        <f t="shared" si="0"/>
        <v>实例三</v>
      </c>
      <c r="K7" s="134" t="str">
        <f t="shared" ref="K7:M7" si="1">H7</f>
        <v>实例一</v>
      </c>
      <c r="L7" s="134" t="str">
        <f t="shared" si="1"/>
        <v>实例二</v>
      </c>
      <c r="M7" s="134" t="str">
        <f t="shared" si="1"/>
        <v>实例三</v>
      </c>
      <c r="N7" s="2"/>
      <c r="O7" s="2"/>
      <c r="P7" s="2"/>
      <c r="Q7" s="2"/>
      <c r="R7" s="232"/>
      <c r="S7" s="232"/>
      <c r="T7" s="232"/>
    </row>
    <row r="8" ht="34.95" customHeight="1" spans="1:22">
      <c r="A8" s="196" t="s">
        <v>96</v>
      </c>
      <c r="B8" s="197"/>
      <c r="C8" s="129" t="str">
        <f>'1-4'!C4</f>
        <v>北七家镇东二旗村西</v>
      </c>
      <c r="D8" s="198" t="str">
        <f>A3</f>
        <v>天水家园以北地段庄桥河东侧2#地块</v>
      </c>
      <c r="E8" s="198" t="str">
        <f>A4</f>
        <v>天水家园以北地段庄桥河东侧3#地块</v>
      </c>
      <c r="F8" s="198" t="str">
        <f>A5</f>
        <v>湾头（JB05-02-21)地块</v>
      </c>
      <c r="G8" s="199" t="str">
        <f t="shared" ref="G8:J8" si="2">C8</f>
        <v>北七家镇东二旗村西</v>
      </c>
      <c r="H8" s="198" t="str">
        <f t="shared" si="2"/>
        <v>天水家园以北地段庄桥河东侧2#地块</v>
      </c>
      <c r="I8" s="198" t="str">
        <f t="shared" si="2"/>
        <v>天水家园以北地段庄桥河东侧3#地块</v>
      </c>
      <c r="J8" s="198" t="str">
        <f t="shared" si="2"/>
        <v>湾头（JB05-02-21)地块</v>
      </c>
      <c r="K8" s="198" t="str">
        <f t="shared" ref="K8:M8" si="3">H8</f>
        <v>天水家园以北地段庄桥河东侧2#地块</v>
      </c>
      <c r="L8" s="198" t="str">
        <f t="shared" si="3"/>
        <v>天水家园以北地段庄桥河东侧3#地块</v>
      </c>
      <c r="M8" s="198" t="str">
        <f t="shared" si="3"/>
        <v>湾头（JB05-02-21)地块</v>
      </c>
      <c r="N8" s="2"/>
      <c r="O8" s="2"/>
      <c r="P8" s="2"/>
      <c r="Q8" s="2"/>
      <c r="R8" s="232"/>
      <c r="S8" s="232"/>
      <c r="T8" s="232"/>
      <c r="U8" s="236"/>
      <c r="V8" s="236"/>
    </row>
    <row r="9" s="174" customFormat="1" ht="19.95" customHeight="1" spans="1:23">
      <c r="A9" s="22" t="s">
        <v>151</v>
      </c>
      <c r="B9" s="22"/>
      <c r="C9" s="200" t="s">
        <v>290</v>
      </c>
      <c r="D9" s="199">
        <f>T3</f>
        <v>0</v>
      </c>
      <c r="E9" s="199">
        <f>T4</f>
        <v>0</v>
      </c>
      <c r="F9" s="199">
        <f>T5</f>
        <v>0</v>
      </c>
      <c r="G9" s="199" t="str">
        <f t="shared" ref="G9:J9" si="4">C9</f>
        <v>待估</v>
      </c>
      <c r="H9" s="199">
        <f t="shared" si="4"/>
        <v>0</v>
      </c>
      <c r="I9" s="199">
        <f t="shared" si="4"/>
        <v>0</v>
      </c>
      <c r="J9" s="199">
        <f t="shared" si="4"/>
        <v>0</v>
      </c>
      <c r="K9" s="199">
        <f t="shared" ref="K9:M9" si="5">H9</f>
        <v>0</v>
      </c>
      <c r="L9" s="199">
        <f t="shared" si="5"/>
        <v>0</v>
      </c>
      <c r="M9" s="199">
        <f t="shared" si="5"/>
        <v>0</v>
      </c>
      <c r="N9" s="2"/>
      <c r="O9" s="2"/>
      <c r="P9" s="2"/>
      <c r="Q9" s="2"/>
      <c r="R9" s="2"/>
      <c r="S9" s="2"/>
      <c r="T9" s="2"/>
      <c r="U9" s="237" t="s">
        <v>291</v>
      </c>
      <c r="V9" s="237">
        <v>104.14</v>
      </c>
      <c r="W9" s="238">
        <f>V13*V14/100*V15/100</f>
        <v>111.515743521</v>
      </c>
    </row>
    <row r="10" s="174" customFormat="1" ht="19.95" customHeight="1" spans="1:23">
      <c r="A10" s="201" t="s">
        <v>292</v>
      </c>
      <c r="B10" s="201"/>
      <c r="C10" s="202">
        <f>'1-4'!G19</f>
        <v>44197</v>
      </c>
      <c r="D10" s="203">
        <f>H3</f>
        <v>42760</v>
      </c>
      <c r="E10" s="203">
        <f>H4</f>
        <v>42760</v>
      </c>
      <c r="F10" s="203">
        <f>H5</f>
        <v>42475</v>
      </c>
      <c r="G10" s="204">
        <v>100</v>
      </c>
      <c r="H10" s="205">
        <f>ROUND(W9,2)</f>
        <v>111.52</v>
      </c>
      <c r="I10" s="205">
        <f>ROUND(W10,2)</f>
        <v>111.52</v>
      </c>
      <c r="J10" s="205">
        <f>ROUND(W11,0)</f>
        <v>118</v>
      </c>
      <c r="K10" s="217">
        <f>IF(N10,$G10/H10,"FALSE")</f>
        <v>0.896700143472023</v>
      </c>
      <c r="L10" s="217">
        <f t="shared" ref="L10:M10" si="6">IF(O10,$G10/I10,"FALSE")</f>
        <v>0.896700143472023</v>
      </c>
      <c r="M10" s="217">
        <f t="shared" si="6"/>
        <v>0.847457627118644</v>
      </c>
      <c r="N10" s="218" t="b">
        <f t="shared" ref="N10:P10" si="7">IF(OR(ABS($G10/H10-1)&gt;0.2),FALSE,TRUE)</f>
        <v>1</v>
      </c>
      <c r="O10" s="218" t="b">
        <f t="shared" si="7"/>
        <v>1</v>
      </c>
      <c r="P10" s="218" t="b">
        <f t="shared" si="7"/>
        <v>1</v>
      </c>
      <c r="Q10" s="239"/>
      <c r="R10" s="239"/>
      <c r="S10" s="239"/>
      <c r="T10" s="239"/>
      <c r="U10" s="237" t="s">
        <v>293</v>
      </c>
      <c r="V10" s="237">
        <v>101.2</v>
      </c>
      <c r="W10" s="238">
        <f>W9</f>
        <v>111.515743521</v>
      </c>
    </row>
    <row r="11" s="174" customFormat="1" ht="33" customHeight="1" spans="1:23">
      <c r="A11" s="196" t="s">
        <v>294</v>
      </c>
      <c r="B11" s="197"/>
      <c r="C11" s="129" t="str">
        <f>'1-4'!C9</f>
        <v>商业</v>
      </c>
      <c r="D11" s="134" t="str">
        <f>G5</f>
        <v>普通商品住房用地</v>
      </c>
      <c r="E11" s="134" t="str">
        <f>G3</f>
        <v>普通商品住房用地</v>
      </c>
      <c r="F11" s="134" t="str">
        <f>G4</f>
        <v>普通商品住房用地</v>
      </c>
      <c r="G11" s="204">
        <v>100</v>
      </c>
      <c r="H11" s="200">
        <v>100</v>
      </c>
      <c r="I11" s="200">
        <v>100</v>
      </c>
      <c r="J11" s="200">
        <v>100</v>
      </c>
      <c r="K11" s="217">
        <f t="shared" ref="K11:M11" si="8">IF(N11,$G11/H11,"FALSE")</f>
        <v>1</v>
      </c>
      <c r="L11" s="217">
        <f t="shared" si="8"/>
        <v>1</v>
      </c>
      <c r="M11" s="217">
        <f t="shared" si="8"/>
        <v>1</v>
      </c>
      <c r="N11" s="218" t="b">
        <f t="shared" ref="N11:P11" si="9">IF(OR(ABS($G11/H11-1)&gt;0.2),FALSE,TRUE)</f>
        <v>1</v>
      </c>
      <c r="O11" s="218" t="b">
        <f t="shared" si="9"/>
        <v>1</v>
      </c>
      <c r="P11" s="218" t="b">
        <f t="shared" si="9"/>
        <v>1</v>
      </c>
      <c r="Q11" s="239"/>
      <c r="R11" s="2"/>
      <c r="S11" s="2"/>
      <c r="T11" s="2"/>
      <c r="U11" s="237" t="s">
        <v>295</v>
      </c>
      <c r="V11" s="237">
        <v>100.43</v>
      </c>
      <c r="W11" s="238">
        <f>V9*V10/100*V11/100*V13/100*V14/100*V15/100</f>
        <v>118.031447412962</v>
      </c>
    </row>
    <row r="12" s="174" customFormat="1" ht="33" customHeight="1" spans="1:23">
      <c r="A12" s="196" t="s">
        <v>261</v>
      </c>
      <c r="B12" s="197"/>
      <c r="C12" s="200" t="s">
        <v>296</v>
      </c>
      <c r="D12" s="200" t="s">
        <v>296</v>
      </c>
      <c r="E12" s="200" t="s">
        <v>296</v>
      </c>
      <c r="F12" s="200" t="s">
        <v>296</v>
      </c>
      <c r="G12" s="200">
        <v>100</v>
      </c>
      <c r="H12" s="200">
        <v>100</v>
      </c>
      <c r="I12" s="200">
        <v>100</v>
      </c>
      <c r="J12" s="200">
        <v>100</v>
      </c>
      <c r="K12" s="217">
        <f t="shared" ref="K12:M12" si="10">IF(N12,$G12/H12,"FALSE")</f>
        <v>1</v>
      </c>
      <c r="L12" s="217">
        <f t="shared" si="10"/>
        <v>1</v>
      </c>
      <c r="M12" s="217">
        <f t="shared" si="10"/>
        <v>1</v>
      </c>
      <c r="N12" s="218" t="b">
        <f t="shared" ref="N12:P12" si="11">IF(OR(ABS($G12/H12-1)&gt;0.2),FALSE,TRUE)</f>
        <v>1</v>
      </c>
      <c r="O12" s="218" t="b">
        <f t="shared" si="11"/>
        <v>1</v>
      </c>
      <c r="P12" s="218" t="b">
        <f t="shared" si="11"/>
        <v>1</v>
      </c>
      <c r="Q12" s="239"/>
      <c r="R12" s="2"/>
      <c r="S12" s="2"/>
      <c r="T12" s="2"/>
      <c r="U12" s="237"/>
      <c r="V12" s="237"/>
      <c r="W12" s="238"/>
    </row>
    <row r="13" s="174" customFormat="1" ht="25.05" customHeight="1" spans="1:23">
      <c r="A13" s="22" t="s">
        <v>297</v>
      </c>
      <c r="B13" s="22"/>
      <c r="C13" s="200" t="s">
        <v>296</v>
      </c>
      <c r="D13" s="200" t="s">
        <v>296</v>
      </c>
      <c r="E13" s="200" t="s">
        <v>296</v>
      </c>
      <c r="F13" s="200" t="s">
        <v>296</v>
      </c>
      <c r="G13" s="200">
        <v>100</v>
      </c>
      <c r="H13" s="200">
        <v>100</v>
      </c>
      <c r="I13" s="200">
        <v>100</v>
      </c>
      <c r="J13" s="200">
        <v>100</v>
      </c>
      <c r="K13" s="217">
        <f>IF(N13,$G13/H13,"FALSE")</f>
        <v>1</v>
      </c>
      <c r="L13" s="217">
        <f t="shared" ref="L13:M13" si="12">IF(O13,$G13/I13,"FALSE")</f>
        <v>1</v>
      </c>
      <c r="M13" s="217">
        <f t="shared" si="12"/>
        <v>1</v>
      </c>
      <c r="N13" s="218" t="b">
        <f t="shared" ref="N13:P13" si="13">IF(OR(ABS($G13/H13-1)&gt;0.2),FALSE,TRUE)</f>
        <v>1</v>
      </c>
      <c r="O13" s="218" t="b">
        <f t="shared" si="13"/>
        <v>1</v>
      </c>
      <c r="P13" s="218" t="b">
        <f t="shared" si="13"/>
        <v>1</v>
      </c>
      <c r="Q13" s="239"/>
      <c r="R13" s="2"/>
      <c r="S13" s="2"/>
      <c r="T13" s="2"/>
      <c r="U13" s="237" t="s">
        <v>298</v>
      </c>
      <c r="V13" s="237">
        <v>103.71</v>
      </c>
      <c r="W13" s="238"/>
    </row>
    <row r="14" s="174" customFormat="1" ht="19.95" customHeight="1" spans="1:23">
      <c r="A14" s="26" t="s">
        <v>299</v>
      </c>
      <c r="B14" s="206" t="s">
        <v>300</v>
      </c>
      <c r="C14" s="200" t="s">
        <v>296</v>
      </c>
      <c r="D14" s="200" t="s">
        <v>296</v>
      </c>
      <c r="E14" s="200" t="s">
        <v>296</v>
      </c>
      <c r="F14" s="200" t="s">
        <v>296</v>
      </c>
      <c r="G14" s="200">
        <v>100</v>
      </c>
      <c r="H14" s="200">
        <v>95</v>
      </c>
      <c r="I14" s="200">
        <v>120</v>
      </c>
      <c r="J14" s="200">
        <v>102</v>
      </c>
      <c r="K14" s="217">
        <f t="shared" ref="K14:M14" si="14">IF(N14,$G14/H14,"FALSE")</f>
        <v>1.05263157894737</v>
      </c>
      <c r="L14" s="217">
        <f t="shared" si="14"/>
        <v>0.833333333333333</v>
      </c>
      <c r="M14" s="217">
        <f t="shared" si="14"/>
        <v>0.980392156862745</v>
      </c>
      <c r="N14" s="218" t="b">
        <f t="shared" ref="N14:P14" si="15">IF(OR(ABS($G14/H14-1)&gt;0.2),FALSE,TRUE)</f>
        <v>1</v>
      </c>
      <c r="O14" s="218" t="b">
        <f t="shared" si="15"/>
        <v>1</v>
      </c>
      <c r="P14" s="218" t="b">
        <f t="shared" si="15"/>
        <v>1</v>
      </c>
      <c r="Q14" s="239"/>
      <c r="R14" s="2"/>
      <c r="S14" s="2"/>
      <c r="T14" s="2"/>
      <c r="U14" s="237" t="s">
        <v>301</v>
      </c>
      <c r="V14" s="237">
        <v>103.74</v>
      </c>
      <c r="W14" s="238"/>
    </row>
    <row r="15" s="174" customFormat="1" ht="19.95" customHeight="1" spans="1:23">
      <c r="A15" s="26"/>
      <c r="B15" s="206" t="s">
        <v>302</v>
      </c>
      <c r="C15" s="200" t="s">
        <v>296</v>
      </c>
      <c r="D15" s="200" t="s">
        <v>296</v>
      </c>
      <c r="E15" s="200" t="s">
        <v>296</v>
      </c>
      <c r="F15" s="200" t="s">
        <v>296</v>
      </c>
      <c r="G15" s="200">
        <v>100</v>
      </c>
      <c r="H15" s="200">
        <v>100</v>
      </c>
      <c r="I15" s="200">
        <v>100</v>
      </c>
      <c r="J15" s="200">
        <v>100</v>
      </c>
      <c r="K15" s="217">
        <f t="shared" ref="K15:M15" si="16">IF(N15,$G15/H15,"FALSE")</f>
        <v>1</v>
      </c>
      <c r="L15" s="217">
        <f t="shared" si="16"/>
        <v>1</v>
      </c>
      <c r="M15" s="217">
        <f t="shared" si="16"/>
        <v>1</v>
      </c>
      <c r="N15" s="218" t="b">
        <f t="shared" ref="N15:P15" si="17">IF(OR(ABS($G15/H15-1)&gt;0.2),FALSE,TRUE)</f>
        <v>1</v>
      </c>
      <c r="O15" s="218" t="b">
        <f t="shared" si="17"/>
        <v>1</v>
      </c>
      <c r="P15" s="218" t="b">
        <f t="shared" si="17"/>
        <v>1</v>
      </c>
      <c r="Q15" s="239"/>
      <c r="R15" s="2"/>
      <c r="S15" s="2"/>
      <c r="T15" s="2"/>
      <c r="U15" s="237" t="s">
        <v>303</v>
      </c>
      <c r="V15" s="237">
        <v>103.65</v>
      </c>
      <c r="W15" s="238"/>
    </row>
    <row r="16" s="174" customFormat="1" ht="19.95" customHeight="1" spans="1:20">
      <c r="A16" s="26"/>
      <c r="B16" s="206" t="s">
        <v>304</v>
      </c>
      <c r="C16" s="200" t="s">
        <v>296</v>
      </c>
      <c r="D16" s="200" t="s">
        <v>296</v>
      </c>
      <c r="E16" s="200" t="s">
        <v>296</v>
      </c>
      <c r="F16" s="200" t="s">
        <v>296</v>
      </c>
      <c r="G16" s="200">
        <v>100</v>
      </c>
      <c r="H16" s="200">
        <v>100</v>
      </c>
      <c r="I16" s="200">
        <v>100</v>
      </c>
      <c r="J16" s="200">
        <v>100</v>
      </c>
      <c r="K16" s="217">
        <f t="shared" ref="K16:M16" si="18">IF(N16,$G16/H16,"FALSE")</f>
        <v>1</v>
      </c>
      <c r="L16" s="217">
        <f t="shared" si="18"/>
        <v>1</v>
      </c>
      <c r="M16" s="217">
        <f t="shared" si="18"/>
        <v>1</v>
      </c>
      <c r="N16" s="218" t="b">
        <f t="shared" ref="N16:P16" si="19">IF(OR(ABS($G16/H16-1)&gt;0.2),FALSE,TRUE)</f>
        <v>1</v>
      </c>
      <c r="O16" s="218" t="b">
        <f t="shared" si="19"/>
        <v>1</v>
      </c>
      <c r="P16" s="218" t="b">
        <f t="shared" si="19"/>
        <v>1</v>
      </c>
      <c r="Q16" s="239"/>
      <c r="R16" s="2"/>
      <c r="S16" s="2"/>
      <c r="T16" s="2"/>
    </row>
    <row r="17" s="174" customFormat="1" ht="19.95" customHeight="1" spans="1:20">
      <c r="A17" s="26"/>
      <c r="B17" s="206" t="s">
        <v>305</v>
      </c>
      <c r="C17" s="200" t="s">
        <v>296</v>
      </c>
      <c r="D17" s="200" t="s">
        <v>296</v>
      </c>
      <c r="E17" s="200" t="s">
        <v>296</v>
      </c>
      <c r="F17" s="200" t="s">
        <v>296</v>
      </c>
      <c r="G17" s="200">
        <v>100</v>
      </c>
      <c r="H17" s="200">
        <v>100</v>
      </c>
      <c r="I17" s="200">
        <v>100</v>
      </c>
      <c r="J17" s="200">
        <v>100</v>
      </c>
      <c r="K17" s="217">
        <f t="shared" ref="K17:M17" si="20">IF(N17,$G17/H17,"FALSE")</f>
        <v>1</v>
      </c>
      <c r="L17" s="217">
        <f t="shared" si="20"/>
        <v>1</v>
      </c>
      <c r="M17" s="217">
        <f t="shared" si="20"/>
        <v>1</v>
      </c>
      <c r="N17" s="218" t="b">
        <f t="shared" ref="N17:P17" si="21">IF(OR(ABS($G17/H17-1)&gt;0.2),FALSE,TRUE)</f>
        <v>1</v>
      </c>
      <c r="O17" s="218" t="b">
        <f t="shared" si="21"/>
        <v>1</v>
      </c>
      <c r="P17" s="218" t="b">
        <f t="shared" si="21"/>
        <v>1</v>
      </c>
      <c r="Q17" s="239"/>
      <c r="R17" s="2"/>
      <c r="S17" s="2"/>
      <c r="T17" s="2"/>
    </row>
    <row r="18" s="174" customFormat="1" ht="19.95" customHeight="1" spans="1:20">
      <c r="A18" s="26"/>
      <c r="B18" s="206" t="s">
        <v>306</v>
      </c>
      <c r="C18" s="200" t="s">
        <v>296</v>
      </c>
      <c r="D18" s="200" t="s">
        <v>296</v>
      </c>
      <c r="E18" s="200" t="s">
        <v>296</v>
      </c>
      <c r="F18" s="200" t="s">
        <v>296</v>
      </c>
      <c r="G18" s="200">
        <v>100</v>
      </c>
      <c r="H18" s="200">
        <v>100</v>
      </c>
      <c r="I18" s="200">
        <v>100</v>
      </c>
      <c r="J18" s="200">
        <v>100</v>
      </c>
      <c r="K18" s="217">
        <f t="shared" ref="K18:M18" si="22">IF(N18,$G18/H18,"FALSE")</f>
        <v>1</v>
      </c>
      <c r="L18" s="217">
        <f t="shared" si="22"/>
        <v>1</v>
      </c>
      <c r="M18" s="217">
        <f t="shared" si="22"/>
        <v>1</v>
      </c>
      <c r="N18" s="218" t="b">
        <f t="shared" ref="N18:P18" si="23">IF(OR(ABS($G18/H18-1)&gt;0.2),FALSE,TRUE)</f>
        <v>1</v>
      </c>
      <c r="O18" s="218" t="b">
        <f t="shared" si="23"/>
        <v>1</v>
      </c>
      <c r="P18" s="218" t="b">
        <f t="shared" si="23"/>
        <v>1</v>
      </c>
      <c r="Q18" s="239"/>
      <c r="R18" s="2"/>
      <c r="S18" s="2"/>
      <c r="T18" s="2"/>
    </row>
    <row r="19" s="174" customFormat="1" ht="19.95" customHeight="1" spans="1:20">
      <c r="A19" s="26"/>
      <c r="B19" s="206" t="s">
        <v>307</v>
      </c>
      <c r="C19" s="200" t="s">
        <v>296</v>
      </c>
      <c r="D19" s="200" t="s">
        <v>296</v>
      </c>
      <c r="E19" s="200" t="s">
        <v>296</v>
      </c>
      <c r="F19" s="200" t="s">
        <v>296</v>
      </c>
      <c r="G19" s="200">
        <v>101</v>
      </c>
      <c r="H19" s="200">
        <v>100</v>
      </c>
      <c r="I19" s="200">
        <v>100</v>
      </c>
      <c r="J19" s="200">
        <v>100</v>
      </c>
      <c r="K19" s="217">
        <f t="shared" ref="K19:M19" si="24">IF(N19,$G19/H19,"FALSE")</f>
        <v>1.01</v>
      </c>
      <c r="L19" s="217">
        <f t="shared" si="24"/>
        <v>1.01</v>
      </c>
      <c r="M19" s="217">
        <f t="shared" si="24"/>
        <v>1.01</v>
      </c>
      <c r="N19" s="218" t="b">
        <f t="shared" ref="N19:P19" si="25">IF(OR(ABS($G19/H19-1)&gt;0.2),FALSE,TRUE)</f>
        <v>1</v>
      </c>
      <c r="O19" s="218" t="b">
        <f t="shared" si="25"/>
        <v>1</v>
      </c>
      <c r="P19" s="218" t="b">
        <f t="shared" si="25"/>
        <v>1</v>
      </c>
      <c r="Q19" s="239"/>
      <c r="R19" s="2"/>
      <c r="S19" s="2"/>
      <c r="T19" s="2"/>
    </row>
    <row r="20" s="174" customFormat="1" ht="19.95" customHeight="1" spans="1:20">
      <c r="A20" s="26"/>
      <c r="B20" s="206" t="s">
        <v>308</v>
      </c>
      <c r="C20" s="200" t="s">
        <v>296</v>
      </c>
      <c r="D20" s="200" t="s">
        <v>296</v>
      </c>
      <c r="E20" s="200" t="s">
        <v>296</v>
      </c>
      <c r="F20" s="200" t="s">
        <v>296</v>
      </c>
      <c r="G20" s="200">
        <v>100</v>
      </c>
      <c r="H20" s="200">
        <v>100</v>
      </c>
      <c r="I20" s="200">
        <v>100</v>
      </c>
      <c r="J20" s="200">
        <v>100</v>
      </c>
      <c r="K20" s="217">
        <f t="shared" ref="K20:M20" si="26">IF(N20,$G20/H20,"FALSE")</f>
        <v>1</v>
      </c>
      <c r="L20" s="217">
        <f t="shared" si="26"/>
        <v>1</v>
      </c>
      <c r="M20" s="217">
        <f t="shared" si="26"/>
        <v>1</v>
      </c>
      <c r="N20" s="218" t="b">
        <f t="shared" ref="N20:P20" si="27">IF(OR(ABS($G20/H20-1)&gt;0.2),FALSE,TRUE)</f>
        <v>1</v>
      </c>
      <c r="O20" s="218" t="b">
        <f t="shared" si="27"/>
        <v>1</v>
      </c>
      <c r="P20" s="218" t="b">
        <f t="shared" si="27"/>
        <v>1</v>
      </c>
      <c r="Q20" s="239"/>
      <c r="R20" s="2"/>
      <c r="S20" s="2"/>
      <c r="T20" s="2"/>
    </row>
    <row r="21" s="174" customFormat="1" ht="19.95" customHeight="1" spans="1:20">
      <c r="A21" s="26"/>
      <c r="B21" s="23" t="s">
        <v>309</v>
      </c>
      <c r="C21" s="200" t="s">
        <v>296</v>
      </c>
      <c r="D21" s="200" t="s">
        <v>296</v>
      </c>
      <c r="E21" s="200" t="s">
        <v>296</v>
      </c>
      <c r="F21" s="200" t="s">
        <v>296</v>
      </c>
      <c r="G21" s="200">
        <v>100</v>
      </c>
      <c r="H21" s="200">
        <v>100</v>
      </c>
      <c r="I21" s="200">
        <v>100</v>
      </c>
      <c r="J21" s="200">
        <v>100</v>
      </c>
      <c r="K21" s="217">
        <f t="shared" ref="K21:M21" si="28">IF(N21,$G21/H21,"FALSE")</f>
        <v>1</v>
      </c>
      <c r="L21" s="217">
        <f t="shared" si="28"/>
        <v>1</v>
      </c>
      <c r="M21" s="217">
        <f t="shared" si="28"/>
        <v>1</v>
      </c>
      <c r="N21" s="218" t="b">
        <f t="shared" ref="N21:P21" si="29">IF(OR(ABS($G21/H21-1)&gt;0.2),FALSE,TRUE)</f>
        <v>1</v>
      </c>
      <c r="O21" s="218" t="b">
        <f t="shared" si="29"/>
        <v>1</v>
      </c>
      <c r="P21" s="218" t="b">
        <f t="shared" si="29"/>
        <v>1</v>
      </c>
      <c r="Q21" s="239"/>
      <c r="R21" s="2"/>
      <c r="S21" s="2"/>
      <c r="T21" s="2"/>
    </row>
    <row r="22" s="174" customFormat="1" ht="19.95" customHeight="1" spans="1:20">
      <c r="A22" s="26"/>
      <c r="B22" s="23" t="s">
        <v>310</v>
      </c>
      <c r="C22" s="200" t="s">
        <v>296</v>
      </c>
      <c r="D22" s="200" t="s">
        <v>296</v>
      </c>
      <c r="E22" s="200" t="s">
        <v>296</v>
      </c>
      <c r="F22" s="200" t="s">
        <v>296</v>
      </c>
      <c r="G22" s="200">
        <v>100</v>
      </c>
      <c r="H22" s="200">
        <v>100</v>
      </c>
      <c r="I22" s="200">
        <v>100</v>
      </c>
      <c r="J22" s="200">
        <v>100</v>
      </c>
      <c r="K22" s="217">
        <f t="shared" ref="K22:M22" si="30">IF(N22,$G22/H22,"FALSE")</f>
        <v>1</v>
      </c>
      <c r="L22" s="217">
        <f t="shared" si="30"/>
        <v>1</v>
      </c>
      <c r="M22" s="217">
        <f t="shared" si="30"/>
        <v>1</v>
      </c>
      <c r="N22" s="218" t="b">
        <f t="shared" ref="N22:P22" si="31">IF(OR(ABS($G22/H22-1)&gt;0.2),FALSE,TRUE)</f>
        <v>1</v>
      </c>
      <c r="O22" s="218" t="b">
        <f t="shared" si="31"/>
        <v>1</v>
      </c>
      <c r="P22" s="218" t="b">
        <f t="shared" si="31"/>
        <v>1</v>
      </c>
      <c r="Q22" s="239"/>
      <c r="R22" s="2"/>
      <c r="S22" s="2"/>
      <c r="T22" s="2"/>
    </row>
    <row r="23" s="174" customFormat="1" ht="19.95" customHeight="1" spans="1:20">
      <c r="A23" s="26"/>
      <c r="B23" s="23" t="s">
        <v>311</v>
      </c>
      <c r="C23" s="200" t="s">
        <v>296</v>
      </c>
      <c r="D23" s="200" t="s">
        <v>296</v>
      </c>
      <c r="E23" s="200" t="s">
        <v>296</v>
      </c>
      <c r="F23" s="200" t="s">
        <v>296</v>
      </c>
      <c r="G23" s="200">
        <v>100</v>
      </c>
      <c r="H23" s="200">
        <v>100</v>
      </c>
      <c r="I23" s="200">
        <v>100</v>
      </c>
      <c r="J23" s="200">
        <v>100</v>
      </c>
      <c r="K23" s="217">
        <f t="shared" ref="K23:M23" si="32">IF(N23,$G23/H23,"FALSE")</f>
        <v>1</v>
      </c>
      <c r="L23" s="217">
        <f t="shared" si="32"/>
        <v>1</v>
      </c>
      <c r="M23" s="217">
        <f t="shared" si="32"/>
        <v>1</v>
      </c>
      <c r="N23" s="218" t="b">
        <f t="shared" ref="N23:P23" si="33">IF(OR(ABS($G23/H23-1)&gt;0.2),FALSE,TRUE)</f>
        <v>1</v>
      </c>
      <c r="O23" s="218" t="b">
        <f t="shared" si="33"/>
        <v>1</v>
      </c>
      <c r="P23" s="218" t="b">
        <f t="shared" si="33"/>
        <v>1</v>
      </c>
      <c r="Q23" s="239"/>
      <c r="R23" s="2"/>
      <c r="S23" s="2"/>
      <c r="T23" s="2"/>
    </row>
    <row r="24" s="174" customFormat="1" ht="19.95" customHeight="1" spans="1:20">
      <c r="A24" s="22" t="s">
        <v>312</v>
      </c>
      <c r="B24" s="206" t="s">
        <v>313</v>
      </c>
      <c r="C24" s="120">
        <f>基础数据汇总!F3</f>
        <v>3663.38</v>
      </c>
      <c r="D24" s="134">
        <f>D3</f>
        <v>51616</v>
      </c>
      <c r="E24" s="134">
        <f>D4</f>
        <v>77791</v>
      </c>
      <c r="F24" s="134">
        <f>D5</f>
        <v>81352</v>
      </c>
      <c r="G24" s="200">
        <v>100</v>
      </c>
      <c r="H24" s="200">
        <v>100</v>
      </c>
      <c r="I24" s="200">
        <v>100</v>
      </c>
      <c r="J24" s="200">
        <v>100</v>
      </c>
      <c r="K24" s="217">
        <f t="shared" ref="K24:M24" si="34">IF(N24,$G24/H24,"FALSE")</f>
        <v>1</v>
      </c>
      <c r="L24" s="217">
        <f t="shared" si="34"/>
        <v>1</v>
      </c>
      <c r="M24" s="217">
        <f t="shared" si="34"/>
        <v>1</v>
      </c>
      <c r="N24" s="218" t="b">
        <f t="shared" ref="N24:P24" si="35">IF(OR(ABS($G24/H24-1)&gt;0.2),FALSE,TRUE)</f>
        <v>1</v>
      </c>
      <c r="O24" s="218" t="b">
        <f t="shared" si="35"/>
        <v>1</v>
      </c>
      <c r="P24" s="218" t="b">
        <f t="shared" si="35"/>
        <v>1</v>
      </c>
      <c r="Q24" s="239"/>
      <c r="R24" s="2"/>
      <c r="S24" s="2"/>
      <c r="T24" s="2"/>
    </row>
    <row r="25" s="174" customFormat="1" ht="19.95" customHeight="1" spans="1:20">
      <c r="A25" s="22"/>
      <c r="B25" s="206" t="s">
        <v>314</v>
      </c>
      <c r="C25" s="200" t="s">
        <v>296</v>
      </c>
      <c r="D25" s="200" t="s">
        <v>296</v>
      </c>
      <c r="E25" s="200" t="s">
        <v>296</v>
      </c>
      <c r="F25" s="200" t="s">
        <v>296</v>
      </c>
      <c r="G25" s="200">
        <v>100</v>
      </c>
      <c r="H25" s="200">
        <v>100</v>
      </c>
      <c r="I25" s="200">
        <v>100</v>
      </c>
      <c r="J25" s="200">
        <v>100</v>
      </c>
      <c r="K25" s="217">
        <f t="shared" ref="K25:M25" si="36">IF(N25,$G25/H25,"FALSE")</f>
        <v>1</v>
      </c>
      <c r="L25" s="217">
        <f t="shared" si="36"/>
        <v>1</v>
      </c>
      <c r="M25" s="217">
        <f t="shared" si="36"/>
        <v>1</v>
      </c>
      <c r="N25" s="218" t="b">
        <f t="shared" ref="N25:P25" si="37">IF(OR(ABS($G25/H25-1)&gt;0.2),FALSE,TRUE)</f>
        <v>1</v>
      </c>
      <c r="O25" s="218" t="b">
        <f t="shared" si="37"/>
        <v>1</v>
      </c>
      <c r="P25" s="218" t="b">
        <f t="shared" si="37"/>
        <v>1</v>
      </c>
      <c r="Q25" s="239"/>
      <c r="R25" s="2"/>
      <c r="S25" s="2"/>
      <c r="T25" s="2"/>
    </row>
    <row r="26" s="174" customFormat="1" ht="19.95" customHeight="1" spans="1:20">
      <c r="A26" s="22"/>
      <c r="B26" s="206" t="s">
        <v>315</v>
      </c>
      <c r="C26" s="200" t="s">
        <v>296</v>
      </c>
      <c r="D26" s="200" t="s">
        <v>296</v>
      </c>
      <c r="E26" s="200" t="s">
        <v>296</v>
      </c>
      <c r="F26" s="200" t="s">
        <v>296</v>
      </c>
      <c r="G26" s="200">
        <v>100</v>
      </c>
      <c r="H26" s="200">
        <v>100</v>
      </c>
      <c r="I26" s="200">
        <v>100</v>
      </c>
      <c r="J26" s="200">
        <v>100</v>
      </c>
      <c r="K26" s="217">
        <f t="shared" ref="K26:M26" si="38">IF(N26,$G26/H26,"FALSE")</f>
        <v>1</v>
      </c>
      <c r="L26" s="217">
        <f t="shared" si="38"/>
        <v>1</v>
      </c>
      <c r="M26" s="217">
        <f t="shared" si="38"/>
        <v>1</v>
      </c>
      <c r="N26" s="218" t="b">
        <f t="shared" ref="N26:P26" si="39">IF(OR(ABS($G26/H26-1)&gt;0.2),FALSE,TRUE)</f>
        <v>1</v>
      </c>
      <c r="O26" s="218" t="b">
        <f t="shared" si="39"/>
        <v>1</v>
      </c>
      <c r="P26" s="218" t="b">
        <f t="shared" si="39"/>
        <v>1</v>
      </c>
      <c r="Q26" s="239"/>
      <c r="R26" s="2"/>
      <c r="S26" s="2"/>
      <c r="T26" s="2"/>
    </row>
    <row r="27" s="174" customFormat="1" ht="19.95" customHeight="1" spans="1:20">
      <c r="A27" s="22"/>
      <c r="B27" s="206" t="s">
        <v>316</v>
      </c>
      <c r="C27" s="200" t="s">
        <v>296</v>
      </c>
      <c r="D27" s="200" t="s">
        <v>296</v>
      </c>
      <c r="E27" s="200" t="s">
        <v>296</v>
      </c>
      <c r="F27" s="200" t="s">
        <v>296</v>
      </c>
      <c r="G27" s="200">
        <v>100</v>
      </c>
      <c r="H27" s="200">
        <v>100</v>
      </c>
      <c r="I27" s="200">
        <v>100</v>
      </c>
      <c r="J27" s="200">
        <v>100</v>
      </c>
      <c r="K27" s="217">
        <f t="shared" ref="K27:M27" si="40">IF(N27,$G27/H27,"FALSE")</f>
        <v>1</v>
      </c>
      <c r="L27" s="217">
        <f t="shared" si="40"/>
        <v>1</v>
      </c>
      <c r="M27" s="217">
        <f t="shared" si="40"/>
        <v>1</v>
      </c>
      <c r="N27" s="218" t="b">
        <f t="shared" ref="N27:P27" si="41">IF(OR(ABS($G27/H27-1)&gt;0.2),FALSE,TRUE)</f>
        <v>1</v>
      </c>
      <c r="O27" s="218" t="b">
        <f t="shared" si="41"/>
        <v>1</v>
      </c>
      <c r="P27" s="218" t="b">
        <f t="shared" si="41"/>
        <v>1</v>
      </c>
      <c r="Q27" s="239"/>
      <c r="R27" s="2"/>
      <c r="S27" s="2"/>
      <c r="T27" s="2"/>
    </row>
    <row r="28" s="174" customFormat="1" ht="19.95" customHeight="1" spans="1:20">
      <c r="A28" s="22"/>
      <c r="B28" s="206" t="s">
        <v>317</v>
      </c>
      <c r="C28" s="200" t="s">
        <v>296</v>
      </c>
      <c r="D28" s="200" t="s">
        <v>296</v>
      </c>
      <c r="E28" s="200" t="s">
        <v>296</v>
      </c>
      <c r="F28" s="200" t="s">
        <v>296</v>
      </c>
      <c r="G28" s="200">
        <v>100</v>
      </c>
      <c r="H28" s="200">
        <v>100</v>
      </c>
      <c r="I28" s="200">
        <v>100</v>
      </c>
      <c r="J28" s="200">
        <v>100</v>
      </c>
      <c r="K28" s="217">
        <f t="shared" ref="K28:M28" si="42">IF(N28,$G28/H28,"FALSE")</f>
        <v>1</v>
      </c>
      <c r="L28" s="217">
        <f t="shared" si="42"/>
        <v>1</v>
      </c>
      <c r="M28" s="217">
        <f t="shared" si="42"/>
        <v>1</v>
      </c>
      <c r="N28" s="218" t="b">
        <f t="shared" ref="N28:P28" si="43">IF(OR(ABS($G28/H28-1)&gt;0.2),FALSE,TRUE)</f>
        <v>1</v>
      </c>
      <c r="O28" s="218" t="b">
        <f t="shared" si="43"/>
        <v>1</v>
      </c>
      <c r="P28" s="218" t="b">
        <f t="shared" si="43"/>
        <v>1</v>
      </c>
      <c r="Q28" s="239"/>
      <c r="R28" s="2"/>
      <c r="S28" s="2"/>
      <c r="T28" s="2"/>
    </row>
    <row r="29" s="174" customFormat="1" ht="19.95" customHeight="1" spans="1:21">
      <c r="A29" s="22"/>
      <c r="B29" s="206" t="s">
        <v>102</v>
      </c>
      <c r="C29" s="120">
        <f>'1-4'!C11</f>
        <v>1</v>
      </c>
      <c r="D29" s="134">
        <f>N3</f>
        <v>2</v>
      </c>
      <c r="E29" s="134">
        <f>N4</f>
        <v>2</v>
      </c>
      <c r="F29" s="134">
        <f>N5</f>
        <v>2.5</v>
      </c>
      <c r="G29" s="200">
        <v>100</v>
      </c>
      <c r="H29" s="200">
        <v>100</v>
      </c>
      <c r="I29" s="200">
        <v>100</v>
      </c>
      <c r="J29" s="200">
        <v>100</v>
      </c>
      <c r="K29" s="217">
        <f t="shared" ref="K29:M29" si="44">IF(N29,$G29/H29,"FALSE")</f>
        <v>1</v>
      </c>
      <c r="L29" s="217">
        <f t="shared" si="44"/>
        <v>1</v>
      </c>
      <c r="M29" s="217">
        <f t="shared" si="44"/>
        <v>1</v>
      </c>
      <c r="N29" s="218" t="b">
        <f t="shared" ref="N29:P29" si="45">IF(OR(ABS($G29/H29-1)&gt;0.2),FALSE,TRUE)</f>
        <v>1</v>
      </c>
      <c r="O29" s="218" t="b">
        <f t="shared" si="45"/>
        <v>1</v>
      </c>
      <c r="P29" s="218" t="b">
        <f t="shared" si="45"/>
        <v>1</v>
      </c>
      <c r="Q29" s="239"/>
      <c r="R29" s="2"/>
      <c r="S29" s="2"/>
      <c r="T29" s="2"/>
      <c r="U29" s="240"/>
    </row>
    <row r="30" s="174" customFormat="1" ht="19.95" customHeight="1" spans="1:21">
      <c r="A30" s="22"/>
      <c r="B30" s="206" t="s">
        <v>318</v>
      </c>
      <c r="C30" s="200" t="s">
        <v>296</v>
      </c>
      <c r="D30" s="200" t="s">
        <v>296</v>
      </c>
      <c r="E30" s="200" t="s">
        <v>296</v>
      </c>
      <c r="F30" s="200" t="s">
        <v>296</v>
      </c>
      <c r="G30" s="200">
        <v>100</v>
      </c>
      <c r="H30" s="200">
        <v>100</v>
      </c>
      <c r="I30" s="200">
        <v>100</v>
      </c>
      <c r="J30" s="200">
        <v>100</v>
      </c>
      <c r="K30" s="217">
        <f t="shared" ref="K30:M30" si="46">IF(N30,$G30/H30,"FALSE")</f>
        <v>1</v>
      </c>
      <c r="L30" s="217">
        <f t="shared" si="46"/>
        <v>1</v>
      </c>
      <c r="M30" s="217">
        <f t="shared" si="46"/>
        <v>1</v>
      </c>
      <c r="N30" s="218" t="b">
        <f t="shared" ref="N30:P30" si="47">IF(OR(ABS($G30/H30-1)&gt;0.2),FALSE,TRUE)</f>
        <v>1</v>
      </c>
      <c r="O30" s="218" t="b">
        <f t="shared" si="47"/>
        <v>1</v>
      </c>
      <c r="P30" s="218" t="b">
        <f t="shared" si="47"/>
        <v>1</v>
      </c>
      <c r="Q30" s="239"/>
      <c r="R30" s="2"/>
      <c r="S30" s="2"/>
      <c r="T30" s="2"/>
      <c r="U30" s="240"/>
    </row>
    <row r="31" s="174" customFormat="1" ht="19.95" customHeight="1" spans="1:21">
      <c r="A31" s="22"/>
      <c r="B31" s="23" t="s">
        <v>309</v>
      </c>
      <c r="C31" s="200" t="s">
        <v>296</v>
      </c>
      <c r="D31" s="200" t="s">
        <v>296</v>
      </c>
      <c r="E31" s="200" t="s">
        <v>296</v>
      </c>
      <c r="F31" s="200" t="s">
        <v>296</v>
      </c>
      <c r="G31" s="200">
        <v>100</v>
      </c>
      <c r="H31" s="200">
        <v>100</v>
      </c>
      <c r="I31" s="200">
        <v>100</v>
      </c>
      <c r="J31" s="200">
        <v>100</v>
      </c>
      <c r="K31" s="217">
        <f t="shared" ref="K31:M31" si="48">IF(N31,$G31/H31,"FALSE")</f>
        <v>1</v>
      </c>
      <c r="L31" s="217">
        <f t="shared" si="48"/>
        <v>1</v>
      </c>
      <c r="M31" s="217">
        <f t="shared" si="48"/>
        <v>1</v>
      </c>
      <c r="N31" s="218" t="b">
        <f t="shared" ref="N31:P31" si="49">IF(OR(ABS($G31/H31-1)&gt;0.2),FALSE,TRUE)</f>
        <v>1</v>
      </c>
      <c r="O31" s="218" t="b">
        <f t="shared" si="49"/>
        <v>1</v>
      </c>
      <c r="P31" s="218" t="b">
        <f t="shared" si="49"/>
        <v>1</v>
      </c>
      <c r="Q31" s="239"/>
      <c r="R31" s="2"/>
      <c r="S31" s="2"/>
      <c r="T31" s="2"/>
      <c r="U31" s="240"/>
    </row>
    <row r="32" s="174" customFormat="1" ht="19.95" customHeight="1" spans="1:21">
      <c r="A32" s="22"/>
      <c r="B32" s="23" t="s">
        <v>310</v>
      </c>
      <c r="C32" s="200" t="s">
        <v>296</v>
      </c>
      <c r="D32" s="200" t="s">
        <v>296</v>
      </c>
      <c r="E32" s="200" t="s">
        <v>296</v>
      </c>
      <c r="F32" s="200" t="s">
        <v>296</v>
      </c>
      <c r="G32" s="200">
        <v>100</v>
      </c>
      <c r="H32" s="200">
        <v>100</v>
      </c>
      <c r="I32" s="200">
        <v>100</v>
      </c>
      <c r="J32" s="200">
        <v>100</v>
      </c>
      <c r="K32" s="217">
        <f t="shared" ref="K32:M32" si="50">IF(N32,$G32/H32,"FALSE")</f>
        <v>1</v>
      </c>
      <c r="L32" s="217">
        <f t="shared" si="50"/>
        <v>1</v>
      </c>
      <c r="M32" s="217">
        <f t="shared" si="50"/>
        <v>1</v>
      </c>
      <c r="N32" s="218" t="b">
        <f t="shared" ref="N32:P32" si="51">IF(OR(ABS($G32/H32-1)&gt;0.2),FALSE,TRUE)</f>
        <v>1</v>
      </c>
      <c r="O32" s="218" t="b">
        <f t="shared" si="51"/>
        <v>1</v>
      </c>
      <c r="P32" s="218" t="b">
        <f t="shared" si="51"/>
        <v>1</v>
      </c>
      <c r="Q32" s="239"/>
      <c r="R32" s="2"/>
      <c r="S32" s="2"/>
      <c r="T32" s="2"/>
      <c r="U32" s="240"/>
    </row>
    <row r="33" s="174" customFormat="1" ht="19.95" customHeight="1" spans="1:21">
      <c r="A33" s="22"/>
      <c r="B33" s="23" t="s">
        <v>311</v>
      </c>
      <c r="C33" s="200" t="s">
        <v>296</v>
      </c>
      <c r="D33" s="200" t="s">
        <v>296</v>
      </c>
      <c r="E33" s="200" t="s">
        <v>296</v>
      </c>
      <c r="F33" s="200" t="s">
        <v>296</v>
      </c>
      <c r="G33" s="200">
        <v>100</v>
      </c>
      <c r="H33" s="200">
        <v>100</v>
      </c>
      <c r="I33" s="200">
        <v>100</v>
      </c>
      <c r="J33" s="200">
        <v>100</v>
      </c>
      <c r="K33" s="217">
        <f t="shared" ref="K33:M33" si="52">IF(N33,$G33/H33,"FALSE")</f>
        <v>1</v>
      </c>
      <c r="L33" s="217">
        <f t="shared" si="52"/>
        <v>1</v>
      </c>
      <c r="M33" s="217">
        <f t="shared" si="52"/>
        <v>1</v>
      </c>
      <c r="N33" s="218" t="b">
        <f t="shared" ref="N33:P33" si="53">IF(OR(ABS($G33/H33-1)&gt;0.2),FALSE,TRUE)</f>
        <v>1</v>
      </c>
      <c r="O33" s="218" t="b">
        <f t="shared" si="53"/>
        <v>1</v>
      </c>
      <c r="P33" s="218" t="b">
        <f t="shared" si="53"/>
        <v>1</v>
      </c>
      <c r="Q33" s="239"/>
      <c r="R33" s="2"/>
      <c r="S33" s="2"/>
      <c r="T33" s="2"/>
      <c r="U33" s="240"/>
    </row>
    <row r="34" s="174" customFormat="1" ht="19.95" customHeight="1" spans="1:21">
      <c r="A34" s="26"/>
      <c r="B34" s="23" t="s">
        <v>311</v>
      </c>
      <c r="C34" s="200" t="s">
        <v>296</v>
      </c>
      <c r="D34" s="200" t="s">
        <v>296</v>
      </c>
      <c r="E34" s="200" t="s">
        <v>296</v>
      </c>
      <c r="F34" s="200" t="s">
        <v>296</v>
      </c>
      <c r="G34" s="200">
        <v>100</v>
      </c>
      <c r="H34" s="200">
        <v>100</v>
      </c>
      <c r="I34" s="200">
        <v>100</v>
      </c>
      <c r="J34" s="200">
        <v>100</v>
      </c>
      <c r="K34" s="217">
        <f t="shared" ref="K34:M34" si="54">IF(N34,$G34/H34,"FALSE")</f>
        <v>1</v>
      </c>
      <c r="L34" s="217">
        <f t="shared" si="54"/>
        <v>1</v>
      </c>
      <c r="M34" s="217">
        <f t="shared" si="54"/>
        <v>1</v>
      </c>
      <c r="N34" s="218" t="b">
        <f t="shared" ref="N34:P34" si="55">IF(OR(ABS($G34/H34-1)&gt;0.2),FALSE,TRUE)</f>
        <v>1</v>
      </c>
      <c r="O34" s="218" t="b">
        <f t="shared" si="55"/>
        <v>1</v>
      </c>
      <c r="P34" s="218" t="b">
        <f t="shared" si="55"/>
        <v>1</v>
      </c>
      <c r="Q34" s="239"/>
      <c r="R34" s="2"/>
      <c r="S34" s="2"/>
      <c r="T34" s="2"/>
      <c r="U34" s="240"/>
    </row>
    <row r="35" s="174" customFormat="1" ht="19.95" customHeight="1" spans="1:21">
      <c r="A35" s="26"/>
      <c r="B35" s="23" t="s">
        <v>319</v>
      </c>
      <c r="C35" s="200" t="s">
        <v>296</v>
      </c>
      <c r="D35" s="200" t="s">
        <v>296</v>
      </c>
      <c r="E35" s="200" t="s">
        <v>296</v>
      </c>
      <c r="F35" s="200" t="s">
        <v>296</v>
      </c>
      <c r="G35" s="200">
        <v>100</v>
      </c>
      <c r="H35" s="200">
        <v>100</v>
      </c>
      <c r="I35" s="200">
        <v>100</v>
      </c>
      <c r="J35" s="200">
        <v>100</v>
      </c>
      <c r="K35" s="217">
        <f t="shared" ref="K35:M35" si="56">IF(N35,$G35/H35,"FALSE")</f>
        <v>1</v>
      </c>
      <c r="L35" s="217">
        <f t="shared" si="56"/>
        <v>1</v>
      </c>
      <c r="M35" s="217">
        <f t="shared" si="56"/>
        <v>1</v>
      </c>
      <c r="N35" s="218" t="b">
        <f t="shared" ref="N35:P35" si="57">IF(OR(ABS($G35/H35-1)&gt;0.2),FALSE,TRUE)</f>
        <v>1</v>
      </c>
      <c r="O35" s="218" t="b">
        <f t="shared" si="57"/>
        <v>1</v>
      </c>
      <c r="P35" s="218" t="b">
        <f t="shared" si="57"/>
        <v>1</v>
      </c>
      <c r="Q35" s="239"/>
      <c r="R35" s="2"/>
      <c r="S35" s="2"/>
      <c r="T35" s="2"/>
      <c r="U35" s="240"/>
    </row>
    <row r="36" s="174" customFormat="1" ht="19.95" customHeight="1" spans="1:21">
      <c r="A36" s="26"/>
      <c r="B36" s="23" t="s">
        <v>320</v>
      </c>
      <c r="C36" s="200" t="s">
        <v>296</v>
      </c>
      <c r="D36" s="200" t="s">
        <v>296</v>
      </c>
      <c r="E36" s="200" t="s">
        <v>296</v>
      </c>
      <c r="F36" s="200" t="s">
        <v>296</v>
      </c>
      <c r="G36" s="200">
        <v>100</v>
      </c>
      <c r="H36" s="200">
        <v>100</v>
      </c>
      <c r="I36" s="200">
        <v>100</v>
      </c>
      <c r="J36" s="200">
        <v>100</v>
      </c>
      <c r="K36" s="217">
        <f t="shared" ref="K36:M36" si="58">IF(N36,$G36/H36,"FALSE")</f>
        <v>1</v>
      </c>
      <c r="L36" s="217">
        <f t="shared" si="58"/>
        <v>1</v>
      </c>
      <c r="M36" s="217">
        <f t="shared" si="58"/>
        <v>1</v>
      </c>
      <c r="N36" s="218" t="b">
        <f t="shared" ref="N36:P36" si="59">IF(OR(ABS($G36/H36-1)&gt;0.2),FALSE,TRUE)</f>
        <v>1</v>
      </c>
      <c r="O36" s="218" t="b">
        <f t="shared" si="59"/>
        <v>1</v>
      </c>
      <c r="P36" s="218" t="b">
        <f t="shared" si="59"/>
        <v>1</v>
      </c>
      <c r="Q36" s="239"/>
      <c r="R36" s="2"/>
      <c r="S36" s="2"/>
      <c r="T36" s="2"/>
      <c r="U36" s="240"/>
    </row>
    <row r="37" s="174" customFormat="1" ht="19.95" customHeight="1" spans="1:20">
      <c r="A37" s="28"/>
      <c r="B37" s="23" t="s">
        <v>321</v>
      </c>
      <c r="C37" s="200" t="s">
        <v>296</v>
      </c>
      <c r="D37" s="200" t="s">
        <v>296</v>
      </c>
      <c r="E37" s="200" t="s">
        <v>296</v>
      </c>
      <c r="F37" s="200" t="s">
        <v>296</v>
      </c>
      <c r="G37" s="200">
        <v>100</v>
      </c>
      <c r="H37" s="200">
        <v>100</v>
      </c>
      <c r="I37" s="200">
        <v>100</v>
      </c>
      <c r="J37" s="200">
        <v>100</v>
      </c>
      <c r="K37" s="217">
        <f t="shared" ref="K37:M37" si="60">IF(N37,$G37/H37,"FALSE")</f>
        <v>1</v>
      </c>
      <c r="L37" s="217">
        <f t="shared" si="60"/>
        <v>1</v>
      </c>
      <c r="M37" s="217">
        <f t="shared" si="60"/>
        <v>1</v>
      </c>
      <c r="N37" s="218" t="b">
        <f t="shared" ref="N37:P37" si="61">IF(OR(ABS($G37/H37-1)&gt;0.2),FALSE,TRUE)</f>
        <v>1</v>
      </c>
      <c r="O37" s="218" t="b">
        <f t="shared" si="61"/>
        <v>1</v>
      </c>
      <c r="P37" s="218" t="b">
        <f t="shared" si="61"/>
        <v>1</v>
      </c>
      <c r="Q37" s="239"/>
      <c r="R37" s="2"/>
      <c r="S37" s="2"/>
      <c r="T37" s="2"/>
    </row>
    <row r="38" s="174" customFormat="1" ht="19.95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9" t="s">
        <v>323</v>
      </c>
      <c r="K38" s="220">
        <f>IF(N39,ROUND(K10*K11*K13*K14*K15*K16*K17*K18*K19*K20*K12*K21*K23*K24*K25*K26*K27*K28*K29*K30*K31*K33*K22*K32*K34*K35*K36*K37,4),"超出标准")</f>
        <v>0.9533</v>
      </c>
      <c r="L38" s="221">
        <f>IF(O39,ROUND(L10*L11*L13*L14*L15*L16*L17*L18*L19*L20*L12*L21*L23*L24*L25*L26*L27*L28*L29*L30*L31*L33*L22*L32*L34*L35*L36*L37,4),"超出标准")</f>
        <v>0.7547</v>
      </c>
      <c r="M38" s="221">
        <f>IF(P39,ROUND(M10*M11*M13*M14*M15*M16*M17*M18*M19*M20*M12*M21*M23*M24*M25*M26*M27*M28*M29*M30*M31*M33*M22*M32*M34*M35*M36*M37,4),"超出标准")</f>
        <v>0.8391</v>
      </c>
      <c r="N38" s="222">
        <f>ROUND(K10*K11*K13*K14*K15*K16*K17*K18*K19*K20*K12*K21*K23*K24*K25*K26*K27*K28*K29*K30*K31*K33*K22*K32*K34*K35*K36*K37,4)</f>
        <v>0.9533</v>
      </c>
      <c r="O38" s="222">
        <f>ROUND(L10*L11*L13*L14*L15*L16*L17*L18*L19*L20*L12*L21*L23*L24*L25*L26*L27*L28*L29*L30*L31*L33*L22*L32*L34*L35*L36*L37,4)</f>
        <v>0.7547</v>
      </c>
      <c r="P38" s="222">
        <f>ROUND(M10*M11*M13*M14*M15*M16*M17*M18*M19*M20*M12*M21*M23*M24*M25*M26*M27*M28*M29*M30*M31*M33*M22*M32*M34*M35*M36*M37,4)</f>
        <v>0.8391</v>
      </c>
      <c r="Q38" s="239"/>
      <c r="R38" s="2"/>
      <c r="S38" s="2"/>
      <c r="T38" s="2"/>
    </row>
    <row r="39" s="174" customFormat="1" ht="19.95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9" t="s">
        <v>324</v>
      </c>
      <c r="K39" s="223">
        <f>ROUND(K9*K38,2)</f>
        <v>0</v>
      </c>
      <c r="L39" s="224">
        <f t="shared" ref="L39:M39" si="62">ROUND(L9*L38,2)</f>
        <v>0</v>
      </c>
      <c r="M39" s="224">
        <f t="shared" si="62"/>
        <v>0</v>
      </c>
      <c r="N39" s="225" t="b">
        <f t="shared" ref="N39:P39" si="63">IF(OR(ABS(N38-1)&gt;0.3),FALSE,TRUE)</f>
        <v>1</v>
      </c>
      <c r="O39" s="225" t="b">
        <f t="shared" si="63"/>
        <v>1</v>
      </c>
      <c r="P39" s="225" t="b">
        <f t="shared" si="63"/>
        <v>1</v>
      </c>
      <c r="Q39" s="239"/>
      <c r="R39" s="2"/>
      <c r="S39" s="2"/>
      <c r="T39" s="2"/>
    </row>
    <row r="40" s="174" customFormat="1" ht="19.95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9" t="s">
        <v>174</v>
      </c>
      <c r="K40" s="226">
        <f>ROUND(1/3,4)</f>
        <v>0.3333</v>
      </c>
      <c r="L40" s="227">
        <f>ROUND(1/3,4)</f>
        <v>0.3333</v>
      </c>
      <c r="M40" s="228">
        <f>ROUND(1/3,4)</f>
        <v>0.3333</v>
      </c>
      <c r="N40" s="2"/>
      <c r="O40" s="229">
        <f>ROUND(K40+L40+M40,3)</f>
        <v>1</v>
      </c>
      <c r="P40" s="2"/>
      <c r="Q40" s="2"/>
      <c r="R40" s="2"/>
      <c r="S40" s="2"/>
      <c r="T40" s="2"/>
    </row>
    <row r="41" s="174" customFormat="1" ht="19.95" customHeight="1" spans="1:15">
      <c r="A41" s="22"/>
      <c r="B41" s="30" t="s">
        <v>325</v>
      </c>
      <c r="J41" s="219" t="s">
        <v>325</v>
      </c>
      <c r="L41" s="230">
        <f>IF(O41,ROUND(K39*K40+L39*L40+M39*M40,0),"权重错误")</f>
        <v>0</v>
      </c>
      <c r="O41" s="225" t="b">
        <f>IF(OR(O40=1),TRUE,FALSE)</f>
        <v>1</v>
      </c>
    </row>
    <row r="42" ht="19.95" customHeight="1" spans="1:14">
      <c r="A42" s="22"/>
      <c r="B42" s="207" t="s">
        <v>326</v>
      </c>
      <c r="J42" s="231" t="s">
        <v>326</v>
      </c>
      <c r="K42" s="207" t="s">
        <v>327</v>
      </c>
      <c r="L42" s="207" t="s">
        <v>328</v>
      </c>
      <c r="M42" s="207" t="s">
        <v>329</v>
      </c>
      <c r="N42" s="232"/>
    </row>
    <row r="43" ht="19.95" customHeight="1" spans="1:14">
      <c r="A43" s="22"/>
      <c r="B43" s="207"/>
      <c r="J43" s="231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32"/>
    </row>
    <row r="44" ht="19.95" customHeight="1" spans="1:12">
      <c r="A44" s="22"/>
      <c r="B44" s="207"/>
      <c r="J44" s="231"/>
      <c r="L44" s="58" t="e">
        <f>IF(OR(MAX(K43,L43,M43)&lt;40%),TRUE,FALSE)</f>
        <v>#DIV/0!</v>
      </c>
    </row>
    <row r="45" ht="19.95" customHeight="1" spans="1:12">
      <c r="A45" s="22"/>
      <c r="B45" s="207"/>
      <c r="J45" s="231"/>
      <c r="L45" s="58" t="e">
        <f>IF(L44,"可比实例符合","换可比实例")</f>
        <v>#DIV/0!</v>
      </c>
    </row>
    <row r="46" s="175" customFormat="1" ht="25.95" customHeight="1" spans="1:17">
      <c r="A46" s="100" t="s">
        <v>257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</row>
    <row r="47" ht="30" customHeight="1" spans="3:6">
      <c r="C47" s="146" t="s">
        <v>330</v>
      </c>
      <c r="D47" s="146"/>
      <c r="E47" s="146"/>
      <c r="F47" s="146"/>
    </row>
    <row r="48" s="176" customFormat="1" ht="31.95" customHeight="1" spans="3:6">
      <c r="C48" s="134" t="s">
        <v>331</v>
      </c>
      <c r="D48" s="134" t="s">
        <v>332</v>
      </c>
      <c r="E48" s="134" t="s">
        <v>333</v>
      </c>
      <c r="F48" s="134" t="s">
        <v>334</v>
      </c>
    </row>
    <row r="49" s="176" customFormat="1" ht="31.95" customHeight="1" spans="3:11">
      <c r="C49" s="134" t="s">
        <v>335</v>
      </c>
      <c r="D49" s="208" t="str">
        <f>C3</f>
        <v>宗地甲</v>
      </c>
      <c r="E49" s="208" t="str">
        <f>C4</f>
        <v>宗地乙</v>
      </c>
      <c r="F49" s="208" t="str">
        <f>C5</f>
        <v>宗地丙</v>
      </c>
      <c r="H49" s="146" t="s">
        <v>336</v>
      </c>
      <c r="I49" s="146"/>
      <c r="J49" s="146"/>
      <c r="K49" s="146"/>
    </row>
    <row r="50" s="176" customFormat="1" ht="31.95" customHeight="1" spans="3:11">
      <c r="C50" s="134" t="s">
        <v>258</v>
      </c>
      <c r="D50" s="134" t="str">
        <f>D8</f>
        <v>天水家园以北地段庄桥河东侧2#地块</v>
      </c>
      <c r="E50" s="134" t="str">
        <f>E8</f>
        <v>天水家园以北地段庄桥河东侧3#地块</v>
      </c>
      <c r="F50" s="134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6" customFormat="1" ht="31.95" customHeight="1" spans="3:11">
      <c r="C51" s="134" t="s">
        <v>294</v>
      </c>
      <c r="D51" s="134" t="str">
        <f>G3</f>
        <v>普通商品住房用地</v>
      </c>
      <c r="E51" s="134" t="str">
        <f>G4</f>
        <v>普通商品住房用地</v>
      </c>
      <c r="F51" s="134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6" customFormat="1" ht="31.95" customHeight="1" spans="3:11">
      <c r="C52" s="134" t="s">
        <v>292</v>
      </c>
      <c r="D52" s="209">
        <f>H3</f>
        <v>42760</v>
      </c>
      <c r="E52" s="209">
        <f>H4</f>
        <v>42760</v>
      </c>
      <c r="F52" s="209">
        <f>H5</f>
        <v>42475</v>
      </c>
      <c r="H52" s="36" t="s">
        <v>339</v>
      </c>
      <c r="I52" s="108"/>
      <c r="J52" s="108"/>
      <c r="K52" s="108"/>
    </row>
    <row r="53" s="176" customFormat="1" ht="31.95" customHeight="1" spans="3:11">
      <c r="C53" s="134" t="s">
        <v>261</v>
      </c>
      <c r="D53" s="134" t="str">
        <f>F3</f>
        <v>挂牌出让</v>
      </c>
      <c r="E53" s="134" t="str">
        <f>F4</f>
        <v>挂牌出让</v>
      </c>
      <c r="F53" s="134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5">
        <f>T5</f>
        <v>0</v>
      </c>
    </row>
    <row r="54" s="176" customFormat="1" ht="31.95" customHeight="1" spans="3:6">
      <c r="C54" s="134" t="s">
        <v>341</v>
      </c>
      <c r="D54" s="134">
        <f>D3</f>
        <v>51616</v>
      </c>
      <c r="E54" s="134">
        <f>D4</f>
        <v>77791</v>
      </c>
      <c r="F54" s="134">
        <f>D5</f>
        <v>81352</v>
      </c>
    </row>
    <row r="55" s="176" customFormat="1" ht="31.95" customHeight="1" spans="3:6">
      <c r="C55" s="134" t="s">
        <v>269</v>
      </c>
      <c r="D55" s="134">
        <f>O3</f>
        <v>34.66</v>
      </c>
      <c r="E55" s="134">
        <f>O4</f>
        <v>34.66</v>
      </c>
      <c r="F55" s="134">
        <f>O5</f>
        <v>34.66</v>
      </c>
    </row>
    <row r="56" s="176" customFormat="1" ht="31.95" customHeight="1" spans="3:6">
      <c r="C56" s="134" t="s">
        <v>342</v>
      </c>
      <c r="D56" s="134">
        <f>M3</f>
        <v>0</v>
      </c>
      <c r="E56" s="134">
        <f>M4</f>
        <v>0</v>
      </c>
      <c r="F56" s="134">
        <f>M5</f>
        <v>0</v>
      </c>
    </row>
    <row r="57" s="176" customFormat="1" ht="31.95" customHeight="1" spans="3:6">
      <c r="C57" s="134" t="s">
        <v>77</v>
      </c>
      <c r="D57" s="134"/>
      <c r="E57" s="134"/>
      <c r="F57" s="210"/>
    </row>
    <row r="59" ht="31.95" customHeight="1" spans="3:21">
      <c r="C59" s="146" t="s">
        <v>343</v>
      </c>
      <c r="D59" s="146"/>
      <c r="E59" s="146"/>
      <c r="F59" s="146"/>
      <c r="G59" s="146"/>
      <c r="H59" s="146"/>
      <c r="J59" s="146" t="s">
        <v>344</v>
      </c>
      <c r="K59" s="146"/>
      <c r="L59" s="146"/>
      <c r="M59" s="146"/>
      <c r="N59" s="146"/>
      <c r="O59" s="146"/>
      <c r="Q59" s="146" t="s">
        <v>345</v>
      </c>
      <c r="R59" s="146"/>
      <c r="S59" s="146"/>
      <c r="T59" s="146"/>
      <c r="U59" s="146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6">
        <f>M61</f>
        <v>0</v>
      </c>
      <c r="T61" s="106">
        <f>N61</f>
        <v>0</v>
      </c>
      <c r="U61" s="106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41" t="str">
        <f>CONCATENATE($L62,"/",M62)</f>
        <v>100/100</v>
      </c>
      <c r="T62" s="241" t="str">
        <f>CONCATENATE($L62,"/",N62)</f>
        <v>100/100</v>
      </c>
      <c r="U62" s="241" t="str">
        <f>CONCATENATE($L62,"/",O62)</f>
        <v>100/100</v>
      </c>
    </row>
    <row r="63" ht="28.05" customHeight="1" spans="3:21">
      <c r="C63" s="36"/>
      <c r="D63" s="36" t="s">
        <v>294</v>
      </c>
      <c r="E63" s="36" t="str">
        <f>C11</f>
        <v>商业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41" t="str">
        <f t="shared" ref="S63:S85" si="64">CONCATENATE($L63,"/",M63)</f>
        <v>100/100</v>
      </c>
      <c r="T63" s="241" t="str">
        <f t="shared" ref="T63:T85" si="65">CONCATENATE($L63,"/",N63)</f>
        <v>100/100</v>
      </c>
      <c r="U63" s="241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41" t="str">
        <f t="shared" si="64"/>
        <v>100/100</v>
      </c>
      <c r="T64" s="241" t="str">
        <f t="shared" si="65"/>
        <v>100/100</v>
      </c>
      <c r="U64" s="241" t="str">
        <f t="shared" si="66"/>
        <v>100/100</v>
      </c>
    </row>
    <row r="65" ht="24" customHeight="1" spans="3:21">
      <c r="C65" s="36" t="s">
        <v>292</v>
      </c>
      <c r="D65" s="36"/>
      <c r="E65" s="209">
        <f>C10</f>
        <v>44197</v>
      </c>
      <c r="F65" s="209">
        <f>D10</f>
        <v>42760</v>
      </c>
      <c r="G65" s="209">
        <f>E10</f>
        <v>42760</v>
      </c>
      <c r="H65" s="209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41" t="str">
        <f t="shared" si="64"/>
        <v>100/111.52</v>
      </c>
      <c r="T65" s="241" t="str">
        <f t="shared" si="65"/>
        <v>100/111.52</v>
      </c>
      <c r="U65" s="241" t="str">
        <f t="shared" si="66"/>
        <v>100/118</v>
      </c>
    </row>
    <row r="66" ht="24" customHeight="1" spans="3:21">
      <c r="C66" s="242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41" t="str">
        <f t="shared" si="64"/>
        <v>100/95</v>
      </c>
      <c r="T66" s="241" t="str">
        <f t="shared" si="65"/>
        <v>100/120</v>
      </c>
      <c r="U66" s="241" t="str">
        <f t="shared" si="66"/>
        <v>100/102</v>
      </c>
    </row>
    <row r="67" ht="24" customHeight="1" spans="3:21">
      <c r="C67" s="243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41" t="str">
        <f t="shared" si="64"/>
        <v>100/100</v>
      </c>
      <c r="T67" s="241" t="str">
        <f t="shared" si="65"/>
        <v>100/100</v>
      </c>
      <c r="U67" s="241" t="str">
        <f t="shared" si="66"/>
        <v>100/100</v>
      </c>
    </row>
    <row r="68" ht="24" customHeight="1" spans="3:21">
      <c r="C68" s="243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41" t="str">
        <f t="shared" si="64"/>
        <v>100/100</v>
      </c>
      <c r="T68" s="241" t="str">
        <f t="shared" si="65"/>
        <v>100/100</v>
      </c>
      <c r="U68" s="241" t="str">
        <f t="shared" si="66"/>
        <v>100/100</v>
      </c>
    </row>
    <row r="69" ht="24" customHeight="1" spans="3:21">
      <c r="C69" s="243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41" t="str">
        <f t="shared" si="64"/>
        <v>100/100</v>
      </c>
      <c r="T69" s="241" t="str">
        <f t="shared" si="65"/>
        <v>100/100</v>
      </c>
      <c r="U69" s="241" t="str">
        <f t="shared" si="66"/>
        <v>100/100</v>
      </c>
    </row>
    <row r="70" ht="24" customHeight="1" spans="3:21">
      <c r="C70" s="243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41" t="str">
        <f t="shared" si="64"/>
        <v>100/100</v>
      </c>
      <c r="T70" s="241" t="str">
        <f t="shared" si="65"/>
        <v>100/100</v>
      </c>
      <c r="U70" s="241" t="str">
        <f t="shared" si="66"/>
        <v>100/100</v>
      </c>
    </row>
    <row r="71" ht="24" customHeight="1" spans="3:21">
      <c r="C71" s="243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41" t="str">
        <f t="shared" si="64"/>
        <v>101/100</v>
      </c>
      <c r="T71" s="241" t="str">
        <f t="shared" si="65"/>
        <v>101/100</v>
      </c>
      <c r="U71" s="241" t="str">
        <f t="shared" si="66"/>
        <v>101/100</v>
      </c>
    </row>
    <row r="72" ht="24" customHeight="1" spans="3:21">
      <c r="C72" s="243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41" t="str">
        <f t="shared" si="64"/>
        <v>100/100</v>
      </c>
      <c r="T72" s="241" t="str">
        <f t="shared" si="65"/>
        <v>100/100</v>
      </c>
      <c r="U72" s="241" t="str">
        <f t="shared" si="66"/>
        <v>100/100</v>
      </c>
    </row>
    <row r="73" ht="24" customHeight="1" spans="3:21">
      <c r="C73" s="243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41" t="str">
        <f t="shared" si="64"/>
        <v>100/100</v>
      </c>
      <c r="T73" s="241" t="str">
        <f t="shared" si="65"/>
        <v>100/100</v>
      </c>
      <c r="U73" s="241" t="str">
        <f t="shared" si="66"/>
        <v>100/100</v>
      </c>
    </row>
    <row r="74" ht="24" customHeight="1" spans="3:21">
      <c r="C74" s="243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41" t="str">
        <f t="shared" si="64"/>
        <v>100/100</v>
      </c>
      <c r="T74" s="241" t="str">
        <f t="shared" si="65"/>
        <v>100/100</v>
      </c>
      <c r="U74" s="241" t="str">
        <f t="shared" si="66"/>
        <v>100/100</v>
      </c>
    </row>
    <row r="75" ht="24" customHeight="1" spans="3:21">
      <c r="C75" s="244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41" t="str">
        <f t="shared" si="64"/>
        <v>100/100</v>
      </c>
      <c r="T75" s="241" t="str">
        <f t="shared" si="65"/>
        <v>100/100</v>
      </c>
      <c r="U75" s="241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3663.38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41" t="str">
        <f t="shared" si="64"/>
        <v>100/100</v>
      </c>
      <c r="T76" s="241" t="str">
        <f t="shared" si="65"/>
        <v>100/100</v>
      </c>
      <c r="U76" s="241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41" t="str">
        <f t="shared" si="64"/>
        <v>100/100</v>
      </c>
      <c r="T77" s="241" t="str">
        <f t="shared" si="65"/>
        <v>100/100</v>
      </c>
      <c r="U77" s="241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41" t="str">
        <f t="shared" si="64"/>
        <v>100/100</v>
      </c>
      <c r="T78" s="241" t="str">
        <f t="shared" si="65"/>
        <v>100/100</v>
      </c>
      <c r="U78" s="241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41" t="str">
        <f t="shared" si="64"/>
        <v>100/100</v>
      </c>
      <c r="T79" s="241" t="str">
        <f t="shared" si="65"/>
        <v>100/100</v>
      </c>
      <c r="U79" s="241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41" t="str">
        <f t="shared" si="64"/>
        <v>100/100</v>
      </c>
      <c r="T80" s="241" t="str">
        <f t="shared" si="65"/>
        <v>100/100</v>
      </c>
      <c r="U80" s="241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1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41" t="str">
        <f t="shared" si="64"/>
        <v>100/100</v>
      </c>
      <c r="T81" s="241" t="str">
        <f t="shared" si="65"/>
        <v>100/100</v>
      </c>
      <c r="U81" s="241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41" t="str">
        <f t="shared" si="64"/>
        <v>100/100</v>
      </c>
      <c r="T82" s="241" t="str">
        <f t="shared" si="65"/>
        <v>100/100</v>
      </c>
      <c r="U82" s="241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41" t="str">
        <f t="shared" si="64"/>
        <v>100/100</v>
      </c>
      <c r="T83" s="241" t="str">
        <f t="shared" si="65"/>
        <v>100/100</v>
      </c>
      <c r="U83" s="241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41" t="str">
        <f t="shared" si="64"/>
        <v>100/100</v>
      </c>
      <c r="T84" s="241" t="str">
        <f t="shared" si="65"/>
        <v>100/100</v>
      </c>
      <c r="U84" s="241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41" t="str">
        <f t="shared" si="64"/>
        <v>100/100</v>
      </c>
      <c r="T85" s="241" t="str">
        <f t="shared" si="65"/>
        <v>100/100</v>
      </c>
      <c r="U85" s="241" t="str">
        <f t="shared" si="66"/>
        <v>100/100</v>
      </c>
    </row>
    <row r="86" ht="24" customHeight="1" spans="17:21">
      <c r="Q86" s="106" t="str">
        <f>J38</f>
        <v>修正系数积</v>
      </c>
      <c r="R86" s="106"/>
      <c r="S86" s="106">
        <f t="shared" ref="S86:U88" si="95">K38</f>
        <v>0.9533</v>
      </c>
      <c r="T86" s="106">
        <f t="shared" si="95"/>
        <v>0.7547</v>
      </c>
      <c r="U86" s="106">
        <f t="shared" si="95"/>
        <v>0.8391</v>
      </c>
    </row>
    <row r="87" ht="24" customHeight="1" spans="17:21">
      <c r="Q87" s="106" t="str">
        <f>J39</f>
        <v>比准价格</v>
      </c>
      <c r="R87" s="106"/>
      <c r="S87" s="106">
        <f t="shared" si="95"/>
        <v>0</v>
      </c>
      <c r="T87" s="106">
        <f t="shared" si="95"/>
        <v>0</v>
      </c>
      <c r="U87" s="106">
        <f t="shared" si="95"/>
        <v>0</v>
      </c>
    </row>
    <row r="88" ht="24" customHeight="1" spans="17:21">
      <c r="Q88" s="106" t="str">
        <f>J40</f>
        <v>权重</v>
      </c>
      <c r="R88" s="106"/>
      <c r="S88" s="106">
        <f t="shared" si="95"/>
        <v>0.3333</v>
      </c>
      <c r="T88" s="106">
        <f t="shared" si="95"/>
        <v>0.3333</v>
      </c>
      <c r="U88" s="106">
        <f t="shared" si="95"/>
        <v>0.3333</v>
      </c>
    </row>
    <row r="89" ht="24" customHeight="1" spans="17:21">
      <c r="Q89" s="106" t="str">
        <f>J41</f>
        <v>结果</v>
      </c>
      <c r="R89" s="106"/>
      <c r="S89" s="106">
        <f>L41</f>
        <v>0</v>
      </c>
      <c r="T89" s="106"/>
      <c r="U89" s="106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70" zoomScaleNormal="70" workbookViewId="0">
      <selection activeCell="E41" sqref="E41"/>
    </sheetView>
  </sheetViews>
  <sheetFormatPr defaultColWidth="8.775" defaultRowHeight="14.25" outlineLevelCol="6"/>
  <cols>
    <col min="1" max="1" width="9" style="110"/>
    <col min="2" max="2" width="24.775" style="110" customWidth="1"/>
    <col min="3" max="3" width="23.6666666666667" style="110" customWidth="1"/>
    <col min="4" max="4" width="16.4416666666667" style="110" customWidth="1"/>
    <col min="5" max="5" width="16.1083333333333" style="110" customWidth="1"/>
    <col min="6" max="6" width="37.775" style="110" customWidth="1"/>
    <col min="7" max="7" width="36.775" style="159" customWidth="1"/>
    <col min="8" max="31" width="9" style="110"/>
    <col min="32" max="223" width="8.775" style="110"/>
    <col min="224" max="251" width="9" style="110"/>
    <col min="252" max="16384" width="8.775" style="110"/>
  </cols>
  <sheetData>
    <row r="1" ht="28.5" spans="2:7">
      <c r="B1" s="160" t="s">
        <v>348</v>
      </c>
      <c r="C1" s="161" t="s">
        <v>11</v>
      </c>
      <c r="D1" s="162" t="s">
        <v>349</v>
      </c>
      <c r="E1" s="163" t="s">
        <v>350</v>
      </c>
      <c r="F1" s="164" t="s">
        <v>257</v>
      </c>
      <c r="G1" s="110"/>
    </row>
    <row r="2" spans="2:6">
      <c r="B2" s="111" t="s">
        <v>351</v>
      </c>
      <c r="C2" s="111"/>
      <c r="D2" s="111"/>
      <c r="E2" s="111"/>
      <c r="F2" s="111"/>
    </row>
    <row r="3" spans="2:6">
      <c r="B3" s="37" t="s">
        <v>352</v>
      </c>
      <c r="C3" s="140">
        <f>基础数据汇总!G3</f>
        <v>15912.55</v>
      </c>
      <c r="D3" s="140"/>
      <c r="E3" s="140"/>
      <c r="F3" s="140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7" t="s">
        <v>356</v>
      </c>
      <c r="C5" s="165">
        <f>剩余法售价!O51</f>
        <v>35971</v>
      </c>
      <c r="D5" s="68">
        <f>ROUND(C5*C3/10000,2)</f>
        <v>57239.03</v>
      </c>
      <c r="E5" s="37"/>
      <c r="F5" s="37"/>
    </row>
    <row r="6" ht="28.5" spans="2:6">
      <c r="B6" s="117" t="s">
        <v>357</v>
      </c>
      <c r="C6" s="68">
        <f>ROUND(房屋重置成本法!C16*房屋重置成本法!C26/100,0)</f>
        <v>6293</v>
      </c>
      <c r="D6" s="68">
        <f>ROUND(C6*C3/10000,2)</f>
        <v>10013.77</v>
      </c>
      <c r="E6" s="37"/>
      <c r="F6" s="37" t="s">
        <v>358</v>
      </c>
    </row>
    <row r="7" spans="2:6">
      <c r="B7" s="117" t="s">
        <v>359</v>
      </c>
      <c r="C7" s="68">
        <f>ROUND(SUM(C8:C12),2)</f>
        <v>2963.33</v>
      </c>
      <c r="D7" s="68">
        <f>ROUND(SUM(D8:D12),2)</f>
        <v>4715.4</v>
      </c>
      <c r="E7" s="68">
        <f>E8*(1+(E9+E10+E11)/100)+E12</f>
        <v>8.5</v>
      </c>
      <c r="F7" s="37" t="s">
        <v>130</v>
      </c>
    </row>
    <row r="8" spans="2:6">
      <c r="B8" s="37" t="s">
        <v>360</v>
      </c>
      <c r="C8" s="166">
        <f>ROUND(C5/(1+E8/100)*E8/100,2)</f>
        <v>1712.9</v>
      </c>
      <c r="D8" s="68">
        <f>ROUND(D5/(1+E8/100)*E8/100,2)</f>
        <v>2725.67</v>
      </c>
      <c r="E8" s="120">
        <f>房屋重置成本法!E18</f>
        <v>5</v>
      </c>
      <c r="F8" s="37" t="s">
        <v>361</v>
      </c>
    </row>
    <row r="9" ht="61.95" customHeight="1" spans="2:6">
      <c r="B9" s="37" t="s">
        <v>362</v>
      </c>
      <c r="C9" s="166">
        <f>ROUND(C8*E9/100,2)</f>
        <v>85.65</v>
      </c>
      <c r="D9" s="68">
        <f>ROUND(D8*E9/100,2)</f>
        <v>136.28</v>
      </c>
      <c r="E9" s="120">
        <f>房屋重置成本法!E19</f>
        <v>5</v>
      </c>
      <c r="F9" s="37" t="s">
        <v>363</v>
      </c>
    </row>
    <row r="10" spans="2:6">
      <c r="B10" s="37" t="s">
        <v>364</v>
      </c>
      <c r="C10" s="166">
        <f>ROUND(C8*E10/100,2)</f>
        <v>51.39</v>
      </c>
      <c r="D10" s="68">
        <f>ROUND(D8*E10/100,2)</f>
        <v>81.77</v>
      </c>
      <c r="E10" s="120">
        <f>房屋重置成本法!E20</f>
        <v>3</v>
      </c>
      <c r="F10" s="37" t="s">
        <v>365</v>
      </c>
    </row>
    <row r="11" spans="2:7">
      <c r="B11" s="37" t="s">
        <v>366</v>
      </c>
      <c r="C11" s="166">
        <f>ROUND(C8*E11/100,2)</f>
        <v>34.26</v>
      </c>
      <c r="D11" s="68">
        <f>ROUND(D8*E11/100,2)</f>
        <v>54.51</v>
      </c>
      <c r="E11" s="120">
        <f>房屋重置成本法!E21</f>
        <v>2</v>
      </c>
      <c r="F11" s="37" t="s">
        <v>367</v>
      </c>
      <c r="G11" s="159">
        <f>ROUND((C5-C6-C7)/((1+((1+E14/100)^E13-1)+E15/100)*(1+E16/100)),0)</f>
        <v>18581</v>
      </c>
    </row>
    <row r="12" spans="2:6">
      <c r="B12" s="37" t="s">
        <v>368</v>
      </c>
      <c r="C12" s="166">
        <f>ROUND(C5*E12/100,2)</f>
        <v>1079.13</v>
      </c>
      <c r="D12" s="68">
        <f>ROUND(D5*E12/100,2)</f>
        <v>1717.17</v>
      </c>
      <c r="E12" s="120">
        <f>房屋重置成本法!E22</f>
        <v>3</v>
      </c>
      <c r="F12" s="37" t="s">
        <v>369</v>
      </c>
    </row>
    <row r="13" spans="2:6">
      <c r="B13" s="37" t="s">
        <v>370</v>
      </c>
      <c r="C13" s="118"/>
      <c r="D13" s="37"/>
      <c r="E13" s="167">
        <f>房屋重置成本法!C13</f>
        <v>2</v>
      </c>
      <c r="F13" s="37"/>
    </row>
    <row r="14" spans="2:6">
      <c r="B14" s="37" t="s">
        <v>371</v>
      </c>
      <c r="C14" s="125"/>
      <c r="D14" s="37"/>
      <c r="E14" s="167">
        <f>房屋重置成本法!E14</f>
        <v>4.65</v>
      </c>
      <c r="F14" s="37"/>
    </row>
    <row r="15" spans="2:6">
      <c r="B15" s="37" t="s">
        <v>135</v>
      </c>
      <c r="C15" s="125"/>
      <c r="D15" s="114"/>
      <c r="E15" s="167">
        <f>房屋重置成本法!E15</f>
        <v>30</v>
      </c>
      <c r="F15" s="37"/>
    </row>
    <row r="16" ht="28.5" spans="2:6">
      <c r="B16" s="37" t="s">
        <v>372</v>
      </c>
      <c r="C16" s="125"/>
      <c r="D16" s="114"/>
      <c r="E16" s="168">
        <v>3.05</v>
      </c>
      <c r="F16" s="37" t="s">
        <v>373</v>
      </c>
    </row>
    <row r="17" ht="64.05" customHeight="1" spans="2:6">
      <c r="B17" s="117" t="s">
        <v>374</v>
      </c>
      <c r="C17" s="68">
        <f>ROUND(D17/C3*10000,0)</f>
        <v>18582</v>
      </c>
      <c r="D17" s="68">
        <f>ROUND((D5-D6-D7)/((1+((1+E14/100)^E13-1)+E15/100)*(1+E16/100)),0)</f>
        <v>29568</v>
      </c>
      <c r="E17" s="37"/>
      <c r="F17" s="37" t="s">
        <v>375</v>
      </c>
    </row>
    <row r="18" s="109" customFormat="1" ht="21" customHeight="1" spans="1:7">
      <c r="A18" s="100" t="s">
        <v>257</v>
      </c>
      <c r="B18" s="100"/>
      <c r="C18" s="100"/>
      <c r="D18" s="100"/>
      <c r="E18" s="100"/>
      <c r="F18" s="100"/>
      <c r="G18" s="169"/>
    </row>
    <row r="19" ht="18.75" spans="1:7">
      <c r="A19" s="170" t="s">
        <v>376</v>
      </c>
      <c r="B19" s="170"/>
      <c r="C19" s="170"/>
      <c r="D19" s="170"/>
      <c r="E19" s="170"/>
      <c r="F19" s="170"/>
      <c r="G19" s="171"/>
    </row>
    <row r="20" spans="1:6">
      <c r="A20" s="102" t="s">
        <v>228</v>
      </c>
      <c r="B20" s="102" t="s">
        <v>331</v>
      </c>
      <c r="C20" s="102" t="s">
        <v>377</v>
      </c>
      <c r="D20" s="102" t="s">
        <v>378</v>
      </c>
      <c r="E20" s="102" t="s">
        <v>379</v>
      </c>
      <c r="F20" s="124" t="s">
        <v>380</v>
      </c>
    </row>
    <row r="21" spans="1:6">
      <c r="A21" s="102">
        <v>1</v>
      </c>
      <c r="B21" s="102" t="s">
        <v>381</v>
      </c>
      <c r="C21" s="124"/>
      <c r="D21" s="104">
        <f t="shared" ref="D21:D28" si="0">C5</f>
        <v>35971</v>
      </c>
      <c r="E21" s="103" t="s">
        <v>382</v>
      </c>
      <c r="F21" s="172"/>
    </row>
    <row r="22" spans="1:6">
      <c r="A22" s="102">
        <v>2</v>
      </c>
      <c r="B22" s="102" t="s">
        <v>383</v>
      </c>
      <c r="C22" s="102"/>
      <c r="D22" s="38">
        <f t="shared" si="0"/>
        <v>6293</v>
      </c>
      <c r="E22" s="103" t="s">
        <v>382</v>
      </c>
      <c r="F22" s="172" t="s">
        <v>384</v>
      </c>
    </row>
    <row r="23" spans="1:6">
      <c r="A23" s="102">
        <v>3</v>
      </c>
      <c r="B23" s="102" t="s">
        <v>385</v>
      </c>
      <c r="C23" s="104">
        <f t="shared" ref="C23:C28" si="1">E7</f>
        <v>8.5</v>
      </c>
      <c r="D23" s="38">
        <f t="shared" si="0"/>
        <v>2963.33</v>
      </c>
      <c r="E23" s="103" t="s">
        <v>382</v>
      </c>
      <c r="F23" s="172"/>
    </row>
    <row r="24" spans="1:6">
      <c r="A24" s="102">
        <v>3.1</v>
      </c>
      <c r="B24" s="102" t="s">
        <v>360</v>
      </c>
      <c r="C24" s="104">
        <f t="shared" si="1"/>
        <v>5</v>
      </c>
      <c r="D24" s="38">
        <f t="shared" si="0"/>
        <v>1712.9</v>
      </c>
      <c r="E24" s="103" t="s">
        <v>382</v>
      </c>
      <c r="F24" s="172" t="str">
        <f>F8</f>
        <v>增值税=房地产总价值/(1+5%)*5%</v>
      </c>
    </row>
    <row r="25" ht="70.05" customHeight="1" spans="1:6">
      <c r="A25" s="102">
        <v>3.2</v>
      </c>
      <c r="B25" s="102" t="s">
        <v>362</v>
      </c>
      <c r="C25" s="104">
        <f t="shared" si="1"/>
        <v>5</v>
      </c>
      <c r="D25" s="38">
        <f t="shared" si="0"/>
        <v>85.65</v>
      </c>
      <c r="E25" s="103" t="s">
        <v>382</v>
      </c>
      <c r="F25" s="148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2">
        <v>3.3</v>
      </c>
      <c r="B26" s="102" t="s">
        <v>364</v>
      </c>
      <c r="C26" s="104">
        <f t="shared" si="1"/>
        <v>3</v>
      </c>
      <c r="D26" s="38">
        <f t="shared" si="0"/>
        <v>51.39</v>
      </c>
      <c r="E26" s="103" t="s">
        <v>382</v>
      </c>
      <c r="F26" s="172" t="str">
        <f>F10</f>
        <v>教育费附加=增值税*费率</v>
      </c>
    </row>
    <row r="27" spans="1:6">
      <c r="A27" s="102">
        <v>3.4</v>
      </c>
      <c r="B27" s="102" t="s">
        <v>366</v>
      </c>
      <c r="C27" s="104">
        <f t="shared" si="1"/>
        <v>2</v>
      </c>
      <c r="D27" s="38">
        <f t="shared" si="0"/>
        <v>34.26</v>
      </c>
      <c r="E27" s="103" t="s">
        <v>382</v>
      </c>
      <c r="F27" s="172" t="str">
        <f>F11</f>
        <v>地方教育费附加=增值税*费率</v>
      </c>
    </row>
    <row r="28" spans="1:6">
      <c r="A28" s="102">
        <v>3.5</v>
      </c>
      <c r="B28" s="102" t="s">
        <v>368</v>
      </c>
      <c r="C28" s="104">
        <f t="shared" si="1"/>
        <v>3</v>
      </c>
      <c r="D28" s="38">
        <f t="shared" si="0"/>
        <v>1079.13</v>
      </c>
      <c r="E28" s="103" t="s">
        <v>382</v>
      </c>
      <c r="F28" s="118" t="s">
        <v>386</v>
      </c>
    </row>
    <row r="29" spans="1:6">
      <c r="A29" s="102">
        <v>4</v>
      </c>
      <c r="B29" s="102" t="s">
        <v>126</v>
      </c>
      <c r="C29" s="102"/>
      <c r="D29" s="38">
        <v>2</v>
      </c>
      <c r="E29" s="103" t="s">
        <v>5</v>
      </c>
      <c r="F29" s="172"/>
    </row>
    <row r="30" spans="1:6">
      <c r="A30" s="102">
        <v>5</v>
      </c>
      <c r="B30" s="102" t="s">
        <v>387</v>
      </c>
      <c r="C30" s="104">
        <f>E14</f>
        <v>4.65</v>
      </c>
      <c r="D30" s="103"/>
      <c r="E30" s="103"/>
      <c r="F30" s="172"/>
    </row>
    <row r="31" spans="1:6">
      <c r="A31" s="102">
        <v>6</v>
      </c>
      <c r="B31" s="102" t="s">
        <v>388</v>
      </c>
      <c r="C31" s="104">
        <f>E15</f>
        <v>30</v>
      </c>
      <c r="D31" s="103"/>
      <c r="E31" s="103"/>
      <c r="F31" s="172"/>
    </row>
    <row r="32" ht="28.5" spans="1:6">
      <c r="A32" s="102">
        <v>7</v>
      </c>
      <c r="B32" s="124" t="s">
        <v>389</v>
      </c>
      <c r="C32" s="104">
        <f>E16</f>
        <v>3.05</v>
      </c>
      <c r="D32" s="102"/>
      <c r="E32" s="103"/>
      <c r="F32" s="172" t="str">
        <f>F16</f>
        <v>契税为3%，印花税为0.05%，合计应为3.05%</v>
      </c>
    </row>
    <row r="33" spans="1:6">
      <c r="A33" s="102">
        <v>8</v>
      </c>
      <c r="B33" s="125" t="s">
        <v>390</v>
      </c>
      <c r="C33" s="102"/>
      <c r="D33" s="126">
        <f>C17</f>
        <v>18582</v>
      </c>
      <c r="E33" s="103" t="s">
        <v>382</v>
      </c>
      <c r="F33" s="173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60" zoomScaleNormal="60" topLeftCell="A31" workbookViewId="0">
      <selection activeCell="D45" sqref="D45:D46"/>
    </sheetView>
  </sheetViews>
  <sheetFormatPr defaultColWidth="8.775" defaultRowHeight="13.5"/>
  <cols>
    <col min="1" max="1" width="14.775" style="77" customWidth="1"/>
    <col min="2" max="3" width="23.775" style="77" customWidth="1"/>
    <col min="4" max="4" width="13.3333333333333" style="77" customWidth="1"/>
    <col min="5" max="5" width="22.775" style="77" customWidth="1"/>
    <col min="6" max="6" width="24.6666666666667" style="77" customWidth="1"/>
    <col min="7" max="7" width="14" style="77" customWidth="1"/>
    <col min="8" max="8" width="29.775" style="77" customWidth="1"/>
    <col min="9" max="9" width="9" style="77"/>
    <col min="10" max="11" width="27" style="77" hidden="1" customWidth="1"/>
    <col min="12" max="18" width="27" style="77" customWidth="1"/>
    <col min="19" max="28" width="9" style="77"/>
    <col min="29" max="220" width="8.775" style="77"/>
    <col min="221" max="244" width="9" style="77"/>
    <col min="245" max="16384" width="8.775" style="77"/>
  </cols>
  <sheetData>
    <row r="1" s="127" customFormat="1" ht="43.5" customHeight="1" spans="2:9">
      <c r="B1" s="128" t="s">
        <v>348</v>
      </c>
      <c r="C1" s="129" t="s">
        <v>11</v>
      </c>
      <c r="D1" s="130" t="s">
        <v>349</v>
      </c>
      <c r="E1" s="131" t="s">
        <v>350</v>
      </c>
      <c r="F1" s="132" t="s">
        <v>391</v>
      </c>
      <c r="G1" s="132"/>
      <c r="H1" s="132"/>
      <c r="I1" s="132"/>
    </row>
    <row r="2" ht="21" customHeight="1" spans="1:8">
      <c r="A2" s="133" t="s">
        <v>392</v>
      </c>
      <c r="B2" s="133"/>
      <c r="C2" s="133"/>
      <c r="D2" s="133"/>
      <c r="E2" s="133"/>
      <c r="F2" s="133"/>
      <c r="G2" s="133"/>
      <c r="H2" s="133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4">
        <f>收益还原法租金!O44</f>
        <v>6.37</v>
      </c>
      <c r="D4" s="66">
        <v>365</v>
      </c>
      <c r="E4" s="66">
        <v>15</v>
      </c>
      <c r="F4" s="120">
        <f>基础数据汇总!G3</f>
        <v>15912.55</v>
      </c>
      <c r="G4" s="113">
        <v>100</v>
      </c>
      <c r="H4" s="68">
        <f>ROUND(C4*D4*(1-E4/100)*F4*G4/100/10000,2)</f>
        <v>3144.79</v>
      </c>
      <c r="J4" s="37" t="s">
        <v>398</v>
      </c>
      <c r="K4" s="37" t="s">
        <v>399</v>
      </c>
      <c r="L4" s="134">
        <f>C4</f>
        <v>6.37</v>
      </c>
      <c r="M4" s="156">
        <f>D4</f>
        <v>365</v>
      </c>
      <c r="N4" s="156">
        <f>E4</f>
        <v>15</v>
      </c>
      <c r="O4" s="157">
        <v>10000</v>
      </c>
      <c r="P4" s="156">
        <f>G4</f>
        <v>100</v>
      </c>
      <c r="Q4" s="68">
        <f>ROUND(L4*M4*(1-N4/100)*O4*P4/100/10000,2)</f>
        <v>1976.29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3">
        <v>1.5</v>
      </c>
      <c r="H5" s="135">
        <f>ROUND(C4*30*G6*F4*G4/100/10000*G5/100,2)</f>
        <v>4.56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6">
        <f>G5</f>
        <v>1.5</v>
      </c>
      <c r="Q5" s="135">
        <f>ROUND(L4*30*P6*O4*P4/100/10000*P5/100,2)</f>
        <v>2.87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3">
        <v>1</v>
      </c>
      <c r="H6" s="136"/>
      <c r="J6" s="37"/>
      <c r="K6" s="37"/>
      <c r="L6" s="37"/>
      <c r="M6" s="37"/>
      <c r="N6" s="37"/>
      <c r="O6" s="37" t="s">
        <v>403</v>
      </c>
      <c r="P6" s="156">
        <f>G6</f>
        <v>1</v>
      </c>
      <c r="Q6" s="136"/>
    </row>
    <row r="7" ht="55.05" customHeight="1" spans="1:17">
      <c r="A7" s="37"/>
      <c r="B7" s="37" t="s">
        <v>404</v>
      </c>
      <c r="C7" s="37"/>
      <c r="D7" s="37"/>
      <c r="E7" s="37" t="s">
        <v>405</v>
      </c>
      <c r="F7" s="68">
        <f>ROUND(H7/F4*10000,2)</f>
        <v>1979.16</v>
      </c>
      <c r="G7" s="37" t="s">
        <v>406</v>
      </c>
      <c r="H7" s="137">
        <f>ROUND(H4+H5,2)</f>
        <v>3149.35</v>
      </c>
      <c r="J7" s="37"/>
      <c r="K7" s="37" t="s">
        <v>404</v>
      </c>
      <c r="L7" s="37"/>
      <c r="M7" s="37"/>
      <c r="N7" s="37" t="s">
        <v>405</v>
      </c>
      <c r="O7" s="68">
        <f>ROUND(Q7/O4*10000,2)</f>
        <v>1979.16</v>
      </c>
      <c r="P7" s="37" t="s">
        <v>406</v>
      </c>
      <c r="Q7" s="137">
        <f>ROUND(Q4+Q5,2)</f>
        <v>1979.16</v>
      </c>
    </row>
    <row r="8" spans="1:17">
      <c r="A8" s="138"/>
      <c r="B8" s="138"/>
      <c r="C8" s="138"/>
      <c r="D8" s="138"/>
      <c r="E8" s="138"/>
      <c r="F8" s="138"/>
      <c r="G8" s="138"/>
      <c r="H8" s="138"/>
      <c r="J8" s="138"/>
      <c r="K8" s="138"/>
      <c r="L8" s="138"/>
      <c r="M8" s="138"/>
      <c r="N8" s="138"/>
      <c r="O8" s="138"/>
      <c r="P8" s="138"/>
      <c r="Q8" s="138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05" customHeight="1" spans="1:17">
      <c r="A10" s="37">
        <v>1</v>
      </c>
      <c r="B10" s="37" t="s">
        <v>413</v>
      </c>
      <c r="C10" s="37" t="s">
        <v>414</v>
      </c>
      <c r="D10" s="66">
        <v>3</v>
      </c>
      <c r="E10" s="37" t="s">
        <v>415</v>
      </c>
      <c r="F10" s="68">
        <f>ROUND(H7*D10/100,2)</f>
        <v>94.48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6">
        <f>D10</f>
        <v>3</v>
      </c>
      <c r="N10" s="37" t="s">
        <v>415</v>
      </c>
      <c r="O10" s="68">
        <f>ROUND(Q7*M10/100,2)</f>
        <v>59.37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8">
        <f>ROUND(房屋重置成本法!C24*F4*D11/100/10000,2)</f>
        <v>135.7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6">
        <f t="shared" ref="M11:M19" si="0">D11</f>
        <v>1</v>
      </c>
      <c r="N11" s="37" t="s">
        <v>419</v>
      </c>
      <c r="O11" s="68">
        <f>ROUND(房屋重置成本法!C24*O4*D11/100/10000,2)</f>
        <v>85.28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8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424</v>
      </c>
      <c r="M12" s="156">
        <f t="shared" si="0"/>
        <v>0</v>
      </c>
      <c r="N12" s="37"/>
      <c r="O12" s="68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425</v>
      </c>
      <c r="C13" s="37" t="s">
        <v>426</v>
      </c>
      <c r="D13" s="66">
        <v>0</v>
      </c>
      <c r="E13" s="37"/>
      <c r="F13" s="68">
        <f>ROUND(D13*F4/10000,2)</f>
        <v>0</v>
      </c>
      <c r="G13" s="37" t="s">
        <v>423</v>
      </c>
      <c r="H13" s="37"/>
      <c r="J13" s="37">
        <v>4</v>
      </c>
      <c r="K13" s="37" t="s">
        <v>425</v>
      </c>
      <c r="L13" s="37" t="s">
        <v>427</v>
      </c>
      <c r="M13" s="156">
        <f t="shared" si="0"/>
        <v>0</v>
      </c>
      <c r="N13" s="37"/>
      <c r="O13" s="68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428</v>
      </c>
      <c r="C14" s="37" t="s">
        <v>429</v>
      </c>
      <c r="D14" s="66">
        <v>12</v>
      </c>
      <c r="E14" s="139" t="s">
        <v>430</v>
      </c>
      <c r="F14" s="68">
        <f>ROUND(H4/(1+D15/100)*D14/100,2)</f>
        <v>359.4</v>
      </c>
      <c r="G14" s="37" t="s">
        <v>431</v>
      </c>
      <c r="H14" s="37"/>
      <c r="J14" s="37">
        <v>5</v>
      </c>
      <c r="K14" s="37" t="s">
        <v>428</v>
      </c>
      <c r="L14" s="37" t="s">
        <v>429</v>
      </c>
      <c r="M14" s="156">
        <f t="shared" si="0"/>
        <v>12</v>
      </c>
      <c r="N14" s="37"/>
      <c r="O14" s="68">
        <f>ROUND(Q4/(1+M15/100)*M14/100,2)</f>
        <v>225.86</v>
      </c>
      <c r="P14" s="37" t="s">
        <v>431</v>
      </c>
      <c r="Q14" s="37"/>
    </row>
    <row r="15" ht="24.75" customHeight="1" spans="1:17">
      <c r="A15" s="37">
        <v>6</v>
      </c>
      <c r="B15" s="37" t="s">
        <v>360</v>
      </c>
      <c r="C15" s="37" t="s">
        <v>429</v>
      </c>
      <c r="D15" s="140">
        <f>房屋重置成本法!E18</f>
        <v>5</v>
      </c>
      <c r="E15" s="141"/>
      <c r="F15" s="68">
        <f>ROUND(H4/(1+D15/100)*D15/100,2)</f>
        <v>149.75</v>
      </c>
      <c r="G15" s="37" t="s">
        <v>432</v>
      </c>
      <c r="H15" s="37"/>
      <c r="J15" s="37">
        <v>6</v>
      </c>
      <c r="K15" s="37" t="s">
        <v>360</v>
      </c>
      <c r="L15" s="37" t="s">
        <v>429</v>
      </c>
      <c r="M15" s="156">
        <f t="shared" si="0"/>
        <v>5</v>
      </c>
      <c r="N15" s="37"/>
      <c r="O15" s="68">
        <f>ROUND(Q4/(1+M15/100)*M15/100,2)</f>
        <v>94.11</v>
      </c>
      <c r="P15" s="37" t="s">
        <v>432</v>
      </c>
      <c r="Q15" s="37"/>
    </row>
    <row r="16" ht="61.05" customHeight="1" spans="1:17">
      <c r="A16" s="37"/>
      <c r="B16" s="37" t="s">
        <v>362</v>
      </c>
      <c r="C16" s="37" t="s">
        <v>433</v>
      </c>
      <c r="D16" s="140">
        <f>房屋重置成本法!E19</f>
        <v>5</v>
      </c>
      <c r="E16" s="141"/>
      <c r="F16" s="68">
        <f>ROUND(F15*D16/100,2)</f>
        <v>7.49</v>
      </c>
      <c r="G16" s="37" t="s">
        <v>434</v>
      </c>
      <c r="H16" s="37"/>
      <c r="J16" s="37"/>
      <c r="K16" s="37" t="s">
        <v>362</v>
      </c>
      <c r="L16" s="37" t="s">
        <v>433</v>
      </c>
      <c r="M16" s="156">
        <f t="shared" si="0"/>
        <v>5</v>
      </c>
      <c r="N16" s="37"/>
      <c r="O16" s="68">
        <f>ROUND(O15*M16/100,2)</f>
        <v>4.71</v>
      </c>
      <c r="P16" s="37" t="s">
        <v>434</v>
      </c>
      <c r="Q16" s="37"/>
    </row>
    <row r="17" ht="14.25" spans="1:17">
      <c r="A17" s="37"/>
      <c r="B17" s="37" t="s">
        <v>364</v>
      </c>
      <c r="C17" s="37" t="s">
        <v>433</v>
      </c>
      <c r="D17" s="140">
        <f>房屋重置成本法!E20</f>
        <v>3</v>
      </c>
      <c r="E17" s="141"/>
      <c r="F17" s="68">
        <f>ROUND(F15*D17/100,2)</f>
        <v>4.49</v>
      </c>
      <c r="G17" s="37" t="s">
        <v>435</v>
      </c>
      <c r="H17" s="37"/>
      <c r="J17" s="37"/>
      <c r="K17" s="37" t="s">
        <v>364</v>
      </c>
      <c r="L17" s="37" t="s">
        <v>433</v>
      </c>
      <c r="M17" s="156">
        <f t="shared" si="0"/>
        <v>3</v>
      </c>
      <c r="N17" s="37"/>
      <c r="O17" s="68">
        <f>ROUND(O15*M17/100,2)</f>
        <v>2.82</v>
      </c>
      <c r="P17" s="37" t="s">
        <v>435</v>
      </c>
      <c r="Q17" s="37"/>
    </row>
    <row r="18" ht="33" customHeight="1" spans="1:17">
      <c r="A18" s="37"/>
      <c r="B18" s="37" t="s">
        <v>366</v>
      </c>
      <c r="C18" s="37" t="s">
        <v>433</v>
      </c>
      <c r="D18" s="140">
        <f>房屋重置成本法!E21</f>
        <v>2</v>
      </c>
      <c r="E18" s="142"/>
      <c r="F18" s="68">
        <f>ROUND(F15*D18/100,2)</f>
        <v>3</v>
      </c>
      <c r="G18" s="37" t="s">
        <v>436</v>
      </c>
      <c r="H18" s="37"/>
      <c r="I18" s="158"/>
      <c r="J18" s="37"/>
      <c r="K18" s="37" t="s">
        <v>366</v>
      </c>
      <c r="L18" s="37" t="s">
        <v>433</v>
      </c>
      <c r="M18" s="156">
        <f t="shared" si="0"/>
        <v>2</v>
      </c>
      <c r="N18" s="37"/>
      <c r="O18" s="68">
        <f>ROUND(O15*M18/100,2)</f>
        <v>1.88</v>
      </c>
      <c r="P18" s="37" t="s">
        <v>436</v>
      </c>
      <c r="Q18" s="37"/>
    </row>
    <row r="19" ht="36" customHeight="1" spans="1:17">
      <c r="A19" s="37">
        <v>7</v>
      </c>
      <c r="B19" s="37" t="s">
        <v>437</v>
      </c>
      <c r="C19" s="37" t="s">
        <v>418</v>
      </c>
      <c r="D19" s="66">
        <v>0.1</v>
      </c>
      <c r="E19" s="37" t="s">
        <v>438</v>
      </c>
      <c r="F19" s="68">
        <f>ROUND(房屋重置成本法!C24*F4*D19/100/10000,2)</f>
        <v>13.57</v>
      </c>
      <c r="G19" s="37" t="s">
        <v>439</v>
      </c>
      <c r="H19" s="37"/>
      <c r="J19" s="37">
        <v>7</v>
      </c>
      <c r="K19" s="37" t="s">
        <v>437</v>
      </c>
      <c r="L19" s="37" t="s">
        <v>418</v>
      </c>
      <c r="M19" s="156">
        <f t="shared" si="0"/>
        <v>0.1</v>
      </c>
      <c r="N19" s="37" t="s">
        <v>438</v>
      </c>
      <c r="O19" s="68">
        <f>ROUND(房屋重置成本法!C24*O4*M19/100/10000,2)</f>
        <v>8.53</v>
      </c>
      <c r="P19" s="37" t="s">
        <v>439</v>
      </c>
      <c r="Q19" s="37"/>
    </row>
    <row r="20" ht="28.5" spans="1:17">
      <c r="A20" s="37"/>
      <c r="B20" s="37" t="s">
        <v>404</v>
      </c>
      <c r="C20" s="37" t="s">
        <v>440</v>
      </c>
      <c r="D20" s="68">
        <f>ROUND(F20/F4*10000,2)</f>
        <v>482.56</v>
      </c>
      <c r="E20" s="37" t="s">
        <v>441</v>
      </c>
      <c r="F20" s="68">
        <f>ROUND(SUM(F10:F19),2)</f>
        <v>767.88</v>
      </c>
      <c r="G20" s="37"/>
      <c r="H20" s="37"/>
      <c r="J20" s="37"/>
      <c r="K20" s="37" t="s">
        <v>404</v>
      </c>
      <c r="L20" s="37" t="s">
        <v>440</v>
      </c>
      <c r="M20" s="68">
        <f>ROUND(O20/O4*10000,2)</f>
        <v>482.56</v>
      </c>
      <c r="N20" s="37" t="s">
        <v>441</v>
      </c>
      <c r="O20" s="68">
        <f>ROUND(SUM(O10:O19),2)</f>
        <v>482.56</v>
      </c>
      <c r="P20" s="37"/>
      <c r="Q20" s="37"/>
    </row>
    <row r="21" spans="1:17">
      <c r="A21" s="138"/>
      <c r="B21" s="138"/>
      <c r="C21" s="138"/>
      <c r="D21" s="138"/>
      <c r="E21" s="138"/>
      <c r="F21" s="138"/>
      <c r="G21" s="143"/>
      <c r="H21" s="143"/>
      <c r="J21" s="138"/>
      <c r="K21" s="138"/>
      <c r="L21" s="138"/>
      <c r="M21" s="138"/>
      <c r="N21" s="138"/>
      <c r="O21" s="138"/>
      <c r="P21" s="143"/>
      <c r="Q21" s="143"/>
    </row>
    <row r="22" ht="33" customHeight="1" spans="1:17">
      <c r="A22" s="144" t="s">
        <v>442</v>
      </c>
      <c r="B22" s="144"/>
      <c r="C22" s="144" t="s">
        <v>443</v>
      </c>
      <c r="D22" s="145">
        <f>F22/F4*10000</f>
        <v>1496.59859670512</v>
      </c>
      <c r="E22" s="144" t="s">
        <v>444</v>
      </c>
      <c r="F22" s="145">
        <f>ROUND(H7-F20,2)</f>
        <v>2381.47</v>
      </c>
      <c r="G22" s="144" t="s">
        <v>445</v>
      </c>
      <c r="H22" s="144"/>
      <c r="J22" s="144" t="s">
        <v>442</v>
      </c>
      <c r="K22" s="144"/>
      <c r="L22" s="144" t="s">
        <v>443</v>
      </c>
      <c r="M22" s="145">
        <f>O22/O4*10000</f>
        <v>1496.6</v>
      </c>
      <c r="N22" s="144" t="s">
        <v>444</v>
      </c>
      <c r="O22" s="145">
        <f>ROUND(Q7-O20,2)</f>
        <v>1496.6</v>
      </c>
      <c r="P22" s="144" t="s">
        <v>446</v>
      </c>
      <c r="Q22" s="144"/>
    </row>
    <row r="23" spans="1:17">
      <c r="A23" s="143"/>
      <c r="B23" s="143"/>
      <c r="C23" s="143"/>
      <c r="D23" s="143"/>
      <c r="E23" s="143"/>
      <c r="F23" s="143"/>
      <c r="G23" s="143"/>
      <c r="H23" s="143"/>
      <c r="J23" s="143"/>
      <c r="K23" s="143"/>
      <c r="L23" s="143"/>
      <c r="M23" s="143"/>
      <c r="N23" s="143"/>
      <c r="O23" s="143"/>
      <c r="P23" s="143"/>
      <c r="Q23" s="143"/>
    </row>
    <row r="24" ht="54" customHeight="1" spans="1:17">
      <c r="A24" s="37" t="s">
        <v>447</v>
      </c>
      <c r="B24" s="37"/>
      <c r="C24" s="37" t="s">
        <v>448</v>
      </c>
      <c r="D24" s="66">
        <v>7.5</v>
      </c>
      <c r="E24" s="37" t="s">
        <v>449</v>
      </c>
      <c r="F24" s="68">
        <f>ROUND((房屋重置成本法!C12+房屋重置成本法!C14)*房屋重置成本法!C26/100*F4/10000*D24/100,2)</f>
        <v>583.66</v>
      </c>
      <c r="G24" s="37" t="s">
        <v>450</v>
      </c>
      <c r="H24" s="37"/>
      <c r="J24" s="37" t="s">
        <v>447</v>
      </c>
      <c r="K24" s="37"/>
      <c r="L24" s="37" t="s">
        <v>448</v>
      </c>
      <c r="M24" s="156">
        <f>D24</f>
        <v>7.5</v>
      </c>
      <c r="N24" s="37" t="s">
        <v>449</v>
      </c>
      <c r="O24" s="68">
        <f>ROUND((房屋重置成本法!C12+房屋重置成本法!C14)*房屋重置成本法!C26/100*O4/10000*M24/100,2)</f>
        <v>366.79</v>
      </c>
      <c r="P24" s="37" t="s">
        <v>450</v>
      </c>
      <c r="Q24" s="37"/>
    </row>
    <row r="25" ht="14.25" spans="1:17">
      <c r="A25" s="37"/>
      <c r="B25" s="37"/>
      <c r="C25" s="37" t="s">
        <v>451</v>
      </c>
      <c r="D25" s="145">
        <f>ROUND((D24/100*(房屋重置成本法!C12+房屋重置成本法!C14)*房屋重置成本法!C26/100*F4/10000+D28/100*F28)/((房屋重置成本法!C12+房屋重置成本法!C14)*房屋重置成本法!C26/100*F4/10000+F28)*100,2)</f>
        <v>6.37</v>
      </c>
      <c r="E25" s="37"/>
      <c r="F25" s="37"/>
      <c r="G25" s="37"/>
      <c r="H25" s="37"/>
      <c r="J25" s="37"/>
      <c r="K25" s="37"/>
      <c r="L25" s="37" t="s">
        <v>451</v>
      </c>
      <c r="M25" s="68">
        <f>D25</f>
        <v>6.37</v>
      </c>
      <c r="N25" s="37"/>
      <c r="O25" s="37"/>
      <c r="P25" s="37"/>
      <c r="Q25" s="37"/>
    </row>
    <row r="26" ht="30" customHeight="1" spans="1:17">
      <c r="A26" s="37" t="s">
        <v>452</v>
      </c>
      <c r="B26" s="37"/>
      <c r="C26" s="37"/>
      <c r="D26" s="37"/>
      <c r="E26" s="37"/>
      <c r="F26" s="137">
        <f>ROUND(F22-F24,2)</f>
        <v>1797.81</v>
      </c>
      <c r="G26" s="37" t="s">
        <v>453</v>
      </c>
      <c r="H26" s="37"/>
      <c r="J26" s="37" t="s">
        <v>452</v>
      </c>
      <c r="K26" s="37"/>
      <c r="L26" s="37"/>
      <c r="M26" s="37"/>
      <c r="N26" s="37"/>
      <c r="O26" s="137">
        <f>ROUND(O22-O24,2)</f>
        <v>1129.81</v>
      </c>
      <c r="P26" s="37" t="s">
        <v>453</v>
      </c>
      <c r="Q26" s="37"/>
    </row>
    <row r="27" ht="28.5" spans="1:17">
      <c r="A27" s="37"/>
      <c r="B27" s="37"/>
      <c r="C27" s="37" t="s">
        <v>454</v>
      </c>
      <c r="D27" s="37" t="s">
        <v>455</v>
      </c>
      <c r="E27" s="37" t="s">
        <v>456</v>
      </c>
      <c r="F27" s="37"/>
      <c r="G27" s="37"/>
      <c r="H27" s="37"/>
      <c r="J27" s="37"/>
      <c r="K27" s="37"/>
      <c r="L27" s="37" t="s">
        <v>454</v>
      </c>
      <c r="M27" s="37" t="s">
        <v>455</v>
      </c>
      <c r="N27" s="37" t="s">
        <v>456</v>
      </c>
      <c r="O27" s="37"/>
      <c r="P27" s="37"/>
      <c r="Q27" s="37"/>
    </row>
    <row r="28" ht="14.25" spans="1:17">
      <c r="A28" s="37" t="s">
        <v>112</v>
      </c>
      <c r="B28" s="119"/>
      <c r="C28" s="66">
        <v>0</v>
      </c>
      <c r="D28" s="66">
        <v>6</v>
      </c>
      <c r="E28" s="120">
        <f>基础数据汇总!L3</f>
        <v>28.21</v>
      </c>
      <c r="F28" s="68">
        <f>ROUND(F26/(D28/100-C28/100)*(1-((1+C28/100)/(1+D28/100))^E28),0)</f>
        <v>24173</v>
      </c>
      <c r="G28" s="37" t="s">
        <v>445</v>
      </c>
      <c r="H28" s="37"/>
      <c r="J28" s="37" t="s">
        <v>112</v>
      </c>
      <c r="K28" s="119"/>
      <c r="L28" s="156">
        <f>C28</f>
        <v>0</v>
      </c>
      <c r="M28" s="156">
        <f>D28</f>
        <v>6</v>
      </c>
      <c r="N28" s="156">
        <f>E28</f>
        <v>28.21</v>
      </c>
      <c r="O28" s="68">
        <f>ROUND(O26/(M28/100-L28/100)*(1-((1+L28/100)/(1+M28/100))^N28),0)</f>
        <v>15191</v>
      </c>
      <c r="P28" s="37" t="s">
        <v>445</v>
      </c>
      <c r="Q28" s="37"/>
    </row>
    <row r="29" ht="14.25" spans="1:17">
      <c r="A29" s="37" t="s">
        <v>457</v>
      </c>
      <c r="B29" s="119"/>
      <c r="C29" s="119"/>
      <c r="D29" s="37"/>
      <c r="E29" s="37"/>
      <c r="F29" s="68">
        <f>ROUND(F28/F4*10000,0)</f>
        <v>15191</v>
      </c>
      <c r="G29" s="37" t="s">
        <v>382</v>
      </c>
      <c r="H29" s="37"/>
      <c r="J29" s="37" t="s">
        <v>457</v>
      </c>
      <c r="K29" s="119"/>
      <c r="L29" s="119"/>
      <c r="M29" s="37"/>
      <c r="N29" s="37"/>
      <c r="O29" s="68">
        <f>ROUND(O28/O4*10000,0)</f>
        <v>15191</v>
      </c>
      <c r="P29" s="37" t="s">
        <v>382</v>
      </c>
      <c r="Q29" s="37"/>
    </row>
    <row r="30" s="76" customFormat="1" ht="28.05" customHeight="1" spans="2:6">
      <c r="B30" s="100" t="s">
        <v>257</v>
      </c>
      <c r="C30" s="100"/>
      <c r="D30" s="100"/>
      <c r="E30" s="100"/>
      <c r="F30" s="100"/>
    </row>
    <row r="31" ht="18.75" spans="1:6">
      <c r="A31" s="146" t="s">
        <v>458</v>
      </c>
      <c r="B31" s="146"/>
      <c r="C31" s="146"/>
      <c r="D31" s="146"/>
      <c r="E31" s="146"/>
      <c r="F31" s="146"/>
    </row>
    <row r="32" s="127" customFormat="1" ht="14.25" spans="1:6">
      <c r="A32" s="124" t="s">
        <v>228</v>
      </c>
      <c r="B32" s="124" t="s">
        <v>331</v>
      </c>
      <c r="C32" s="124" t="s">
        <v>377</v>
      </c>
      <c r="D32" s="124" t="s">
        <v>459</v>
      </c>
      <c r="E32" s="124" t="s">
        <v>379</v>
      </c>
      <c r="F32" s="124" t="s">
        <v>380</v>
      </c>
    </row>
    <row r="33" s="127" customFormat="1" ht="14.25" spans="1:12">
      <c r="A33" s="124">
        <v>1</v>
      </c>
      <c r="B33" s="124" t="s">
        <v>460</v>
      </c>
      <c r="C33" s="124"/>
      <c r="D33" s="36">
        <f>Q7</f>
        <v>1979.16</v>
      </c>
      <c r="E33" s="147" t="s">
        <v>382</v>
      </c>
      <c r="F33" s="148"/>
      <c r="L33" s="127">
        <f>0.08*10+0.06*10</f>
        <v>1.4</v>
      </c>
    </row>
    <row r="34" s="127" customFormat="1" ht="14.25" spans="1:12">
      <c r="A34" s="124">
        <v>1.1</v>
      </c>
      <c r="B34" s="124" t="s">
        <v>461</v>
      </c>
      <c r="C34" s="124"/>
      <c r="D34" s="36">
        <f>L4</f>
        <v>6.37</v>
      </c>
      <c r="E34" s="148" t="s">
        <v>382</v>
      </c>
      <c r="F34" s="148"/>
      <c r="L34" s="127">
        <f>L33/20</f>
        <v>0.07</v>
      </c>
    </row>
    <row r="35" s="127" customFormat="1" ht="14.25" spans="1:8">
      <c r="A35" s="124">
        <v>1.2</v>
      </c>
      <c r="B35" s="124" t="s">
        <v>462</v>
      </c>
      <c r="C35" s="124"/>
      <c r="D35" s="36">
        <f>Q4</f>
        <v>1976.29</v>
      </c>
      <c r="E35" s="147" t="s">
        <v>382</v>
      </c>
      <c r="F35" s="148"/>
      <c r="H35" s="127">
        <f>D24/100*(房屋重置成本法!C12+房屋重置成本法!C14)*房屋重置成本法!C26/100*F4</f>
        <v>5836567.63569825</v>
      </c>
    </row>
    <row r="36" s="127" customFormat="1" ht="14.25" spans="1:6">
      <c r="A36" s="124">
        <v>1.3</v>
      </c>
      <c r="B36" s="124" t="s">
        <v>400</v>
      </c>
      <c r="C36" s="124"/>
      <c r="D36" s="36">
        <f>Q5</f>
        <v>2.87</v>
      </c>
      <c r="E36" s="147" t="s">
        <v>382</v>
      </c>
      <c r="F36" s="148" t="s">
        <v>463</v>
      </c>
    </row>
    <row r="37" s="127" customFormat="1" ht="14.25" spans="1:6">
      <c r="A37" s="124">
        <v>1.4</v>
      </c>
      <c r="B37" s="124" t="s">
        <v>464</v>
      </c>
      <c r="C37" s="149">
        <f>E4</f>
        <v>15</v>
      </c>
      <c r="D37" s="148"/>
      <c r="E37" s="148"/>
      <c r="F37" s="148"/>
    </row>
    <row r="38" s="127" customFormat="1" ht="14.25" spans="1:6">
      <c r="A38" s="124">
        <v>2</v>
      </c>
      <c r="B38" s="124" t="s">
        <v>465</v>
      </c>
      <c r="C38" s="124"/>
      <c r="D38" s="36">
        <f>O20</f>
        <v>482.56</v>
      </c>
      <c r="E38" s="147" t="s">
        <v>382</v>
      </c>
      <c r="F38" s="148"/>
    </row>
    <row r="39" s="127" customFormat="1" ht="14.25" spans="1:6">
      <c r="A39" s="124">
        <v>2.1</v>
      </c>
      <c r="B39" s="124" t="s">
        <v>466</v>
      </c>
      <c r="C39" s="149">
        <f>D10</f>
        <v>3</v>
      </c>
      <c r="D39" s="36">
        <f>O10</f>
        <v>59.37</v>
      </c>
      <c r="E39" s="147" t="s">
        <v>382</v>
      </c>
      <c r="F39" s="148" t="s">
        <v>467</v>
      </c>
    </row>
    <row r="40" s="127" customFormat="1" ht="14.25" spans="1:6">
      <c r="A40" s="124">
        <v>2.2</v>
      </c>
      <c r="B40" s="124" t="s">
        <v>468</v>
      </c>
      <c r="C40" s="124"/>
      <c r="D40" s="150">
        <f>房屋重置成本法!C24</f>
        <v>8528.08</v>
      </c>
      <c r="E40" s="147" t="s">
        <v>382</v>
      </c>
      <c r="F40" s="148" t="s">
        <v>469</v>
      </c>
    </row>
    <row r="41" s="127" customFormat="1" ht="14.25" spans="1:6">
      <c r="A41" s="124">
        <v>2.3</v>
      </c>
      <c r="B41" s="124" t="s">
        <v>470</v>
      </c>
      <c r="C41" s="149">
        <f>D11</f>
        <v>1</v>
      </c>
      <c r="D41" s="36">
        <f>O11</f>
        <v>85.28</v>
      </c>
      <c r="E41" s="147" t="s">
        <v>382</v>
      </c>
      <c r="F41" s="148" t="s">
        <v>471</v>
      </c>
    </row>
    <row r="42" s="127" customFormat="1" ht="14.25" spans="1:6">
      <c r="A42" s="124">
        <v>2.4</v>
      </c>
      <c r="B42" s="124" t="s">
        <v>472</v>
      </c>
      <c r="C42" s="149">
        <f>D19</f>
        <v>0.1</v>
      </c>
      <c r="D42" s="36">
        <f>O19</f>
        <v>8.53</v>
      </c>
      <c r="E42" s="147" t="s">
        <v>382</v>
      </c>
      <c r="F42" s="148" t="s">
        <v>471</v>
      </c>
    </row>
    <row r="43" s="127" customFormat="1" ht="42.75" spans="1:6">
      <c r="A43" s="124">
        <v>2.5</v>
      </c>
      <c r="B43" s="124" t="s">
        <v>428</v>
      </c>
      <c r="C43" s="149">
        <f>D14</f>
        <v>12</v>
      </c>
      <c r="D43" s="36">
        <f>O14</f>
        <v>225.86</v>
      </c>
      <c r="E43" s="147" t="s">
        <v>382</v>
      </c>
      <c r="F43" s="148" t="s">
        <v>473</v>
      </c>
    </row>
    <row r="44" s="127" customFormat="1" ht="14.25" spans="1:6">
      <c r="A44" s="124">
        <v>2.6</v>
      </c>
      <c r="B44" s="124" t="s">
        <v>474</v>
      </c>
      <c r="C44" s="151">
        <f>D15+D15*D16%+D15*D17%+D15*D18%</f>
        <v>5.5</v>
      </c>
      <c r="D44" s="152">
        <f>O15+O16+O17+O18</f>
        <v>103.52</v>
      </c>
      <c r="E44" s="147" t="s">
        <v>382</v>
      </c>
      <c r="F44" s="148"/>
    </row>
    <row r="45" s="127" customFormat="1" ht="14.25" spans="1:6">
      <c r="A45" s="124">
        <v>3</v>
      </c>
      <c r="B45" s="124" t="s">
        <v>475</v>
      </c>
      <c r="C45" s="124"/>
      <c r="D45" s="36">
        <f>O22</f>
        <v>1496.6</v>
      </c>
      <c r="E45" s="147" t="s">
        <v>382</v>
      </c>
      <c r="F45" s="148"/>
    </row>
    <row r="46" s="127" customFormat="1" ht="14.25" spans="1:6">
      <c r="A46" s="124">
        <v>4</v>
      </c>
      <c r="B46" s="124" t="s">
        <v>476</v>
      </c>
      <c r="C46" s="124"/>
      <c r="D46" s="36">
        <f>O24</f>
        <v>366.79</v>
      </c>
      <c r="E46" s="147" t="s">
        <v>382</v>
      </c>
      <c r="F46" s="148"/>
    </row>
    <row r="47" s="127" customFormat="1" ht="14.25" spans="1:6">
      <c r="A47" s="124">
        <v>4.1</v>
      </c>
      <c r="B47" s="124" t="s">
        <v>109</v>
      </c>
      <c r="C47" s="124"/>
      <c r="D47" s="153">
        <f>ROUND((房屋重置成本法!C12+房屋重置成本法!C14)*房屋重置成本法!C26/100*O4/10000,2)</f>
        <v>4890.54</v>
      </c>
      <c r="E47" s="147" t="s">
        <v>382</v>
      </c>
      <c r="F47" s="148"/>
    </row>
    <row r="48" s="127" customFormat="1" ht="14.25" spans="1:6">
      <c r="A48" s="124">
        <v>4.2</v>
      </c>
      <c r="B48" s="124" t="s">
        <v>477</v>
      </c>
      <c r="C48" s="149">
        <f>D24</f>
        <v>7.5</v>
      </c>
      <c r="D48" s="148"/>
      <c r="E48" s="148"/>
      <c r="F48" s="148"/>
    </row>
    <row r="49" s="127" customFormat="1" ht="14.25" spans="1:6">
      <c r="A49" s="124">
        <v>5</v>
      </c>
      <c r="B49" s="124" t="s">
        <v>478</v>
      </c>
      <c r="C49" s="124"/>
      <c r="D49" s="36">
        <f>O26</f>
        <v>1129.81</v>
      </c>
      <c r="E49" s="147" t="s">
        <v>382</v>
      </c>
      <c r="F49" s="148"/>
    </row>
    <row r="50" s="127" customFormat="1" ht="14.25" spans="1:6">
      <c r="A50" s="124">
        <v>6</v>
      </c>
      <c r="B50" s="124" t="s">
        <v>479</v>
      </c>
      <c r="C50" s="149">
        <f>D28</f>
        <v>6</v>
      </c>
      <c r="D50" s="148"/>
      <c r="E50" s="148"/>
      <c r="F50" s="148"/>
    </row>
    <row r="51" s="127" customFormat="1" ht="14.25" spans="1:6">
      <c r="A51" s="124">
        <v>7</v>
      </c>
      <c r="B51" s="124" t="s">
        <v>480</v>
      </c>
      <c r="C51" s="149">
        <f>C28</f>
        <v>0</v>
      </c>
      <c r="D51" s="148"/>
      <c r="E51" s="148"/>
      <c r="F51" s="148"/>
    </row>
    <row r="52" s="127" customFormat="1" ht="14.25" spans="1:6">
      <c r="A52" s="124">
        <v>8</v>
      </c>
      <c r="B52" s="124" t="s">
        <v>481</v>
      </c>
      <c r="C52" s="124"/>
      <c r="D52" s="36">
        <f>E28</f>
        <v>28.21</v>
      </c>
      <c r="E52" s="148" t="s">
        <v>5</v>
      </c>
      <c r="F52" s="148"/>
    </row>
    <row r="53" s="127" customFormat="1" ht="14.25" spans="1:6">
      <c r="A53" s="124">
        <v>9</v>
      </c>
      <c r="B53" s="124" t="s">
        <v>482</v>
      </c>
      <c r="C53" s="154"/>
      <c r="D53" s="155">
        <f>F29</f>
        <v>15191</v>
      </c>
      <c r="E53" s="147" t="s">
        <v>382</v>
      </c>
      <c r="F53" s="148"/>
    </row>
  </sheetData>
  <sheetProtection formatCells="0" formatColumns="0" formatRows="0" insertRows="0" insertColumn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E14:E18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10"/>
    <col min="2" max="2" width="24" style="110" customWidth="1"/>
    <col min="3" max="3" width="20" style="110" customWidth="1"/>
    <col min="4" max="4" width="41.775" style="110" customWidth="1"/>
    <col min="5" max="5" width="18.775" style="110" customWidth="1"/>
    <col min="6" max="6" width="16.6666666666667" style="110" customWidth="1"/>
    <col min="7" max="16384" width="9" style="110"/>
  </cols>
  <sheetData>
    <row r="1" spans="2:5">
      <c r="B1" s="80" t="s">
        <v>348</v>
      </c>
      <c r="C1" s="6" t="s">
        <v>11</v>
      </c>
      <c r="D1" s="81" t="s">
        <v>349</v>
      </c>
      <c r="E1" s="82" t="s">
        <v>350</v>
      </c>
    </row>
    <row r="2" spans="2:6">
      <c r="B2" s="111" t="s">
        <v>483</v>
      </c>
      <c r="C2" s="111"/>
      <c r="D2" s="111"/>
      <c r="E2" s="111"/>
      <c r="F2" s="111"/>
    </row>
    <row r="3" spans="2:6">
      <c r="B3" s="37" t="s">
        <v>484</v>
      </c>
      <c r="C3" s="37" t="s">
        <v>485</v>
      </c>
      <c r="D3" s="37" t="s">
        <v>486</v>
      </c>
      <c r="E3" s="37" t="s">
        <v>377</v>
      </c>
      <c r="F3" s="37" t="s">
        <v>354</v>
      </c>
    </row>
    <row r="4" ht="28.5" spans="2:6">
      <c r="B4" s="112" t="s">
        <v>487</v>
      </c>
      <c r="C4" s="113">
        <v>0</v>
      </c>
      <c r="D4" s="37" t="s">
        <v>488</v>
      </c>
      <c r="E4" s="114" t="s">
        <v>489</v>
      </c>
      <c r="F4" s="68">
        <f>ROUND(C4*基础数据汇总!G3/10000,2)</f>
        <v>0</v>
      </c>
    </row>
    <row r="5" ht="28.5" spans="2:6">
      <c r="B5" s="112" t="s">
        <v>490</v>
      </c>
      <c r="C5" s="113">
        <v>0</v>
      </c>
      <c r="D5" s="37" t="s">
        <v>491</v>
      </c>
      <c r="E5" s="114"/>
      <c r="F5" s="68">
        <f>ROUND(C5*基础数据汇总!G3/10000,2)</f>
        <v>0</v>
      </c>
    </row>
    <row r="6" spans="2:6">
      <c r="B6" s="37" t="s">
        <v>222</v>
      </c>
      <c r="C6" s="113">
        <v>0.5</v>
      </c>
      <c r="D6" s="37"/>
      <c r="E6" s="115"/>
      <c r="F6" s="115"/>
    </row>
    <row r="7" spans="2:6">
      <c r="B7" s="112" t="s">
        <v>492</v>
      </c>
      <c r="C7" s="68">
        <f>ROUND(C4*((1+E7/100)^C6-1)+C5*((1+E7/100)^(C6/2)-1),2)</f>
        <v>0</v>
      </c>
      <c r="D7" s="37" t="s">
        <v>493</v>
      </c>
      <c r="E7" s="113">
        <v>4.35</v>
      </c>
      <c r="F7" s="116"/>
    </row>
    <row r="8" ht="42.75" spans="2:6">
      <c r="B8" s="112" t="s">
        <v>494</v>
      </c>
      <c r="C8" s="68">
        <f>ROUND((C4+C5)*E8/100,2)</f>
        <v>0</v>
      </c>
      <c r="D8" s="117" t="s">
        <v>495</v>
      </c>
      <c r="E8" s="113">
        <v>20</v>
      </c>
      <c r="F8" s="116"/>
    </row>
    <row r="9" spans="2:6">
      <c r="B9" s="37" t="s">
        <v>496</v>
      </c>
      <c r="C9" s="68">
        <f>ROUND(C4+C5+C7+C8,2)</f>
        <v>0</v>
      </c>
      <c r="D9" s="37" t="s">
        <v>497</v>
      </c>
      <c r="E9" s="114"/>
      <c r="F9" s="116"/>
    </row>
    <row r="10" ht="42.75" spans="2:6">
      <c r="B10" s="112" t="s">
        <v>498</v>
      </c>
      <c r="C10" s="68">
        <f>ROUND(C9*E10/100,2)</f>
        <v>0</v>
      </c>
      <c r="D10" s="37" t="s">
        <v>499</v>
      </c>
      <c r="E10" s="113">
        <v>20</v>
      </c>
      <c r="F10" s="116"/>
    </row>
    <row r="11" spans="2:6">
      <c r="B11" s="112" t="s">
        <v>500</v>
      </c>
      <c r="C11" s="68">
        <f>ROUND(SUM(C9+C10),2)</f>
        <v>0</v>
      </c>
      <c r="D11" s="37" t="s">
        <v>501</v>
      </c>
      <c r="E11" s="114"/>
      <c r="F11" s="116"/>
    </row>
    <row r="12" spans="2:6">
      <c r="B12" s="112" t="s">
        <v>502</v>
      </c>
      <c r="C12" s="118"/>
      <c r="D12" s="119"/>
      <c r="E12" s="118"/>
      <c r="F12" s="118"/>
    </row>
    <row r="13" ht="28.5" spans="2:6">
      <c r="B13" s="37" t="s">
        <v>503</v>
      </c>
      <c r="C13" s="118"/>
      <c r="D13" s="119" t="s">
        <v>504</v>
      </c>
      <c r="E13" s="120">
        <f>基础数据汇总!J3</f>
        <v>40</v>
      </c>
      <c r="F13" s="118"/>
    </row>
    <row r="14" spans="2:6">
      <c r="B14" s="37" t="s">
        <v>505</v>
      </c>
      <c r="C14" s="118"/>
      <c r="D14" s="119" t="s">
        <v>506</v>
      </c>
      <c r="E14" s="120">
        <f>基础数据汇总!L3</f>
        <v>28.21</v>
      </c>
      <c r="F14" s="118"/>
    </row>
    <row r="15" spans="2:6">
      <c r="B15" s="37" t="s">
        <v>226</v>
      </c>
      <c r="C15" s="118"/>
      <c r="D15" s="119"/>
      <c r="E15" s="66">
        <f>收益还原法!D28</f>
        <v>6</v>
      </c>
      <c r="F15" s="118"/>
    </row>
    <row r="16" ht="28.5" spans="2:6">
      <c r="B16" s="22" t="s">
        <v>172</v>
      </c>
      <c r="C16" s="118"/>
      <c r="D16" s="119" t="s">
        <v>507</v>
      </c>
      <c r="E16" s="68">
        <f>ROUND((1-1/(1+E15/100)^E14),4)</f>
        <v>0.8067</v>
      </c>
      <c r="F16" s="118"/>
    </row>
    <row r="17" spans="2:6">
      <c r="B17" s="112" t="s">
        <v>508</v>
      </c>
      <c r="C17" s="118"/>
      <c r="D17" s="119"/>
      <c r="E17" s="66">
        <v>50</v>
      </c>
      <c r="F17" s="118"/>
    </row>
    <row r="18" spans="2:6">
      <c r="B18" s="112" t="s">
        <v>509</v>
      </c>
      <c r="C18" s="121">
        <f>ROUND(C11*E16*(1+E17%),0)</f>
        <v>0</v>
      </c>
      <c r="D18" s="119"/>
      <c r="E18" s="118"/>
      <c r="F18" s="68">
        <f>ROUND(C18*基础数据汇总!G3/10000,0)</f>
        <v>0</v>
      </c>
    </row>
    <row r="19" s="109" customFormat="1" ht="24" customHeight="1" spans="1:6">
      <c r="A19" s="100" t="s">
        <v>257</v>
      </c>
      <c r="B19" s="100"/>
      <c r="C19" s="100"/>
      <c r="D19" s="100"/>
      <c r="E19" s="100"/>
      <c r="F19" s="100"/>
    </row>
    <row r="20" ht="18.75" spans="1:6">
      <c r="A20" s="122" t="s">
        <v>510</v>
      </c>
      <c r="B20" s="122"/>
      <c r="C20" s="122"/>
      <c r="D20" s="122"/>
      <c r="E20" s="122"/>
      <c r="F20" s="122"/>
    </row>
    <row r="21" spans="1:6">
      <c r="A21" s="123" t="s">
        <v>228</v>
      </c>
      <c r="B21" s="102" t="s">
        <v>331</v>
      </c>
      <c r="C21" s="102" t="s">
        <v>377</v>
      </c>
      <c r="D21" s="102" t="s">
        <v>511</v>
      </c>
      <c r="E21" s="102" t="s">
        <v>379</v>
      </c>
      <c r="F21" s="102" t="s">
        <v>380</v>
      </c>
    </row>
    <row r="22" spans="1:6">
      <c r="A22" s="123">
        <v>1</v>
      </c>
      <c r="B22" s="102" t="s">
        <v>512</v>
      </c>
      <c r="C22" s="124"/>
      <c r="D22" s="104">
        <f>C4</f>
        <v>0</v>
      </c>
      <c r="E22" s="125" t="s">
        <v>382</v>
      </c>
      <c r="F22" s="103"/>
    </row>
    <row r="23" spans="1:6">
      <c r="A23" s="123">
        <v>2</v>
      </c>
      <c r="B23" s="102" t="s">
        <v>134</v>
      </c>
      <c r="C23" s="102"/>
      <c r="D23" s="38">
        <f>C5</f>
        <v>0</v>
      </c>
      <c r="E23" s="125" t="s">
        <v>382</v>
      </c>
      <c r="F23" s="103"/>
    </row>
    <row r="24" spans="1:6">
      <c r="A24" s="123">
        <v>3</v>
      </c>
      <c r="B24" s="102" t="s">
        <v>513</v>
      </c>
      <c r="C24" s="102"/>
      <c r="D24" s="38">
        <f>C6</f>
        <v>0.5</v>
      </c>
      <c r="E24" s="103" t="s">
        <v>5</v>
      </c>
      <c r="F24" s="103"/>
    </row>
    <row r="25" spans="1:6">
      <c r="A25" s="123">
        <v>4</v>
      </c>
      <c r="B25" s="102" t="s">
        <v>514</v>
      </c>
      <c r="C25" s="104">
        <f>E7</f>
        <v>4.35</v>
      </c>
      <c r="D25" s="103">
        <f>C7</f>
        <v>0</v>
      </c>
      <c r="E25" s="125" t="s">
        <v>382</v>
      </c>
      <c r="F25" s="103"/>
    </row>
    <row r="26" spans="1:6">
      <c r="A26" s="123">
        <v>5</v>
      </c>
      <c r="B26" s="102" t="s">
        <v>515</v>
      </c>
      <c r="C26" s="104">
        <f>E8</f>
        <v>20</v>
      </c>
      <c r="D26" s="103">
        <f>C8</f>
        <v>0</v>
      </c>
      <c r="E26" s="125" t="s">
        <v>382</v>
      </c>
      <c r="F26" s="103"/>
    </row>
    <row r="27" spans="1:6">
      <c r="A27" s="123">
        <v>6</v>
      </c>
      <c r="B27" s="102" t="s">
        <v>516</v>
      </c>
      <c r="C27" s="104">
        <f>E10</f>
        <v>20</v>
      </c>
      <c r="D27" s="103">
        <f>C10</f>
        <v>0</v>
      </c>
      <c r="E27" s="125" t="s">
        <v>382</v>
      </c>
      <c r="F27" s="103"/>
    </row>
    <row r="28" spans="1:6">
      <c r="A28" s="123">
        <v>7</v>
      </c>
      <c r="B28" s="102" t="s">
        <v>517</v>
      </c>
      <c r="C28" s="102"/>
      <c r="D28" s="38">
        <f>C11</f>
        <v>0</v>
      </c>
      <c r="E28" s="125" t="s">
        <v>382</v>
      </c>
      <c r="F28" s="103"/>
    </row>
    <row r="29" spans="1:6">
      <c r="A29" s="123">
        <v>8</v>
      </c>
      <c r="B29" s="102" t="s">
        <v>172</v>
      </c>
      <c r="C29" s="102"/>
      <c r="D29" s="38">
        <f>E16</f>
        <v>0.8067</v>
      </c>
      <c r="E29" s="103"/>
      <c r="F29" s="103"/>
    </row>
    <row r="30" spans="1:6">
      <c r="A30" s="123">
        <v>9</v>
      </c>
      <c r="B30" s="102" t="s">
        <v>518</v>
      </c>
      <c r="C30" s="104">
        <f>E17</f>
        <v>50</v>
      </c>
      <c r="D30" s="103"/>
      <c r="E30" s="103"/>
      <c r="F30" s="103"/>
    </row>
    <row r="31" spans="1:6">
      <c r="A31" s="123">
        <v>10</v>
      </c>
      <c r="B31" s="102" t="s">
        <v>390</v>
      </c>
      <c r="C31" s="102"/>
      <c r="D31" s="126">
        <f>C18</f>
        <v>0</v>
      </c>
      <c r="E31" s="125" t="s">
        <v>382</v>
      </c>
      <c r="F31" s="105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M59"/>
  <sheetViews>
    <sheetView zoomScale="80" zoomScaleNormal="80" workbookViewId="0">
      <selection activeCell="E15" sqref="E15"/>
    </sheetView>
  </sheetViews>
  <sheetFormatPr defaultColWidth="8.775" defaultRowHeight="13.5"/>
  <cols>
    <col min="1" max="1" width="9" style="77"/>
    <col min="2" max="2" width="22.1083333333333" style="77" customWidth="1"/>
    <col min="3" max="3" width="26.4416666666667" style="77" customWidth="1"/>
    <col min="4" max="4" width="18" style="77" customWidth="1"/>
    <col min="5" max="5" width="17.4416666666667" style="77" customWidth="1"/>
    <col min="6" max="6" width="34.6666666666667" style="77" customWidth="1"/>
    <col min="7" max="7" width="9.66666666666667" style="78" customWidth="1"/>
    <col min="8" max="8" width="9" style="79"/>
    <col min="9" max="12" width="9" style="77"/>
    <col min="13" max="13" width="11.775" style="77"/>
    <col min="14" max="30" width="9" style="77"/>
    <col min="31" max="16384" width="8.775" style="77"/>
  </cols>
  <sheetData>
    <row r="1" ht="28.5" spans="2:7">
      <c r="B1" s="80" t="s">
        <v>348</v>
      </c>
      <c r="C1" s="6" t="s">
        <v>11</v>
      </c>
      <c r="D1" s="81" t="s">
        <v>349</v>
      </c>
      <c r="E1" s="82" t="s">
        <v>350</v>
      </c>
      <c r="F1" s="83"/>
      <c r="G1" s="79"/>
    </row>
    <row r="2" spans="2:6">
      <c r="B2" s="78"/>
      <c r="C2" s="78"/>
      <c r="D2" s="78"/>
      <c r="E2" s="78"/>
      <c r="F2" s="78"/>
    </row>
    <row r="3" spans="2:6">
      <c r="B3" s="78"/>
      <c r="C3" s="78"/>
      <c r="D3" s="78"/>
      <c r="E3" s="78"/>
      <c r="F3" s="78"/>
    </row>
    <row r="4" spans="2:6">
      <c r="B4" s="84"/>
      <c r="C4" s="84" t="s">
        <v>114</v>
      </c>
      <c r="D4" s="84" t="s">
        <v>379</v>
      </c>
      <c r="E4" s="84" t="s">
        <v>519</v>
      </c>
      <c r="F4" s="84" t="s">
        <v>380</v>
      </c>
    </row>
    <row r="5" spans="2:6">
      <c r="B5" s="85" t="s">
        <v>520</v>
      </c>
      <c r="C5" s="86">
        <f>ROUND(C6*E5/100,2)</f>
        <v>360</v>
      </c>
      <c r="D5" s="85" t="s">
        <v>382</v>
      </c>
      <c r="E5" s="87">
        <v>8</v>
      </c>
      <c r="F5" s="85" t="s">
        <v>521</v>
      </c>
    </row>
    <row r="6" ht="14.25" spans="2:6">
      <c r="B6" s="85" t="s">
        <v>522</v>
      </c>
      <c r="C6" s="87">
        <v>4500</v>
      </c>
      <c r="D6" s="85" t="s">
        <v>382</v>
      </c>
      <c r="E6" s="85"/>
      <c r="F6" s="88"/>
    </row>
    <row r="7" spans="2:6">
      <c r="B7" s="85" t="s">
        <v>523</v>
      </c>
      <c r="C7" s="86">
        <f>ROUND(C6*E7/100,2)</f>
        <v>450</v>
      </c>
      <c r="D7" s="85" t="s">
        <v>382</v>
      </c>
      <c r="E7" s="87">
        <v>10</v>
      </c>
      <c r="F7" s="85" t="s">
        <v>521</v>
      </c>
    </row>
    <row r="8" spans="2:6">
      <c r="B8" s="85" t="s">
        <v>524</v>
      </c>
      <c r="C8" s="86">
        <f>ROUND(C6*E8/100,2)</f>
        <v>0</v>
      </c>
      <c r="D8" s="85"/>
      <c r="E8" s="87">
        <v>0</v>
      </c>
      <c r="F8" s="85" t="s">
        <v>521</v>
      </c>
    </row>
    <row r="9" spans="2:6">
      <c r="B9" s="85" t="s">
        <v>525</v>
      </c>
      <c r="C9" s="86">
        <f>ROUND(C6*E9/100,2)</f>
        <v>225</v>
      </c>
      <c r="D9" s="85" t="s">
        <v>382</v>
      </c>
      <c r="E9" s="87">
        <v>5</v>
      </c>
      <c r="F9" s="85" t="s">
        <v>526</v>
      </c>
    </row>
    <row r="10" ht="14.25" spans="2:6">
      <c r="B10" s="85" t="s">
        <v>527</v>
      </c>
      <c r="C10" s="86">
        <f>ROUND(SUM(C5:C9),2)</f>
        <v>5535</v>
      </c>
      <c r="D10" s="85" t="s">
        <v>382</v>
      </c>
      <c r="E10" s="85"/>
      <c r="F10" s="88"/>
    </row>
    <row r="11" ht="24" spans="2:6">
      <c r="B11" s="85" t="s">
        <v>528</v>
      </c>
      <c r="C11" s="86">
        <f>ROUND(C10*E11/100,2)</f>
        <v>276.75</v>
      </c>
      <c r="D11" s="85" t="s">
        <v>382</v>
      </c>
      <c r="E11" s="87">
        <v>5</v>
      </c>
      <c r="F11" s="85" t="s">
        <v>529</v>
      </c>
    </row>
    <row r="12" spans="2:6">
      <c r="B12" s="85" t="s">
        <v>530</v>
      </c>
      <c r="C12" s="86">
        <f>ROUND(SUM(C10:C11),2)</f>
        <v>5811.75</v>
      </c>
      <c r="D12" s="85" t="s">
        <v>382</v>
      </c>
      <c r="E12" s="85"/>
      <c r="F12" s="89"/>
    </row>
    <row r="13" ht="14.25" spans="2:6">
      <c r="B13" s="85" t="s">
        <v>531</v>
      </c>
      <c r="C13" s="90">
        <v>2</v>
      </c>
      <c r="D13" s="85"/>
      <c r="E13" s="85"/>
      <c r="F13" s="88"/>
    </row>
    <row r="14" spans="2:6">
      <c r="B14" s="85" t="s">
        <v>532</v>
      </c>
      <c r="C14" s="86">
        <f>ROUND(C12*((1+E14/100)^(C13/2)-1),2)</f>
        <v>270.25</v>
      </c>
      <c r="D14" s="85" t="s">
        <v>382</v>
      </c>
      <c r="E14" s="91">
        <v>4.65</v>
      </c>
      <c r="F14" s="92" t="s">
        <v>493</v>
      </c>
    </row>
    <row r="15" ht="31.5" customHeight="1" spans="2:13">
      <c r="B15" s="85" t="s">
        <v>533</v>
      </c>
      <c r="C15" s="86">
        <f>ROUND(C12*E15/100,2)</f>
        <v>1743.53</v>
      </c>
      <c r="D15" s="85" t="s">
        <v>382</v>
      </c>
      <c r="E15" s="87">
        <v>30</v>
      </c>
      <c r="F15" s="85" t="s">
        <v>534</v>
      </c>
      <c r="M15" s="77">
        <f>35000/666.67</f>
        <v>52.4997375013125</v>
      </c>
    </row>
    <row r="16" ht="14.25" spans="1:6">
      <c r="A16" s="85" t="s">
        <v>535</v>
      </c>
      <c r="B16" s="85" t="s">
        <v>536</v>
      </c>
      <c r="C16" s="86">
        <f>ROUND(C12+C14+C15,2)</f>
        <v>7825.53</v>
      </c>
      <c r="D16" s="85" t="s">
        <v>382</v>
      </c>
      <c r="E16" s="85"/>
      <c r="F16" s="88"/>
    </row>
    <row r="17" ht="24" spans="2:13">
      <c r="B17" s="85" t="s">
        <v>474</v>
      </c>
      <c r="C17" s="86">
        <f>ROUND(C24/(1+E18/100)*E17/100,2)</f>
        <v>446.71</v>
      </c>
      <c r="D17" s="85" t="s">
        <v>382</v>
      </c>
      <c r="E17" s="86">
        <f>E18*(1+E19/100+E20/100+E21/100)</f>
        <v>5.5</v>
      </c>
      <c r="F17" s="93" t="s">
        <v>537</v>
      </c>
      <c r="M17" s="77">
        <f>52.5*666.67</f>
        <v>35000.175</v>
      </c>
    </row>
    <row r="18" spans="2:7">
      <c r="B18" s="85" t="s">
        <v>538</v>
      </c>
      <c r="C18" s="85"/>
      <c r="D18" s="85"/>
      <c r="E18" s="90">
        <v>5</v>
      </c>
      <c r="F18" s="93" t="s">
        <v>539</v>
      </c>
      <c r="G18" s="94"/>
    </row>
    <row r="19" ht="48" spans="2:7">
      <c r="B19" s="85" t="s">
        <v>540</v>
      </c>
      <c r="C19" s="85"/>
      <c r="D19" s="85"/>
      <c r="E19" s="90">
        <v>5</v>
      </c>
      <c r="F19" s="93" t="s">
        <v>434</v>
      </c>
      <c r="G19" s="94"/>
    </row>
    <row r="20" spans="2:7">
      <c r="B20" s="85" t="s">
        <v>541</v>
      </c>
      <c r="C20" s="85"/>
      <c r="D20" s="85"/>
      <c r="E20" s="90">
        <v>3</v>
      </c>
      <c r="F20" s="93" t="s">
        <v>435</v>
      </c>
      <c r="G20" s="94"/>
    </row>
    <row r="21" spans="2:7">
      <c r="B21" s="85" t="s">
        <v>542</v>
      </c>
      <c r="C21" s="85"/>
      <c r="D21" s="85"/>
      <c r="E21" s="90">
        <v>2</v>
      </c>
      <c r="F21" s="93" t="s">
        <v>436</v>
      </c>
      <c r="G21" s="94"/>
    </row>
    <row r="22" ht="24" spans="2:7">
      <c r="B22" s="85" t="s">
        <v>368</v>
      </c>
      <c r="C22" s="86">
        <f>ROUND(C24*E22/100,2)</f>
        <v>255.84</v>
      </c>
      <c r="D22" s="85" t="s">
        <v>382</v>
      </c>
      <c r="E22" s="87">
        <v>3</v>
      </c>
      <c r="F22" s="85" t="s">
        <v>543</v>
      </c>
      <c r="G22" s="94"/>
    </row>
    <row r="23" ht="14.25" spans="2:6">
      <c r="B23" s="85" t="s">
        <v>544</v>
      </c>
      <c r="C23" s="86">
        <f>ROUND(C17+C22,2)</f>
        <v>702.55</v>
      </c>
      <c r="D23" s="85" t="s">
        <v>382</v>
      </c>
      <c r="E23" s="85"/>
      <c r="F23" s="88"/>
    </row>
    <row r="24" ht="14.25" spans="2:6">
      <c r="B24" s="85" t="s">
        <v>545</v>
      </c>
      <c r="C24" s="86">
        <f>ROUND(C16/(1-E17/100/(1+E18/100)-E22/100),2)</f>
        <v>8528.08</v>
      </c>
      <c r="D24" s="85" t="s">
        <v>382</v>
      </c>
      <c r="E24" s="85"/>
      <c r="F24" s="88"/>
    </row>
    <row r="25" ht="14.25" spans="2:6">
      <c r="B25" s="85" t="s">
        <v>546</v>
      </c>
      <c r="C25" s="86">
        <f>ROUND(C24*基础数据汇总!G3/10000,2)</f>
        <v>13570.35</v>
      </c>
      <c r="D25" s="85" t="s">
        <v>445</v>
      </c>
      <c r="E25" s="85"/>
      <c r="F25" s="88"/>
    </row>
    <row r="26" ht="14.25" spans="2:6">
      <c r="B26" s="85" t="s">
        <v>547</v>
      </c>
      <c r="C26" s="86">
        <f>ROUND(C43,2)</f>
        <v>80.41</v>
      </c>
      <c r="D26" s="88" t="s">
        <v>548</v>
      </c>
      <c r="E26" s="85"/>
      <c r="F26" s="88"/>
    </row>
    <row r="27" ht="14.25" spans="2:6">
      <c r="B27" s="85" t="s">
        <v>202</v>
      </c>
      <c r="C27" s="86">
        <f>ROUND(C24*C26/100,2)</f>
        <v>6857.43</v>
      </c>
      <c r="D27" s="85" t="s">
        <v>382</v>
      </c>
      <c r="E27" s="85"/>
      <c r="F27" s="88"/>
    </row>
    <row r="28" ht="14.25" spans="2:6">
      <c r="B28" s="85" t="s">
        <v>549</v>
      </c>
      <c r="C28" s="86">
        <f>ROUND(C27*基础数据汇总!G3/10000,2)</f>
        <v>10911.92</v>
      </c>
      <c r="D28" s="85" t="s">
        <v>445</v>
      </c>
      <c r="E28" s="88"/>
      <c r="F28" s="88"/>
    </row>
    <row r="29" ht="14.25" spans="2:6">
      <c r="B29" s="95"/>
      <c r="C29" s="95"/>
      <c r="D29" s="95"/>
      <c r="E29" s="95"/>
      <c r="F29" s="95"/>
    </row>
    <row r="30" spans="2:6">
      <c r="B30" s="92" t="s">
        <v>77</v>
      </c>
      <c r="C30" s="96" t="s">
        <v>550</v>
      </c>
      <c r="D30" s="96"/>
      <c r="E30" s="96"/>
      <c r="F30" s="96"/>
    </row>
    <row r="31" ht="14.25" spans="2:6">
      <c r="B31" s="92" t="s">
        <v>110</v>
      </c>
      <c r="C31" s="97">
        <f>ROUND((1-C43/100)/F31*100,2)</f>
        <v>2.18</v>
      </c>
      <c r="D31" s="37" t="s">
        <v>548</v>
      </c>
      <c r="E31" s="92" t="s">
        <v>121</v>
      </c>
      <c r="F31" s="97">
        <f>ROUND(C36,2)</f>
        <v>9</v>
      </c>
    </row>
    <row r="32" ht="14.25" spans="2:6">
      <c r="B32" s="95"/>
      <c r="C32" s="95"/>
      <c r="D32" s="95"/>
      <c r="E32" s="95"/>
      <c r="F32" s="95"/>
    </row>
    <row r="33" spans="2:6">
      <c r="B33" s="84" t="s">
        <v>551</v>
      </c>
      <c r="C33" s="84" t="s">
        <v>552</v>
      </c>
      <c r="D33" s="84" t="s">
        <v>77</v>
      </c>
      <c r="E33" s="84"/>
      <c r="F33" s="84"/>
    </row>
    <row r="34" spans="2:6">
      <c r="B34" s="85" t="s">
        <v>553</v>
      </c>
      <c r="C34" s="98">
        <f>'1-4'!G7</f>
        <v>28.21</v>
      </c>
      <c r="D34" s="85" t="s">
        <v>554</v>
      </c>
      <c r="E34" s="85"/>
      <c r="F34" s="85"/>
    </row>
    <row r="35" spans="2:6">
      <c r="B35" s="85" t="s">
        <v>240</v>
      </c>
      <c r="C35" s="98">
        <f>基础数据汇总!N3</f>
        <v>60</v>
      </c>
      <c r="D35" s="85" t="s">
        <v>555</v>
      </c>
      <c r="E35" s="85"/>
      <c r="F35" s="85"/>
    </row>
    <row r="36" ht="16.95" customHeight="1" spans="2:6">
      <c r="B36" s="85" t="s">
        <v>33</v>
      </c>
      <c r="C36" s="98">
        <f>基础数据汇总!O3</f>
        <v>9</v>
      </c>
      <c r="D36" s="85"/>
      <c r="E36" s="85"/>
      <c r="F36" s="85"/>
    </row>
    <row r="37" spans="2:6">
      <c r="B37" s="85" t="s">
        <v>556</v>
      </c>
      <c r="C37" s="86">
        <f>ROUND(C35-C36,2)</f>
        <v>51</v>
      </c>
      <c r="D37" s="85" t="s">
        <v>557</v>
      </c>
      <c r="E37" s="85"/>
      <c r="F37" s="85"/>
    </row>
    <row r="38" ht="37.95" customHeight="1" spans="2:6">
      <c r="B38" s="85" t="s">
        <v>558</v>
      </c>
      <c r="C38" s="86">
        <f>ROUND(IF(C34&gt;C37,C35,IF(C34&lt;C37,C36+C34,C35)),2)</f>
        <v>37.21</v>
      </c>
      <c r="D38" s="85" t="s">
        <v>559</v>
      </c>
      <c r="E38" s="85"/>
      <c r="F38" s="85"/>
    </row>
    <row r="39" ht="14.25" spans="2:6">
      <c r="B39" s="95"/>
      <c r="C39" s="95"/>
      <c r="D39" s="95"/>
      <c r="E39" s="95"/>
      <c r="F39" s="95"/>
    </row>
    <row r="40" spans="2:6">
      <c r="B40" s="84" t="s">
        <v>551</v>
      </c>
      <c r="C40" s="84" t="s">
        <v>560</v>
      </c>
      <c r="D40" s="84" t="s">
        <v>174</v>
      </c>
      <c r="E40" s="84" t="s">
        <v>77</v>
      </c>
      <c r="F40" s="84"/>
    </row>
    <row r="41" spans="2:6">
      <c r="B41" s="85" t="s">
        <v>561</v>
      </c>
      <c r="C41" s="86">
        <f>ROUND((1-C36/C38)*100,2)</f>
        <v>75.81</v>
      </c>
      <c r="D41" s="87">
        <v>0.5</v>
      </c>
      <c r="E41" s="85" t="s">
        <v>562</v>
      </c>
      <c r="F41" s="85"/>
    </row>
    <row r="42" ht="40.05" customHeight="1" spans="2:6">
      <c r="B42" s="85" t="s">
        <v>563</v>
      </c>
      <c r="C42" s="87">
        <v>85</v>
      </c>
      <c r="D42" s="86">
        <f>1-D41</f>
        <v>0.5</v>
      </c>
      <c r="E42" s="85" t="s">
        <v>564</v>
      </c>
      <c r="F42" s="85"/>
    </row>
    <row r="43" ht="27" customHeight="1" spans="2:6">
      <c r="B43" s="85" t="s">
        <v>565</v>
      </c>
      <c r="C43" s="86">
        <f>ROUND(C41*D41+C42*D42,2)</f>
        <v>80.41</v>
      </c>
      <c r="D43" s="85"/>
      <c r="E43" s="99"/>
      <c r="F43" s="99"/>
    </row>
    <row r="44" s="76" customFormat="1" ht="21" customHeight="1" spans="1:7">
      <c r="A44" s="100" t="s">
        <v>257</v>
      </c>
      <c r="B44" s="100"/>
      <c r="C44" s="100"/>
      <c r="D44" s="100"/>
      <c r="E44" s="100"/>
      <c r="F44" s="100"/>
      <c r="G44" s="100"/>
    </row>
    <row r="45" ht="18.75" spans="2:7">
      <c r="B45" s="101" t="s">
        <v>566</v>
      </c>
      <c r="C45" s="101"/>
      <c r="D45" s="101"/>
      <c r="E45" s="101"/>
      <c r="F45" s="101"/>
      <c r="G45" s="101"/>
    </row>
    <row r="46" ht="14.25" spans="2:7">
      <c r="B46" s="102" t="s">
        <v>228</v>
      </c>
      <c r="C46" s="102" t="s">
        <v>331</v>
      </c>
      <c r="D46" s="102" t="s">
        <v>567</v>
      </c>
      <c r="E46" s="102" t="s">
        <v>511</v>
      </c>
      <c r="F46" s="102" t="s">
        <v>379</v>
      </c>
      <c r="G46" s="102" t="s">
        <v>380</v>
      </c>
    </row>
    <row r="47" ht="14.25" spans="2:7">
      <c r="B47" s="102">
        <v>1</v>
      </c>
      <c r="C47" s="102" t="s">
        <v>527</v>
      </c>
      <c r="D47" s="102"/>
      <c r="E47" s="38">
        <f>C10</f>
        <v>5535</v>
      </c>
      <c r="F47" s="103" t="s">
        <v>382</v>
      </c>
      <c r="G47" s="103"/>
    </row>
    <row r="48" ht="14.25" spans="2:7">
      <c r="B48" s="102">
        <v>1.1</v>
      </c>
      <c r="C48" s="102" t="s">
        <v>568</v>
      </c>
      <c r="D48" s="104"/>
      <c r="E48" s="38">
        <f>C6</f>
        <v>4500</v>
      </c>
      <c r="F48" s="103" t="s">
        <v>382</v>
      </c>
      <c r="G48" s="103"/>
    </row>
    <row r="49" ht="14.25" spans="2:7">
      <c r="B49" s="102">
        <v>1.2</v>
      </c>
      <c r="C49" s="102" t="s">
        <v>569</v>
      </c>
      <c r="D49" s="104">
        <f>E7</f>
        <v>10</v>
      </c>
      <c r="E49" s="38">
        <f>C7</f>
        <v>450</v>
      </c>
      <c r="F49" s="103" t="s">
        <v>382</v>
      </c>
      <c r="G49" s="103"/>
    </row>
    <row r="50" ht="14.25" spans="2:7">
      <c r="B50" s="102">
        <v>1.3</v>
      </c>
      <c r="C50" s="102" t="s">
        <v>570</v>
      </c>
      <c r="D50" s="104">
        <f>E8</f>
        <v>0</v>
      </c>
      <c r="E50" s="38">
        <f>C8</f>
        <v>0</v>
      </c>
      <c r="F50" s="103" t="s">
        <v>382</v>
      </c>
      <c r="G50" s="103"/>
    </row>
    <row r="51" ht="14.25" spans="2:7">
      <c r="B51" s="102">
        <v>1.4</v>
      </c>
      <c r="C51" s="102" t="str">
        <f>B5</f>
        <v>开发前期费</v>
      </c>
      <c r="D51" s="104">
        <f>E5</f>
        <v>8</v>
      </c>
      <c r="E51" s="38">
        <f>C5</f>
        <v>360</v>
      </c>
      <c r="F51" s="103" t="s">
        <v>382</v>
      </c>
      <c r="G51" s="103"/>
    </row>
    <row r="52" ht="14.25" spans="2:7">
      <c r="B52" s="102">
        <v>1.5</v>
      </c>
      <c r="C52" s="102" t="str">
        <f>B9</f>
        <v>其他费</v>
      </c>
      <c r="D52" s="104">
        <f>E9</f>
        <v>5</v>
      </c>
      <c r="E52" s="38">
        <f>C9</f>
        <v>225</v>
      </c>
      <c r="F52" s="103" t="s">
        <v>382</v>
      </c>
      <c r="G52" s="103"/>
    </row>
    <row r="53" ht="14.25" spans="2:7">
      <c r="B53" s="102">
        <v>2</v>
      </c>
      <c r="C53" s="102" t="s">
        <v>528</v>
      </c>
      <c r="D53" s="104">
        <f>E11</f>
        <v>5</v>
      </c>
      <c r="E53" s="38">
        <f>C11</f>
        <v>276.75</v>
      </c>
      <c r="F53" s="103" t="s">
        <v>382</v>
      </c>
      <c r="G53" s="103"/>
    </row>
    <row r="54" ht="14.25" spans="2:7">
      <c r="B54" s="102">
        <v>3</v>
      </c>
      <c r="C54" s="102" t="s">
        <v>571</v>
      </c>
      <c r="D54" s="104">
        <f>E14</f>
        <v>4.65</v>
      </c>
      <c r="E54" s="38">
        <f>C14</f>
        <v>270.25</v>
      </c>
      <c r="F54" s="103" t="s">
        <v>382</v>
      </c>
      <c r="G54" s="103"/>
    </row>
    <row r="55" ht="14.25" spans="2:7">
      <c r="B55" s="102">
        <v>4</v>
      </c>
      <c r="C55" s="102" t="s">
        <v>572</v>
      </c>
      <c r="D55" s="104">
        <f>E15</f>
        <v>30</v>
      </c>
      <c r="E55" s="38">
        <f>C15</f>
        <v>1743.53</v>
      </c>
      <c r="F55" s="103" t="s">
        <v>382</v>
      </c>
      <c r="G55" s="103"/>
    </row>
    <row r="56" ht="14.25" spans="2:7">
      <c r="B56" s="102">
        <v>5</v>
      </c>
      <c r="C56" s="102" t="s">
        <v>544</v>
      </c>
      <c r="D56" s="104"/>
      <c r="E56" s="38">
        <f>C23</f>
        <v>702.55</v>
      </c>
      <c r="F56" s="103" t="s">
        <v>382</v>
      </c>
      <c r="G56" s="103"/>
    </row>
    <row r="57" ht="14.25" spans="2:7">
      <c r="B57" s="102">
        <v>6</v>
      </c>
      <c r="C57" s="102" t="s">
        <v>545</v>
      </c>
      <c r="D57" s="102"/>
      <c r="E57" s="38">
        <f>C24</f>
        <v>8528.08</v>
      </c>
      <c r="F57" s="103" t="s">
        <v>382</v>
      </c>
      <c r="G57" s="105"/>
    </row>
    <row r="58" ht="14.25" spans="2:7">
      <c r="B58" s="102">
        <v>7</v>
      </c>
      <c r="C58" s="102" t="s">
        <v>547</v>
      </c>
      <c r="D58" s="106">
        <f>C26</f>
        <v>80.41</v>
      </c>
      <c r="E58" s="107"/>
      <c r="F58" s="103" t="s">
        <v>382</v>
      </c>
      <c r="G58" s="108"/>
    </row>
    <row r="59" ht="14.25" spans="2:7">
      <c r="B59" s="102">
        <v>8</v>
      </c>
      <c r="C59" s="102" t="s">
        <v>383</v>
      </c>
      <c r="D59" s="107"/>
      <c r="E59" s="106">
        <f>C27</f>
        <v>6857.43</v>
      </c>
      <c r="F59" s="103" t="s">
        <v>382</v>
      </c>
      <c r="G59" s="108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5"/>
  <sheetViews>
    <sheetView zoomScale="70" zoomScaleNormal="70" topLeftCell="A16" workbookViewId="0">
      <selection activeCell="H21" sqref="H21"/>
    </sheetView>
  </sheetViews>
  <sheetFormatPr defaultColWidth="10" defaultRowHeight="14.25"/>
  <cols>
    <col min="1" max="1" width="7.10833333333333" style="2" customWidth="1"/>
    <col min="2" max="2" width="24.775" style="2" customWidth="1"/>
    <col min="3" max="5" width="13.1083333333333" style="2" customWidth="1"/>
    <col min="6" max="6" width="11.4416666666667" style="2" customWidth="1"/>
    <col min="7" max="7" width="13.1083333333333" style="2" customWidth="1"/>
    <col min="8" max="10" width="11.4416666666667" style="2" customWidth="1"/>
    <col min="11" max="13" width="13" style="2" customWidth="1"/>
    <col min="14" max="16" width="13.775" style="2" customWidth="1"/>
    <col min="17" max="21" width="10" style="2"/>
    <col min="22" max="22" width="14.3333333333333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573</v>
      </c>
      <c r="E3" s="13" t="s">
        <v>574</v>
      </c>
      <c r="F3" s="13" t="s">
        <v>575</v>
      </c>
      <c r="Q3" s="64"/>
      <c r="R3" s="64"/>
    </row>
    <row r="4" spans="1:18">
      <c r="A4" s="22" t="s">
        <v>576</v>
      </c>
      <c r="B4" s="22"/>
      <c r="C4" s="64" t="s">
        <v>290</v>
      </c>
      <c r="D4" s="19">
        <v>30271</v>
      </c>
      <c r="E4" s="19">
        <v>30962</v>
      </c>
      <c r="F4" s="19">
        <v>36507</v>
      </c>
      <c r="Q4" s="64"/>
      <c r="R4" s="64"/>
    </row>
    <row r="5" spans="1:18">
      <c r="A5" s="22" t="s">
        <v>239</v>
      </c>
      <c r="B5" s="22"/>
      <c r="C5" s="65">
        <f>基础数据汇总!L3</f>
        <v>28.21</v>
      </c>
      <c r="D5" s="66" t="s">
        <v>577</v>
      </c>
      <c r="E5" s="67" t="s">
        <v>578</v>
      </c>
      <c r="F5" s="67" t="s">
        <v>578</v>
      </c>
      <c r="Q5" s="64"/>
      <c r="R5" s="64"/>
    </row>
    <row r="6" spans="1:18">
      <c r="A6" s="22" t="s">
        <v>172</v>
      </c>
      <c r="B6" s="22"/>
      <c r="C6" s="64"/>
      <c r="D6" s="66">
        <v>0.99</v>
      </c>
      <c r="E6" s="66">
        <v>1.05</v>
      </c>
      <c r="F6" s="66">
        <v>1.05</v>
      </c>
      <c r="Q6" s="64"/>
      <c r="R6" s="64"/>
    </row>
    <row r="7" spans="1:18">
      <c r="A7" s="22" t="s">
        <v>579</v>
      </c>
      <c r="B7" s="22"/>
      <c r="C7" s="64"/>
      <c r="D7" s="68">
        <f>D4*D6</f>
        <v>29968.29</v>
      </c>
      <c r="E7" s="68">
        <f>E4*E6</f>
        <v>32510.1</v>
      </c>
      <c r="F7" s="68">
        <f>F4*F6</f>
        <v>38332.35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580</v>
      </c>
      <c r="B9" s="11"/>
      <c r="C9" s="11"/>
      <c r="D9" s="11"/>
      <c r="E9" s="11"/>
      <c r="F9" s="11"/>
      <c r="G9" s="11" t="s">
        <v>581</v>
      </c>
      <c r="H9" s="11"/>
      <c r="I9" s="11"/>
      <c r="J9" s="11"/>
      <c r="K9" s="11" t="s">
        <v>582</v>
      </c>
      <c r="L9" s="11"/>
      <c r="M9" s="11"/>
      <c r="N9" s="11" t="s">
        <v>582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573</v>
      </c>
      <c r="E10" s="13" t="s">
        <v>574</v>
      </c>
      <c r="F10" s="13" t="s">
        <v>575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28.5" spans="1:18">
      <c r="A11" s="15" t="s">
        <v>583</v>
      </c>
      <c r="B11" s="16"/>
      <c r="C11" s="17" t="str">
        <f>'1-4'!C4</f>
        <v>北七家镇东二旗村西</v>
      </c>
      <c r="D11" s="18" t="s">
        <v>584</v>
      </c>
      <c r="E11" s="18" t="s">
        <v>585</v>
      </c>
      <c r="F11" s="18" t="s">
        <v>586</v>
      </c>
      <c r="G11" s="14" t="str">
        <f t="shared" ref="G11:J12" si="2">C11</f>
        <v>北七家镇东二旗村西</v>
      </c>
      <c r="H11" s="14" t="str">
        <f t="shared" si="2"/>
        <v>翡翠中心</v>
      </c>
      <c r="I11" s="14" t="str">
        <f t="shared" si="2"/>
        <v>宏福苑</v>
      </c>
      <c r="J11" s="14" t="str">
        <f t="shared" si="2"/>
        <v>宝迪商业中心</v>
      </c>
      <c r="K11" s="14" t="str">
        <f t="shared" ref="K11:M12" si="3">D11</f>
        <v>翡翠中心</v>
      </c>
      <c r="L11" s="14" t="str">
        <f t="shared" si="3"/>
        <v>宏福苑</v>
      </c>
      <c r="M11" s="14" t="str">
        <f t="shared" si="3"/>
        <v>宝迪商业中心</v>
      </c>
      <c r="N11" s="14" t="str">
        <f t="shared" ref="N11:P12" si="4">D11</f>
        <v>翡翠中心</v>
      </c>
      <c r="O11" s="14" t="str">
        <f t="shared" si="4"/>
        <v>宏福苑</v>
      </c>
      <c r="P11" s="14" t="str">
        <f t="shared" si="4"/>
        <v>宝迪商业中心</v>
      </c>
      <c r="Q11" s="33"/>
      <c r="R11" s="33"/>
    </row>
    <row r="12" spans="1:18">
      <c r="A12" s="15" t="s">
        <v>551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587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商业</v>
      </c>
      <c r="H13" s="14" t="str">
        <f t="shared" ref="H13:J13" si="5">D13</f>
        <v>商业</v>
      </c>
      <c r="I13" s="14" t="str">
        <f t="shared" si="5"/>
        <v>商业</v>
      </c>
      <c r="J13" s="14" t="str">
        <f t="shared" si="5"/>
        <v>商业</v>
      </c>
      <c r="K13" s="14" t="str">
        <f t="shared" ref="K13:P13" si="6">H13</f>
        <v>商业</v>
      </c>
      <c r="L13" s="14" t="str">
        <f t="shared" si="6"/>
        <v>商业</v>
      </c>
      <c r="M13" s="14" t="str">
        <f t="shared" si="6"/>
        <v>商业</v>
      </c>
      <c r="N13" s="14" t="str">
        <f t="shared" si="6"/>
        <v>商业</v>
      </c>
      <c r="O13" s="14" t="str">
        <f t="shared" si="6"/>
        <v>商业</v>
      </c>
      <c r="P13" s="14" t="str">
        <f t="shared" si="6"/>
        <v>商业</v>
      </c>
      <c r="Q13" s="33"/>
      <c r="R13" s="33"/>
    </row>
    <row r="14" spans="1:18">
      <c r="A14" s="12" t="s">
        <v>588</v>
      </c>
      <c r="B14" s="12"/>
      <c r="C14" s="14" t="s">
        <v>290</v>
      </c>
      <c r="D14" s="14">
        <f>D7</f>
        <v>29968.29</v>
      </c>
      <c r="E14" s="14">
        <f>E7</f>
        <v>32510.1</v>
      </c>
      <c r="F14" s="14">
        <f>F7</f>
        <v>38332.35</v>
      </c>
      <c r="G14" s="14" t="str">
        <f>C14</f>
        <v>待估</v>
      </c>
      <c r="H14" s="14">
        <f>D7</f>
        <v>29968.29</v>
      </c>
      <c r="I14" s="14">
        <f>E7</f>
        <v>32510.1</v>
      </c>
      <c r="J14" s="14">
        <f>F7</f>
        <v>38332.35</v>
      </c>
      <c r="K14" s="14">
        <f>D7</f>
        <v>29968.29</v>
      </c>
      <c r="L14" s="14">
        <f>E7</f>
        <v>32510.1</v>
      </c>
      <c r="M14" s="14">
        <f>F7</f>
        <v>38332.35</v>
      </c>
      <c r="N14" s="14">
        <f>D7</f>
        <v>29968.29</v>
      </c>
      <c r="O14" s="14">
        <f>E7</f>
        <v>32510.1</v>
      </c>
      <c r="P14" s="14">
        <f>F7</f>
        <v>38332.35</v>
      </c>
      <c r="Q14" s="33"/>
      <c r="R14" s="33"/>
    </row>
    <row r="15" spans="1:19">
      <c r="A15" s="12" t="s">
        <v>589</v>
      </c>
      <c r="B15" s="12"/>
      <c r="C15" s="18" t="s">
        <v>590</v>
      </c>
      <c r="D15" s="18" t="s">
        <v>590</v>
      </c>
      <c r="E15" s="18" t="s">
        <v>590</v>
      </c>
      <c r="F15" s="18" t="s">
        <v>590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591</v>
      </c>
      <c r="E17" s="18" t="s">
        <v>591</v>
      </c>
      <c r="F17" s="18" t="s">
        <v>591</v>
      </c>
      <c r="G17" s="18">
        <v>100</v>
      </c>
      <c r="H17" s="18">
        <v>101</v>
      </c>
      <c r="I17" s="18">
        <v>101</v>
      </c>
      <c r="J17" s="18">
        <v>101</v>
      </c>
      <c r="K17" s="39" t="str">
        <f t="shared" ref="K17:M17" si="13">CONCATENATE($G17,"/",H17)</f>
        <v>100/101</v>
      </c>
      <c r="L17" s="39" t="str">
        <f t="shared" si="13"/>
        <v>100/101</v>
      </c>
      <c r="M17" s="39" t="str">
        <f t="shared" si="13"/>
        <v>100/101</v>
      </c>
      <c r="N17" s="40">
        <f t="shared" ref="N17:P17" si="14">IF(Q17,$G17/H17,"FALSE")</f>
        <v>0.99009900990099</v>
      </c>
      <c r="O17" s="40">
        <f t="shared" si="14"/>
        <v>0.99009900990099</v>
      </c>
      <c r="P17" s="41">
        <f t="shared" si="14"/>
        <v>0.99009900990099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592</v>
      </c>
      <c r="B18" s="22"/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593</v>
      </c>
      <c r="C19" s="18" t="s">
        <v>594</v>
      </c>
      <c r="D19" s="18" t="s">
        <v>595</v>
      </c>
      <c r="E19" s="18" t="s">
        <v>595</v>
      </c>
      <c r="F19" s="18" t="s">
        <v>594</v>
      </c>
      <c r="G19" s="18">
        <v>100</v>
      </c>
      <c r="H19" s="18">
        <v>96</v>
      </c>
      <c r="I19" s="18">
        <v>96</v>
      </c>
      <c r="J19" s="18">
        <v>100</v>
      </c>
      <c r="K19" s="39" t="str">
        <f t="shared" ref="K19:M19" si="19">CONCATENATE($G19,"/",H19)</f>
        <v>100/96</v>
      </c>
      <c r="L19" s="39" t="str">
        <f t="shared" si="19"/>
        <v>100/96</v>
      </c>
      <c r="M19" s="39" t="str">
        <f t="shared" si="19"/>
        <v>100/100</v>
      </c>
      <c r="N19" s="40">
        <f t="shared" ref="N19:P19" si="20">IF(Q19,$G19/H19,"FALSE")</f>
        <v>1.04166666666667</v>
      </c>
      <c r="O19" s="40">
        <f t="shared" si="20"/>
        <v>1.04166666666667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596</v>
      </c>
      <c r="C20" s="18" t="s">
        <v>594</v>
      </c>
      <c r="D20" s="18" t="s">
        <v>597</v>
      </c>
      <c r="E20" s="18" t="s">
        <v>598</v>
      </c>
      <c r="F20" s="18" t="s">
        <v>594</v>
      </c>
      <c r="G20" s="18">
        <v>100</v>
      </c>
      <c r="H20" s="18">
        <v>94</v>
      </c>
      <c r="I20" s="18">
        <v>98</v>
      </c>
      <c r="J20" s="18">
        <v>100</v>
      </c>
      <c r="K20" s="39" t="str">
        <f t="shared" ref="K20:M20" si="22">CONCATENATE($G20,"/",H20)</f>
        <v>100/94</v>
      </c>
      <c r="L20" s="39" t="str">
        <f t="shared" si="22"/>
        <v>100/98</v>
      </c>
      <c r="M20" s="39" t="str">
        <f t="shared" si="22"/>
        <v>100/100</v>
      </c>
      <c r="N20" s="40">
        <f t="shared" ref="N20:P20" si="23">IF(Q20,$G20/H20,"FALSE")</f>
        <v>1.06382978723404</v>
      </c>
      <c r="O20" s="40">
        <f t="shared" si="23"/>
        <v>1.02040816326531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598</v>
      </c>
      <c r="D21" s="18" t="s">
        <v>598</v>
      </c>
      <c r="E21" s="18" t="s">
        <v>598</v>
      </c>
      <c r="F21" s="18" t="s">
        <v>598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599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600</v>
      </c>
      <c r="D23" s="18" t="s">
        <v>595</v>
      </c>
      <c r="E23" s="18" t="s">
        <v>600</v>
      </c>
      <c r="F23" s="18" t="s">
        <v>600</v>
      </c>
      <c r="G23" s="18">
        <v>100</v>
      </c>
      <c r="H23" s="18">
        <v>99</v>
      </c>
      <c r="I23" s="18">
        <v>100</v>
      </c>
      <c r="J23" s="18">
        <v>100</v>
      </c>
      <c r="K23" s="39" t="str">
        <f t="shared" ref="K23:M23" si="31">CONCATENATE($G23,"/",H23)</f>
        <v>100/99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1.01010101010101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601</v>
      </c>
      <c r="C24" s="18" t="s">
        <v>602</v>
      </c>
      <c r="D24" s="18" t="s">
        <v>603</v>
      </c>
      <c r="E24" s="18" t="s">
        <v>604</v>
      </c>
      <c r="F24" s="18" t="s">
        <v>602</v>
      </c>
      <c r="G24" s="18">
        <v>100</v>
      </c>
      <c r="H24" s="18">
        <v>96</v>
      </c>
      <c r="I24" s="18">
        <v>98</v>
      </c>
      <c r="J24" s="18">
        <v>100</v>
      </c>
      <c r="K24" s="39" t="str">
        <f t="shared" ref="K24:M24" si="34">CONCATENATE($G24,"/",H24)</f>
        <v>100/96</v>
      </c>
      <c r="L24" s="39" t="str">
        <f t="shared" si="34"/>
        <v>100/98</v>
      </c>
      <c r="M24" s="39" t="str">
        <f t="shared" si="34"/>
        <v>100/100</v>
      </c>
      <c r="N24" s="40">
        <f t="shared" ref="N24:P24" si="35">IF(Q24,$G24/H24,"FALSE")</f>
        <v>1.04166666666667</v>
      </c>
      <c r="O24" s="40">
        <f t="shared" si="35"/>
        <v>1.02040816326531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605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606</v>
      </c>
      <c r="C30" s="18" t="s">
        <v>598</v>
      </c>
      <c r="D30" s="18" t="s">
        <v>598</v>
      </c>
      <c r="E30" s="18" t="s">
        <v>595</v>
      </c>
      <c r="F30" s="18" t="s">
        <v>598</v>
      </c>
      <c r="G30" s="18">
        <v>100</v>
      </c>
      <c r="H30" s="18">
        <v>100</v>
      </c>
      <c r="I30" s="18">
        <v>99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100/99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1.01010101010101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607</v>
      </c>
      <c r="C31" s="18" t="s">
        <v>598</v>
      </c>
      <c r="D31" s="18" t="s">
        <v>598</v>
      </c>
      <c r="E31" s="18" t="s">
        <v>595</v>
      </c>
      <c r="F31" s="18" t="s">
        <v>598</v>
      </c>
      <c r="G31" s="18">
        <v>100</v>
      </c>
      <c r="H31" s="18">
        <v>100</v>
      </c>
      <c r="I31" s="18">
        <v>99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100/99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1.01010101010101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608</v>
      </c>
      <c r="C32" s="18" t="s">
        <v>609</v>
      </c>
      <c r="D32" s="18" t="s">
        <v>609</v>
      </c>
      <c r="E32" s="18" t="s">
        <v>609</v>
      </c>
      <c r="F32" s="18" t="s">
        <v>609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610</v>
      </c>
      <c r="C33" s="18">
        <v>2012</v>
      </c>
      <c r="D33" s="18">
        <v>2019</v>
      </c>
      <c r="E33" s="18">
        <v>2002</v>
      </c>
      <c r="F33" s="18">
        <v>2012</v>
      </c>
      <c r="G33" s="18">
        <v>100</v>
      </c>
      <c r="H33" s="18">
        <v>102</v>
      </c>
      <c r="I33" s="18">
        <v>96</v>
      </c>
      <c r="J33" s="18">
        <v>100</v>
      </c>
      <c r="K33" s="39" t="str">
        <f t="shared" ref="K33:M33" si="61">CONCATENATE($G33,"/",H33)</f>
        <v>100/102</v>
      </c>
      <c r="L33" s="39" t="str">
        <f t="shared" si="61"/>
        <v>100/96</v>
      </c>
      <c r="M33" s="39" t="str">
        <f t="shared" si="61"/>
        <v>100/100</v>
      </c>
      <c r="N33" s="40">
        <f t="shared" ref="N33:P33" si="62">IF(Q33,$G33/H33,"FALSE")</f>
        <v>0.980392156862745</v>
      </c>
      <c r="O33" s="40">
        <f t="shared" si="62"/>
        <v>1.04166666666667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611</v>
      </c>
      <c r="C34" s="18" t="s">
        <v>612</v>
      </c>
      <c r="D34" s="18" t="s">
        <v>612</v>
      </c>
      <c r="E34" s="18" t="s">
        <v>612</v>
      </c>
      <c r="F34" s="18" t="s">
        <v>612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613</v>
      </c>
      <c r="C35" s="18" t="s">
        <v>600</v>
      </c>
      <c r="D35" s="18" t="s">
        <v>600</v>
      </c>
      <c r="E35" s="18" t="s">
        <v>600</v>
      </c>
      <c r="F35" s="18" t="s">
        <v>600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614</v>
      </c>
      <c r="D36" s="18">
        <v>220</v>
      </c>
      <c r="E36" s="18">
        <v>91.45</v>
      </c>
      <c r="F36" s="18">
        <v>315</v>
      </c>
      <c r="G36" s="18">
        <v>100</v>
      </c>
      <c r="H36" s="18">
        <v>101</v>
      </c>
      <c r="I36" s="18">
        <v>102</v>
      </c>
      <c r="J36" s="18">
        <v>100</v>
      </c>
      <c r="K36" s="39" t="str">
        <f t="shared" ref="K36:M36" si="70">CONCATENATE($G36,"/",H36)</f>
        <v>100/101</v>
      </c>
      <c r="L36" s="39" t="str">
        <f t="shared" si="70"/>
        <v>100/102</v>
      </c>
      <c r="M36" s="39" t="str">
        <f t="shared" si="70"/>
        <v>100/100</v>
      </c>
      <c r="N36" s="40">
        <f t="shared" ref="N36:P36" si="71">IF(Q36,$G36/H36,"FALSE")</f>
        <v>0.99009900990099</v>
      </c>
      <c r="O36" s="40">
        <f t="shared" si="71"/>
        <v>0.980392156862745</v>
      </c>
      <c r="P36" s="41">
        <f t="shared" si="71"/>
        <v>1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615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616</v>
      </c>
      <c r="C38" s="18" t="s">
        <v>617</v>
      </c>
      <c r="D38" s="18" t="s">
        <v>617</v>
      </c>
      <c r="E38" s="18" t="s">
        <v>617</v>
      </c>
      <c r="F38" s="18" t="s">
        <v>617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618</v>
      </c>
      <c r="B42" s="29" t="s">
        <v>619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620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5" customHeight="1" spans="1:19">
      <c r="A48" s="22" t="s">
        <v>322</v>
      </c>
      <c r="B48" s="30" t="s">
        <v>323</v>
      </c>
      <c r="M48" s="69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1.1206</v>
      </c>
      <c r="O48" s="44">
        <f>IF(R49,ROUND(O15*O16*O17*O18*O19*O20*O21*O22*O23*O24*O25*O26*O27*O28*O29*O30*O31*O32*O33*O34*O35*O36*O37*O38*O39*O40*O41*O42*O43*O44*O45*O46*O47,4),"超出标准")</f>
        <v>1.119</v>
      </c>
      <c r="P48" s="44">
        <f>IF(S49,ROUND(P15*P16*P17*P18*P19*P20*P21*P22*P23*P24*P25*P26*P27*P28*P29*P30*P31*P32*P33*P34*P35*P36*P37*P38*P39*P40*P41*P42*P43*P44*P45*P46*P47,4),"超出标准")</f>
        <v>0.9901</v>
      </c>
      <c r="Q48" s="59">
        <f>ROUND(PRODUCT(N15:N47),4)</f>
        <v>1.1206</v>
      </c>
      <c r="R48" s="59">
        <f>ROUND(PRODUCT(O15:O47),4)</f>
        <v>1.119</v>
      </c>
      <c r="S48" s="59">
        <f>ROUND(PRODUCT(P15:P47),4)</f>
        <v>0.9901</v>
      </c>
    </row>
    <row r="49" ht="13.95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9" t="str">
        <f>B49</f>
        <v>比准价格</v>
      </c>
      <c r="N49" s="70">
        <f>ROUND(H14*N48,0)</f>
        <v>33582</v>
      </c>
      <c r="O49" s="71">
        <f>ROUND(I14*O48,0)</f>
        <v>36379</v>
      </c>
      <c r="P49" s="72">
        <f>ROUND(J14*P48,0)</f>
        <v>37953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5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9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2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9" t="str">
        <f>B51</f>
        <v>结果</v>
      </c>
      <c r="O51" s="51">
        <f>IF(R51,ROUND(N49*N50+O49*O50+P49*P50,0),"权重错误")</f>
        <v>35971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3" t="str">
        <f>B52</f>
        <v>比准价格比较</v>
      </c>
      <c r="N52" s="74" t="s">
        <v>327</v>
      </c>
      <c r="O52" s="74" t="s">
        <v>328</v>
      </c>
      <c r="P52" s="74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3"/>
      <c r="N53" s="55">
        <f>ROUND(MAX(N49,O49)/MIN(N49,O49)-1,4)</f>
        <v>0.0833</v>
      </c>
      <c r="O53" s="56">
        <f>ROUND(MAX(O49,P49)/MIN(O49,P49)-1,4)</f>
        <v>0.0433</v>
      </c>
      <c r="P53" s="56">
        <f>ROUND(MAX(P49,N49)/MIN(P49,N49)-1,4)</f>
        <v>0.1302</v>
      </c>
      <c r="Q53" s="33"/>
      <c r="R53" s="33"/>
    </row>
    <row r="54" ht="13.5" spans="1:16">
      <c r="A54" s="22"/>
      <c r="B54" s="32"/>
      <c r="M54" s="73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3"/>
      <c r="N55" s="57"/>
      <c r="O55" s="58" t="str">
        <f>IF(O54,"可比实例符合","换可比实例")</f>
        <v>可比实例符合</v>
      </c>
      <c r="P55" s="57"/>
    </row>
    <row r="56" s="1" customFormat="1" ht="31.0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621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622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96</v>
      </c>
      <c r="C60" s="36" t="str">
        <f>D11</f>
        <v>翡翠中心</v>
      </c>
      <c r="D60" s="36" t="str">
        <f>E11</f>
        <v>宏福苑</v>
      </c>
      <c r="E60" s="36" t="str">
        <f>F11</f>
        <v>宝迪商业中心</v>
      </c>
    </row>
    <row r="61" spans="2:5">
      <c r="B61" s="36" t="s">
        <v>623</v>
      </c>
      <c r="C61" s="36" t="str">
        <f>D13</f>
        <v>商业</v>
      </c>
      <c r="D61" s="36" t="str">
        <f>E13</f>
        <v>商业</v>
      </c>
      <c r="E61" s="36" t="str">
        <f>F13</f>
        <v>商业</v>
      </c>
    </row>
    <row r="62" spans="2:5">
      <c r="B62" s="36" t="s">
        <v>292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624</v>
      </c>
      <c r="C63" s="36">
        <f t="shared" ref="C63:E66" si="108">D4</f>
        <v>30271</v>
      </c>
      <c r="D63" s="36">
        <f t="shared" si="108"/>
        <v>30962</v>
      </c>
      <c r="E63" s="36">
        <f t="shared" si="108"/>
        <v>36507</v>
      </c>
    </row>
    <row r="64" spans="2:5">
      <c r="B64" s="36" t="s">
        <v>625</v>
      </c>
      <c r="C64" s="36" t="str">
        <f t="shared" si="108"/>
        <v>30-35</v>
      </c>
      <c r="D64" s="36" t="str">
        <f t="shared" si="108"/>
        <v>10~20</v>
      </c>
      <c r="E64" s="36" t="str">
        <f t="shared" si="108"/>
        <v>10~20</v>
      </c>
    </row>
    <row r="65" spans="2:5">
      <c r="B65" s="36" t="s">
        <v>271</v>
      </c>
      <c r="C65" s="36">
        <f t="shared" si="108"/>
        <v>0.99</v>
      </c>
      <c r="D65" s="36">
        <f t="shared" si="108"/>
        <v>1.05</v>
      </c>
      <c r="E65" s="36">
        <f t="shared" si="108"/>
        <v>1.05</v>
      </c>
    </row>
    <row r="66" spans="2:5">
      <c r="B66" s="36" t="s">
        <v>626</v>
      </c>
      <c r="C66" s="36">
        <f t="shared" si="108"/>
        <v>29968.29</v>
      </c>
      <c r="D66" s="36">
        <f t="shared" si="108"/>
        <v>32510.1</v>
      </c>
      <c r="E66" s="36">
        <f t="shared" si="108"/>
        <v>38332.35</v>
      </c>
    </row>
    <row r="67" spans="2:2">
      <c r="B67" s="36" t="s">
        <v>627</v>
      </c>
    </row>
    <row r="68" spans="2:5">
      <c r="B68" s="36" t="s">
        <v>628</v>
      </c>
      <c r="C68" s="36">
        <f t="shared" ref="C68:E69" si="109">N48</f>
        <v>1.1206</v>
      </c>
      <c r="D68" s="36">
        <f t="shared" si="109"/>
        <v>1.119</v>
      </c>
      <c r="E68" s="36">
        <f t="shared" si="109"/>
        <v>0.9901</v>
      </c>
    </row>
    <row r="69" spans="2:5">
      <c r="B69" s="36" t="s">
        <v>629</v>
      </c>
      <c r="C69" s="36">
        <f t="shared" si="109"/>
        <v>33582</v>
      </c>
      <c r="D69" s="36">
        <f t="shared" si="109"/>
        <v>36379</v>
      </c>
      <c r="E69" s="36">
        <f t="shared" si="109"/>
        <v>37953</v>
      </c>
    </row>
    <row r="70" ht="30.75" spans="2:5">
      <c r="B70" s="36" t="s">
        <v>630</v>
      </c>
      <c r="C70" s="75">
        <f>O51</f>
        <v>35971</v>
      </c>
      <c r="D70" s="75"/>
      <c r="E70" s="75"/>
    </row>
    <row r="73" spans="3:5">
      <c r="C73" s="2">
        <v>2015</v>
      </c>
      <c r="D73" s="2">
        <v>2000</v>
      </c>
      <c r="E73" s="2">
        <v>1995</v>
      </c>
    </row>
    <row r="74" spans="3:5">
      <c r="C74" s="2">
        <f>2021-2015</f>
        <v>6</v>
      </c>
      <c r="D74" s="2">
        <f>2021-2000</f>
        <v>21</v>
      </c>
      <c r="E74" s="2">
        <f>2021-1995</f>
        <v>26</v>
      </c>
    </row>
    <row r="75" spans="3:5">
      <c r="C75" s="2">
        <f>40-C74</f>
        <v>34</v>
      </c>
      <c r="D75" s="2">
        <f>40-D74</f>
        <v>19</v>
      </c>
      <c r="E75" s="2">
        <f>40-E74</f>
        <v>14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16" workbookViewId="0">
      <selection activeCell="I13" sqref="I13"/>
    </sheetView>
  </sheetViews>
  <sheetFormatPr defaultColWidth="10" defaultRowHeight="14.25"/>
  <cols>
    <col min="1" max="1" width="4" style="2" customWidth="1"/>
    <col min="2" max="2" width="31.775" style="2" customWidth="1"/>
    <col min="3" max="3" width="16.6666666666667" style="2" customWidth="1"/>
    <col min="4" max="5" width="13.1083333333333" style="2" customWidth="1"/>
    <col min="6" max="10" width="11.4416666666667" style="2" customWidth="1"/>
    <col min="11" max="13" width="13.6666666666667" style="2" customWidth="1"/>
    <col min="14" max="16" width="13.7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580</v>
      </c>
      <c r="B2" s="7"/>
      <c r="C2" s="8"/>
      <c r="D2" s="8"/>
      <c r="E2" s="8"/>
      <c r="F2" s="9"/>
      <c r="G2" s="10" t="s">
        <v>581</v>
      </c>
      <c r="H2" s="11"/>
      <c r="I2" s="11"/>
      <c r="J2" s="11"/>
      <c r="K2" s="11" t="s">
        <v>582</v>
      </c>
      <c r="L2" s="11"/>
      <c r="M2" s="11"/>
      <c r="N2" s="11" t="s">
        <v>582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573</v>
      </c>
      <c r="E3" s="13" t="s">
        <v>574</v>
      </c>
      <c r="F3" s="13" t="s">
        <v>575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583</v>
      </c>
      <c r="B4" s="16"/>
      <c r="C4" s="17" t="str">
        <f>'1-4'!C4</f>
        <v>北七家镇东二旗村西</v>
      </c>
      <c r="D4" s="18" t="s">
        <v>631</v>
      </c>
      <c r="E4" s="18" t="s">
        <v>585</v>
      </c>
      <c r="F4" s="18" t="s">
        <v>632</v>
      </c>
      <c r="G4" s="14" t="str">
        <f t="shared" ref="G4:J4" si="2">C4</f>
        <v>北七家镇东二旗村西</v>
      </c>
      <c r="H4" s="14" t="str">
        <f t="shared" si="2"/>
        <v>北京洋房</v>
      </c>
      <c r="I4" s="14" t="str">
        <f t="shared" si="2"/>
        <v>宏福苑</v>
      </c>
      <c r="J4" s="14" t="str">
        <f t="shared" si="2"/>
        <v>TBD云集中心</v>
      </c>
      <c r="K4" s="14" t="str">
        <f t="shared" ref="K4:M4" si="3">D4</f>
        <v>北京洋房</v>
      </c>
      <c r="L4" s="14" t="str">
        <f t="shared" si="3"/>
        <v>宏福苑</v>
      </c>
      <c r="M4" s="14" t="str">
        <f t="shared" si="3"/>
        <v>TBD云集中心</v>
      </c>
      <c r="N4" s="14" t="str">
        <f t="shared" ref="N4:P4" si="4">D4</f>
        <v>北京洋房</v>
      </c>
      <c r="O4" s="14" t="str">
        <f t="shared" si="4"/>
        <v>宏福苑</v>
      </c>
      <c r="P4" s="14" t="str">
        <f t="shared" si="4"/>
        <v>TBD云集中心</v>
      </c>
      <c r="Q4" s="33"/>
      <c r="R4" s="33"/>
    </row>
    <row r="5" spans="1:18">
      <c r="A5" s="15" t="s">
        <v>551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587</v>
      </c>
      <c r="B6" s="12"/>
      <c r="C6" s="17" t="str">
        <f>'1-4'!C9</f>
        <v>商业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商业</v>
      </c>
      <c r="H6" s="14" t="str">
        <f t="shared" si="8"/>
        <v>商业</v>
      </c>
      <c r="I6" s="14" t="str">
        <f t="shared" si="8"/>
        <v>商业</v>
      </c>
      <c r="J6" s="14" t="str">
        <f t="shared" si="8"/>
        <v>商业</v>
      </c>
      <c r="K6" s="14" t="str">
        <f t="shared" ref="K6:P6" si="9">H6</f>
        <v>商业</v>
      </c>
      <c r="L6" s="14" t="str">
        <f t="shared" si="9"/>
        <v>商业</v>
      </c>
      <c r="M6" s="14" t="str">
        <f t="shared" si="9"/>
        <v>商业</v>
      </c>
      <c r="N6" s="14" t="str">
        <f t="shared" si="9"/>
        <v>商业</v>
      </c>
      <c r="O6" s="14" t="str">
        <f t="shared" si="9"/>
        <v>商业</v>
      </c>
      <c r="P6" s="14" t="str">
        <f t="shared" si="9"/>
        <v>商业</v>
      </c>
      <c r="Q6" s="33"/>
      <c r="R6" s="33"/>
    </row>
    <row r="7" spans="1:18">
      <c r="A7" s="12" t="s">
        <v>633</v>
      </c>
      <c r="B7" s="12"/>
      <c r="C7" s="19" t="s">
        <v>290</v>
      </c>
      <c r="D7" s="19">
        <v>5.3</v>
      </c>
      <c r="E7" s="19">
        <v>6.5</v>
      </c>
      <c r="F7" s="19">
        <v>5.5</v>
      </c>
      <c r="G7" s="14" t="str">
        <f t="shared" ref="G7:J7" si="10">C7</f>
        <v>待估</v>
      </c>
      <c r="H7" s="14">
        <f t="shared" si="10"/>
        <v>5.3</v>
      </c>
      <c r="I7" s="14">
        <f t="shared" si="10"/>
        <v>6.5</v>
      </c>
      <c r="J7" s="14">
        <f t="shared" si="10"/>
        <v>5.5</v>
      </c>
      <c r="K7" s="14">
        <f t="shared" ref="K7:P7" si="11">H7</f>
        <v>5.3</v>
      </c>
      <c r="L7" s="14">
        <f t="shared" si="11"/>
        <v>6.5</v>
      </c>
      <c r="M7" s="14">
        <f t="shared" si="11"/>
        <v>5.5</v>
      </c>
      <c r="N7" s="14">
        <f t="shared" si="11"/>
        <v>5.3</v>
      </c>
      <c r="O7" s="14">
        <f t="shared" si="11"/>
        <v>6.5</v>
      </c>
      <c r="P7" s="14">
        <f t="shared" si="11"/>
        <v>5.5</v>
      </c>
      <c r="Q7" s="33"/>
      <c r="R7" s="33"/>
    </row>
    <row r="8" spans="1:19">
      <c r="A8" s="12" t="s">
        <v>589</v>
      </c>
      <c r="B8" s="12"/>
      <c r="C8" s="18" t="s">
        <v>590</v>
      </c>
      <c r="D8" s="18" t="s">
        <v>590</v>
      </c>
      <c r="E8" s="18" t="s">
        <v>590</v>
      </c>
      <c r="F8" s="18" t="s">
        <v>590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591</v>
      </c>
      <c r="E10" s="18" t="s">
        <v>591</v>
      </c>
      <c r="F10" s="18" t="s">
        <v>591</v>
      </c>
      <c r="G10" s="18">
        <v>100</v>
      </c>
      <c r="H10" s="18">
        <v>101</v>
      </c>
      <c r="I10" s="18">
        <v>101</v>
      </c>
      <c r="J10" s="18">
        <v>101</v>
      </c>
      <c r="K10" s="39" t="str">
        <f t="shared" ref="K10:M10" si="18">CONCATENATE($G10,"/",H10)</f>
        <v>100/101</v>
      </c>
      <c r="L10" s="39" t="str">
        <f t="shared" si="18"/>
        <v>100/101</v>
      </c>
      <c r="M10" s="39" t="str">
        <f t="shared" si="18"/>
        <v>100/101</v>
      </c>
      <c r="N10" s="40">
        <f t="shared" ref="N10:P10" si="19">IF(Q10,$G10/H10,"FALSE")</f>
        <v>0.99009900990099</v>
      </c>
      <c r="O10" s="40">
        <f t="shared" si="19"/>
        <v>0.99009900990099</v>
      </c>
      <c r="P10" s="41">
        <f t="shared" si="19"/>
        <v>0.99009900990099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592</v>
      </c>
      <c r="B11" s="22"/>
      <c r="C11" s="18" t="s">
        <v>296</v>
      </c>
      <c r="D11" s="18" t="s">
        <v>296</v>
      </c>
      <c r="E11" s="18" t="s">
        <v>296</v>
      </c>
      <c r="F11" s="18" t="s">
        <v>296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593</v>
      </c>
      <c r="C12" s="18" t="s">
        <v>594</v>
      </c>
      <c r="D12" s="18" t="s">
        <v>598</v>
      </c>
      <c r="E12" s="18" t="s">
        <v>598</v>
      </c>
      <c r="F12" s="18" t="s">
        <v>594</v>
      </c>
      <c r="G12" s="18">
        <v>100</v>
      </c>
      <c r="H12" s="18">
        <v>98</v>
      </c>
      <c r="I12" s="18">
        <v>98</v>
      </c>
      <c r="J12" s="18">
        <v>100</v>
      </c>
      <c r="K12" s="39" t="str">
        <f t="shared" ref="K12:M12" si="24">CONCATENATE($G12,"/",H12)</f>
        <v>100/98</v>
      </c>
      <c r="L12" s="39" t="str">
        <f t="shared" si="24"/>
        <v>100/98</v>
      </c>
      <c r="M12" s="39" t="str">
        <f t="shared" si="24"/>
        <v>100/100</v>
      </c>
      <c r="N12" s="40">
        <f t="shared" ref="N12:P12" si="25">IF(Q12,$G12/H12,"FALSE")</f>
        <v>1.02040816326531</v>
      </c>
      <c r="O12" s="40">
        <f t="shared" si="25"/>
        <v>1.02040816326531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596</v>
      </c>
      <c r="C13" s="18" t="s">
        <v>594</v>
      </c>
      <c r="D13" s="18" t="s">
        <v>595</v>
      </c>
      <c r="E13" s="18" t="s">
        <v>598</v>
      </c>
      <c r="F13" s="18" t="s">
        <v>595</v>
      </c>
      <c r="G13" s="18">
        <v>100</v>
      </c>
      <c r="H13" s="18">
        <v>96</v>
      </c>
      <c r="I13" s="18">
        <v>98</v>
      </c>
      <c r="J13" s="18">
        <v>96</v>
      </c>
      <c r="K13" s="39" t="str">
        <f t="shared" ref="K13:M13" si="27">CONCATENATE($G13,"/",H13)</f>
        <v>100/96</v>
      </c>
      <c r="L13" s="39" t="str">
        <f t="shared" si="27"/>
        <v>100/98</v>
      </c>
      <c r="M13" s="39" t="str">
        <f t="shared" si="27"/>
        <v>100/96</v>
      </c>
      <c r="N13" s="40">
        <f t="shared" ref="N13:P13" si="28">IF(Q13,$G13/H13,"FALSE")</f>
        <v>1.04166666666667</v>
      </c>
      <c r="O13" s="40">
        <f t="shared" si="28"/>
        <v>1.02040816326531</v>
      </c>
      <c r="P13" s="41">
        <f t="shared" si="28"/>
        <v>1.04166666666667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598</v>
      </c>
      <c r="D14" s="18" t="s">
        <v>598</v>
      </c>
      <c r="E14" s="18" t="s">
        <v>598</v>
      </c>
      <c r="F14" s="18" t="s">
        <v>598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599</v>
      </c>
      <c r="C15" s="18" t="s">
        <v>598</v>
      </c>
      <c r="D15" s="18" t="s">
        <v>598</v>
      </c>
      <c r="E15" s="18" t="s">
        <v>598</v>
      </c>
      <c r="F15" s="18" t="s">
        <v>598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600</v>
      </c>
      <c r="D16" s="18" t="s">
        <v>600</v>
      </c>
      <c r="E16" s="18" t="s">
        <v>600</v>
      </c>
      <c r="F16" s="18" t="s">
        <v>600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100/100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1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601</v>
      </c>
      <c r="C17" s="18" t="s">
        <v>602</v>
      </c>
      <c r="D17" s="18" t="s">
        <v>602</v>
      </c>
      <c r="E17" s="18" t="s">
        <v>604</v>
      </c>
      <c r="F17" s="18" t="s">
        <v>602</v>
      </c>
      <c r="G17" s="18">
        <v>100</v>
      </c>
      <c r="H17" s="18">
        <v>100</v>
      </c>
      <c r="I17" s="18">
        <v>99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100/99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1.01010101010101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605</v>
      </c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606</v>
      </c>
      <c r="C23" s="18" t="s">
        <v>598</v>
      </c>
      <c r="D23" s="18" t="s">
        <v>598</v>
      </c>
      <c r="E23" s="18" t="s">
        <v>595</v>
      </c>
      <c r="F23" s="18" t="s">
        <v>598</v>
      </c>
      <c r="G23" s="18">
        <v>100</v>
      </c>
      <c r="H23" s="18">
        <v>100</v>
      </c>
      <c r="I23" s="18">
        <v>99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100/99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1.01010101010101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607</v>
      </c>
      <c r="C24" s="18" t="s">
        <v>598</v>
      </c>
      <c r="D24" s="18" t="s">
        <v>598</v>
      </c>
      <c r="E24" s="18" t="s">
        <v>595</v>
      </c>
      <c r="F24" s="18" t="s">
        <v>598</v>
      </c>
      <c r="G24" s="18">
        <v>100</v>
      </c>
      <c r="H24" s="18">
        <v>100</v>
      </c>
      <c r="I24" s="18">
        <v>99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100/99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1.01010101010101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608</v>
      </c>
      <c r="C25" s="18" t="s">
        <v>609</v>
      </c>
      <c r="D25" s="18" t="s">
        <v>609</v>
      </c>
      <c r="E25" s="18" t="s">
        <v>609</v>
      </c>
      <c r="F25" s="18" t="s">
        <v>609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610</v>
      </c>
      <c r="C26" s="18">
        <v>2012</v>
      </c>
      <c r="D26" s="18">
        <v>2007</v>
      </c>
      <c r="E26" s="18">
        <v>2002</v>
      </c>
      <c r="F26" s="18">
        <v>2016</v>
      </c>
      <c r="G26" s="18">
        <v>100</v>
      </c>
      <c r="H26" s="18">
        <v>99</v>
      </c>
      <c r="I26" s="18">
        <v>98</v>
      </c>
      <c r="J26" s="18">
        <v>100</v>
      </c>
      <c r="K26" s="39" t="str">
        <f t="shared" ref="K26:M26" si="66">CONCATENATE($G26,"/",H26)</f>
        <v>100/99</v>
      </c>
      <c r="L26" s="39" t="str">
        <f t="shared" si="66"/>
        <v>100/98</v>
      </c>
      <c r="M26" s="39" t="str">
        <f t="shared" si="66"/>
        <v>100/100</v>
      </c>
      <c r="N26" s="40">
        <f t="shared" ref="N26:P26" si="67">IF(Q26,$G26/H26,"FALSE")</f>
        <v>1.01010101010101</v>
      </c>
      <c r="O26" s="40">
        <f t="shared" si="67"/>
        <v>1.02040816326531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611</v>
      </c>
      <c r="C27" s="18" t="s">
        <v>612</v>
      </c>
      <c r="D27" s="18" t="s">
        <v>612</v>
      </c>
      <c r="E27" s="18" t="s">
        <v>612</v>
      </c>
      <c r="F27" s="18" t="s">
        <v>612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613</v>
      </c>
      <c r="C28" s="18" t="s">
        <v>600</v>
      </c>
      <c r="D28" s="18" t="s">
        <v>600</v>
      </c>
      <c r="E28" s="18" t="s">
        <v>600</v>
      </c>
      <c r="F28" s="18" t="s">
        <v>600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296</v>
      </c>
      <c r="D29" s="18">
        <v>130</v>
      </c>
      <c r="E29" s="18">
        <v>90</v>
      </c>
      <c r="F29" s="18">
        <v>860</v>
      </c>
      <c r="G29" s="18">
        <v>100</v>
      </c>
      <c r="H29" s="18">
        <v>102</v>
      </c>
      <c r="I29" s="18">
        <v>102</v>
      </c>
      <c r="J29" s="18">
        <v>100</v>
      </c>
      <c r="K29" s="39" t="str">
        <f t="shared" ref="K29:M29" si="75">CONCATENATE($G29,"/",H29)</f>
        <v>100/102</v>
      </c>
      <c r="L29" s="39" t="str">
        <f t="shared" si="75"/>
        <v>100/102</v>
      </c>
      <c r="M29" s="39" t="str">
        <f t="shared" si="75"/>
        <v>100/100</v>
      </c>
      <c r="N29" s="40">
        <f t="shared" ref="N29:P29" si="76">IF(Q29,$G29/H29,"FALSE")</f>
        <v>0.980392156862745</v>
      </c>
      <c r="O29" s="40">
        <f t="shared" si="76"/>
        <v>0.980392156862745</v>
      </c>
      <c r="P29" s="41">
        <f t="shared" si="76"/>
        <v>1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615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616</v>
      </c>
      <c r="C31" s="18" t="s">
        <v>617</v>
      </c>
      <c r="D31" s="18" t="s">
        <v>617</v>
      </c>
      <c r="E31" s="18" t="s">
        <v>617</v>
      </c>
      <c r="F31" s="18" t="s">
        <v>634</v>
      </c>
      <c r="G31" s="18">
        <v>100</v>
      </c>
      <c r="H31" s="18">
        <v>100</v>
      </c>
      <c r="I31" s="18">
        <v>100</v>
      </c>
      <c r="J31" s="18">
        <v>85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100/85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1.17647058823529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618</v>
      </c>
      <c r="B35" s="29" t="s">
        <v>619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620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5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1.0422</v>
      </c>
      <c r="O41" s="44">
        <f>IF(R42,ROUND(O8*O9*O10*O11*O12*O13*O14*O15*O16*O17*O18*O19*O20*O21*O22*O23*O24*O25*O26*O27*O28*O29*O30*O31*O32*O33*O34*O35*O36*O37*O38*O39*O40,4),"超出标准")</f>
        <v>1.0629</v>
      </c>
      <c r="P41" s="44">
        <f>IF(S42,ROUND(P8*P9*P10*P11*P12*P13*P14*P15*P16*P17*P18*P19*P20*P21*P22*P23*P24*P25*P26*P27*P28*P29*P30*P31*P32*P33*P34*P35*P36*P37*P38*P39*P40,4),"超出标准")</f>
        <v>1.2134</v>
      </c>
      <c r="Q41" s="59">
        <f>ROUND(PRODUCT(N8:N40),4)</f>
        <v>1.0422</v>
      </c>
      <c r="R41" s="59">
        <f>ROUND(PRODUCT(O8:O40),4)</f>
        <v>1.0629</v>
      </c>
      <c r="S41" s="59">
        <f>ROUND(PRODUCT(P8:P40),4)</f>
        <v>1.2134</v>
      </c>
    </row>
    <row r="42" ht="13.95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5.52</v>
      </c>
      <c r="O42" s="46">
        <f>ROUND(I7*O41,2)</f>
        <v>6.91</v>
      </c>
      <c r="P42" s="47">
        <f>ROUND(J7*P41,2)</f>
        <v>6.67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5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2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6.37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0.2518</v>
      </c>
      <c r="O46" s="56">
        <f>ROUND(MAX(O42,P42)/MIN(O42,P42)-1,4)</f>
        <v>0.036</v>
      </c>
      <c r="P46" s="56">
        <f>ROUND(MAX(P42,N42)/MIN(P42,N42)-1,4)</f>
        <v>0.2083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5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635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622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96</v>
      </c>
      <c r="D53" s="36" t="str">
        <f>D4</f>
        <v>北京洋房</v>
      </c>
      <c r="E53" s="36" t="str">
        <f>E4</f>
        <v>宏福苑</v>
      </c>
      <c r="F53" s="36" t="str">
        <f>F4</f>
        <v>TBD云集中心</v>
      </c>
    </row>
    <row r="54" spans="3:6">
      <c r="C54" s="36" t="s">
        <v>623</v>
      </c>
      <c r="D54" s="36" t="str">
        <f>D6</f>
        <v>商业</v>
      </c>
      <c r="E54" s="36" t="str">
        <f>E6</f>
        <v>商业</v>
      </c>
      <c r="F54" s="36" t="str">
        <f>F6</f>
        <v>商业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636</v>
      </c>
      <c r="D56" s="36">
        <f>D7</f>
        <v>5.3</v>
      </c>
      <c r="E56" s="36">
        <f>E7</f>
        <v>6.5</v>
      </c>
      <c r="F56" s="36">
        <f>F7</f>
        <v>5.5</v>
      </c>
    </row>
    <row r="57" spans="3:6">
      <c r="C57" s="36" t="s">
        <v>627</v>
      </c>
      <c r="D57" s="37"/>
      <c r="E57" s="37"/>
      <c r="F57" s="37"/>
    </row>
    <row r="58" spans="3:6">
      <c r="C58" s="36" t="s">
        <v>628</v>
      </c>
      <c r="D58" s="36">
        <f t="shared" ref="D58:F59" si="113">N41</f>
        <v>1.0422</v>
      </c>
      <c r="E58" s="36">
        <f t="shared" si="113"/>
        <v>1.0629</v>
      </c>
      <c r="F58" s="36">
        <f t="shared" si="113"/>
        <v>1.2134</v>
      </c>
    </row>
    <row r="59" spans="3:6">
      <c r="C59" s="36" t="s">
        <v>629</v>
      </c>
      <c r="D59" s="36">
        <f t="shared" si="113"/>
        <v>5.52</v>
      </c>
      <c r="E59" s="36">
        <f t="shared" si="113"/>
        <v>6.91</v>
      </c>
      <c r="F59" s="36">
        <f t="shared" si="113"/>
        <v>6.67</v>
      </c>
    </row>
    <row r="60" ht="30.75" spans="3:6">
      <c r="C60" s="36" t="s">
        <v>637</v>
      </c>
      <c r="D60" s="38">
        <f>O44</f>
        <v>6.37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2020-12-04T05:43:00Z</cp:lastPrinted>
  <dcterms:modified xsi:type="dcterms:W3CDTF">2021-04-20T10:12:05Z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8D09B51949324C6387830E788B944F17</vt:lpwstr>
  </property>
</Properties>
</file>