
<file path=[Content_Types].xml><?xml version="1.0" encoding="utf-8"?>
<Types xmlns="http://schemas.openxmlformats.org/package/2006/content-types">
  <Default Extension="vml" ContentType="application/vnd.openxmlformats-officedocument.vmlDrawing"/>
  <Default Extension="bmp" ContentType="image/bmp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state="hidden" r:id="rId5"/>
    <sheet name="剩余法" sheetId="17" r:id="rId6"/>
    <sheet name="收益还原法" sheetId="11" r:id="rId7"/>
    <sheet name="成本逼近法" sheetId="34" state="hidden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  <definedName name="_xlnm.Print_Area" localSheetId="0">'1-4'!$A$1:$H$33</definedName>
  </definedNames>
  <calcPr calcId="144525"/>
</workbook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charset val="134"/>
          </rPr>
          <t xml:space="preserve">估价师若由地面价测算改为楼面价测算，此处自动转换价格，转换规律：楼面单价=地面单价/现状（规划）容积率
</t>
        </r>
      </text>
    </comment>
    <comment ref="F4" authorId="0">
      <text>
        <r>
          <rPr>
            <b/>
            <sz val="9"/>
            <rFont val="宋体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<sst xmlns="http://schemas.openxmlformats.org/spreadsheetml/2006/main" count="1496" uniqueCount="618">
  <si>
    <t xml:space="preserve"> 标准宗地基本信息登记表（初始/变更）</t>
  </si>
  <si>
    <t>表1-4除“L9单元格”需要估价师在涉及房屋重置成本时核实或填写外，其他单元格原则上无需修改（如核实数据，却有数据填写错误，请及时联系技术单位更改）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</si>
  <si>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</si>
  <si>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</si>
  <si>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</si>
  <si>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</si>
  <si>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</si>
  <si>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110000(CP)Z00201</t>
  </si>
  <si>
    <t>链接到本表其他内容</t>
  </si>
  <si>
    <t>手动填写内容</t>
  </si>
  <si>
    <t>自动计算结果</t>
  </si>
  <si>
    <t>链接到其他工作簿</t>
  </si>
  <si>
    <t>土地位置：</t>
  </si>
  <si>
    <t>昌平区老城东沙河西侧局部地块居住项目</t>
  </si>
  <si>
    <t>权利状况</t>
  </si>
  <si>
    <t>（1）土地所有者</t>
  </si>
  <si>
    <t>（2）土地使用者</t>
  </si>
  <si>
    <t>北京金隅嘉业房地产开发有限公司</t>
  </si>
  <si>
    <t>（3）使用权类型</t>
  </si>
  <si>
    <t>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</si>
  <si>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</si>
  <si>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</si>
  <si>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</si>
  <si>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</si>
  <si>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</si>
  <si>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</si>
  <si>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</si>
  <si>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</si>
  <si>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</si>
  <si>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</si>
  <si>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</si>
  <si>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住宅</t>
  </si>
  <si>
    <r>
      <rPr>
        <sz val="9"/>
        <rFont val="楷体"/>
        <charset val="134"/>
      </rPr>
      <t>（10）土地面积/m</t>
    </r>
    <r>
      <rPr>
        <sz val="9"/>
        <rFont val="Times New Roman"/>
        <charset val="134"/>
      </rPr>
      <t>²</t>
    </r>
  </si>
  <si>
    <t>房屋已使用年限</t>
  </si>
  <si>
    <r>
      <rPr>
        <sz val="9"/>
        <rFont val="楷体"/>
        <charset val="134"/>
      </rPr>
      <t>（11）现状建筑面积/m</t>
    </r>
    <r>
      <rPr>
        <sz val="9"/>
        <rFont val="Times New Roman"/>
        <charset val="134"/>
      </rPr>
      <t>²</t>
    </r>
  </si>
  <si>
    <r>
      <rPr>
        <sz val="9"/>
        <rFont val="楷体"/>
        <charset val="134"/>
      </rPr>
      <t>（12）规划建筑面积/m</t>
    </r>
    <r>
      <rPr>
        <sz val="9"/>
        <rFont val="Times New Roman"/>
        <charset val="134"/>
      </rPr>
      <t>²</t>
    </r>
  </si>
  <si>
    <t>基准地价级别</t>
  </si>
  <si>
    <t>八级</t>
  </si>
  <si>
    <t>（13）现状容积率</t>
  </si>
  <si>
    <t>（14）规划容积率</t>
  </si>
  <si>
    <t>区片号</t>
  </si>
  <si>
    <t>Ⅷ-昌1</t>
  </si>
  <si>
    <t>（15）现状开发程度</t>
  </si>
  <si>
    <t>七通一平</t>
  </si>
  <si>
    <t>（16）区域设定开发程度</t>
  </si>
  <si>
    <t>片区基准地价</t>
  </si>
  <si>
    <t>*</t>
  </si>
  <si>
    <t>（17）规划限制</t>
  </si>
  <si>
    <t>（18）主要建筑物</t>
  </si>
  <si>
    <t>住宅楼</t>
  </si>
  <si>
    <t>监测地价区段号</t>
  </si>
  <si>
    <t>影响因素</t>
  </si>
  <si>
    <t>（19）距市镇中心距离/km</t>
  </si>
  <si>
    <t>（20）临街状况</t>
  </si>
  <si>
    <t>三面临街</t>
  </si>
  <si>
    <t>监测地价（标定时点）</t>
  </si>
  <si>
    <t>（21）周围交通条件</t>
  </si>
  <si>
    <t>道路通达度较好、交通便捷度一般</t>
  </si>
  <si>
    <t>（22）周围环境条件</t>
  </si>
  <si>
    <t>自然及人文环境良好</t>
  </si>
  <si>
    <t>监测区段价格（标定所在季）</t>
  </si>
  <si>
    <t>（23）地质条件</t>
  </si>
  <si>
    <t>良好</t>
  </si>
  <si>
    <t>（24）宗地形状</t>
  </si>
  <si>
    <t>较规则</t>
  </si>
  <si>
    <t>设定条件</t>
  </si>
  <si>
    <t>（25）设定用途</t>
  </si>
  <si>
    <t>居住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</si>
  <si>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</si>
  <si>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</si>
  <si>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</si>
  <si>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</si>
  <si>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</si>
  <si>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</si>
  <si>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</si>
  <si>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</si>
  <si>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charset val="134"/>
      </rPr>
      <t>（32）最近一期的土地交易        价格/（元·mˉ</t>
    </r>
    <r>
      <rPr>
        <sz val="9"/>
        <rFont val="Times New Roman"/>
        <charset val="134"/>
      </rPr>
      <t>³</t>
    </r>
    <r>
      <rPr>
        <sz val="9"/>
        <rFont val="楷体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</si>
  <si>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</si>
  <si>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</si>
  <si>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</si>
  <si>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</si>
  <si>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</si>
  <si>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</si>
  <si>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</si>
  <si>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</si>
  <si>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</si>
  <si>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</si>
  <si>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</si>
  <si>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</si>
  <si>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</si>
  <si>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</si>
  <si>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</si>
  <si>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</si>
  <si>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</si>
  <si>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</si>
  <si>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</si>
  <si>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</si>
  <si>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</si>
  <si>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</si>
  <si>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</si>
  <si>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</si>
  <si>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</si>
  <si>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</si>
  <si>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</si>
  <si>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</si>
  <si>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</si>
  <si>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</si>
  <si>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</si>
  <si>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</si>
  <si>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</si>
  <si>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</si>
  <si>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</si>
  <si>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</si>
  <si>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</si>
  <si>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</si>
  <si>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</si>
  <si>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</si>
  <si>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</si>
  <si>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</si>
  <si>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</si>
  <si>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</si>
  <si>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</si>
  <si>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</si>
  <si>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</si>
  <si>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</si>
  <si>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</si>
  <si>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</si>
  <si>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</si>
  <si>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</si>
  <si>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</si>
  <si>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</si>
  <si>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</si>
  <si>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</si>
  <si>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</si>
  <si>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</si>
  <si>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</si>
  <si>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</si>
  <si>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</si>
  <si>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</si>
  <si>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</si>
  <si>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</si>
  <si>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</si>
  <si>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</si>
  <si>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</si>
  <si>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</si>
  <si>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</si>
  <si>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</si>
  <si>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</si>
  <si>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</si>
  <si>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</si>
  <si>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</si>
  <si>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</si>
  <si>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</si>
  <si>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</si>
  <si>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</si>
  <si>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</si>
  <si>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</si>
  <si>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</si>
  <si>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</si>
  <si>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</si>
  <si>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</si>
  <si>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</si>
  <si>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</si>
  <si>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</si>
  <si>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</si>
  <si>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</si>
  <si>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</si>
  <si>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</si>
  <si>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</si>
  <si>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</si>
  <si>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</si>
  <si>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</si>
  <si>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</si>
  <si>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</si>
  <si>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</si>
  <si>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</si>
  <si>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</si>
  <si>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</si>
  <si>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</si>
  <si>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</si>
  <si>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</si>
  <si>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</si>
  <si>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</si>
  <si>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</si>
  <si>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</si>
  <si>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</si>
  <si>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</si>
  <si>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</si>
  <si>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</si>
  <si>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</si>
  <si>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</si>
  <si>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</si>
  <si>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</si>
  <si>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</si>
  <si>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</si>
  <si>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</si>
  <si>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</si>
  <si>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</si>
  <si>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</si>
  <si>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</si>
  <si>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</si>
  <si>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</si>
  <si>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</si>
  <si>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</si>
  <si>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</si>
  <si>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</si>
  <si>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</si>
  <si>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</si>
  <si>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</si>
  <si>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</si>
  <si>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</si>
  <si>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</si>
  <si>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</si>
  <si>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</si>
  <si>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</si>
  <si>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</si>
  <si>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</si>
  <si>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</si>
  <si>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</si>
  <si>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</si>
  <si>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</si>
  <si>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</si>
  <si>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</si>
  <si>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</si>
  <si>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</si>
  <si>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</si>
  <si>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</si>
  <si>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</si>
  <si>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崔锴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</si>
  <si>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</si>
  <si>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</si>
  <si>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</si>
  <si>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</si>
  <si>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</si>
  <si>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</si>
  <si>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</si>
  <si>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</si>
  <si>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</si>
  <si>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</si>
  <si>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</si>
  <si>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</si>
  <si>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</si>
  <si>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</si>
  <si>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</si>
  <si>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</si>
  <si>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</si>
  <si>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</si>
  <si>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</si>
  <si>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</si>
  <si>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</si>
  <si>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</si>
  <si>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</si>
  <si>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</si>
  <si>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</si>
  <si>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</si>
  <si>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</si>
  <si>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</si>
  <si>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</si>
  <si>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</si>
  <si>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</si>
  <si>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</si>
  <si>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</si>
  <si>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</si>
  <si>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</si>
  <si>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</si>
  <si>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</si>
  <si>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</si>
  <si>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</si>
  <si>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</si>
  <si>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</si>
  <si>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</si>
  <si>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</si>
  <si>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</si>
  <si>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</si>
  <si>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</si>
  <si>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</si>
  <si>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</si>
  <si>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</si>
  <si>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</si>
  <si>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</si>
  <si>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</si>
  <si>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</si>
  <si>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</si>
  <si>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</si>
  <si>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</si>
  <si>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</si>
  <si>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</si>
  <si>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</si>
  <si>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</si>
  <si>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</si>
  <si>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</si>
  <si>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</si>
  <si>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</si>
  <si>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</si>
  <si>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</si>
  <si>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</si>
  <si>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</si>
  <si>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</si>
  <si>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</si>
  <si>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</si>
  <si>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</si>
  <si>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</si>
  <si>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</si>
  <si>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</si>
  <si>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</si>
  <si>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</si>
  <si>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</si>
  <si>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</si>
  <si>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</si>
  <si>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</si>
  <si>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</si>
  <si>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</si>
  <si>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</si>
  <si>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</si>
  <si>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</si>
  <si>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</si>
  <si>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</si>
  <si>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</si>
  <si>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</si>
  <si>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</si>
  <si>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</si>
  <si>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</si>
  <si>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</si>
  <si>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</si>
  <si>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</si>
  <si>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</si>
  <si>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</si>
  <si>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</si>
  <si>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</si>
  <si>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</si>
  <si>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</si>
  <si>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</si>
  <si>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</si>
  <si>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</si>
  <si>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</si>
  <si>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</si>
  <si>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</si>
  <si>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</si>
  <si>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</si>
  <si>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</si>
  <si>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</si>
  <si>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charset val="134"/>
      </rPr>
      <t>修正后楼面单价</t>
    </r>
    <r>
      <rPr>
        <sz val="12"/>
        <color theme="1"/>
        <rFont val="Arial"/>
        <charset val="134"/>
      </rPr>
      <t xml:space="preserve">	</t>
    </r>
    <r>
      <rPr>
        <sz val="12"/>
        <color theme="1"/>
        <rFont val="楷体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</si>
  <si>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</si>
  <si>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</si>
  <si>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</si>
  <si>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</si>
  <si>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</si>
  <si>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</si>
  <si>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</si>
  <si>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</si>
  <si>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</si>
  <si>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</si>
  <si>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</si>
  <si>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</si>
  <si>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</si>
  <si>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</si>
  <si>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</si>
  <si>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</si>
  <si>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</si>
  <si>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</si>
  <si>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</si>
  <si>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</si>
  <si>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</si>
  <si>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</si>
  <si>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</si>
  <si>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</si>
  <si>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</si>
  <si>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</si>
  <si>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</si>
  <si>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</si>
  <si>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</si>
  <si>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</si>
  <si>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</si>
  <si>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</si>
  <si>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</si>
  <si>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</si>
  <si>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</si>
  <si>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</si>
  <si>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</si>
  <si>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</si>
  <si>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</si>
  <si>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</si>
  <si>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</si>
  <si>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</si>
  <si>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</si>
  <si>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</si>
  <si>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</si>
  <si>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</si>
  <si>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</si>
  <si>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</si>
  <si>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</si>
  <si>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</si>
  <si>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</si>
  <si>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</si>
  <si>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</si>
  <si>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</si>
  <si>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</si>
  <si>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</si>
  <si>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</si>
  <si>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</si>
  <si>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</si>
  <si>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</si>
  <si>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</si>
  <si>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</si>
  <si>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</si>
  <si>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</si>
  <si>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</si>
  <si>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</si>
  <si>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</si>
  <si>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</si>
  <si>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</si>
  <si>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</si>
  <si>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</si>
  <si>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</si>
  <si>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</si>
  <si>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</si>
  <si>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</si>
  <si>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</si>
  <si>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</si>
  <si>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</si>
  <si>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</si>
  <si>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</si>
  <si>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</si>
  <si>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</si>
  <si>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</si>
  <si>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</si>
  <si>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</si>
  <si>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</si>
  <si>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</si>
  <si>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</si>
  <si>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</si>
  <si>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</si>
  <si>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</si>
  <si>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</si>
  <si>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</si>
  <si>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</si>
  <si>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</si>
  <si>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</si>
  <si>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</si>
  <si>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</si>
  <si>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</si>
  <si>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</si>
  <si>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</si>
  <si>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</si>
  <si>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</si>
  <si>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</si>
  <si>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</si>
  <si>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</si>
  <si>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</si>
  <si>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</si>
  <si>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</si>
  <si>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</si>
  <si>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</si>
  <si>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</si>
  <si>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</si>
  <si>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</si>
  <si>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</si>
  <si>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</si>
  <si>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</si>
  <si>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</si>
  <si>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</si>
  <si>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</si>
  <si>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</si>
  <si>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</si>
  <si>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</si>
  <si>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</si>
  <si>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</si>
  <si>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</si>
  <si>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</si>
  <si>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</si>
  <si>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</si>
  <si>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</si>
  <si>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</si>
  <si>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</si>
  <si>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</si>
  <si>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</si>
  <si>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</si>
  <si>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</si>
  <si>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</si>
  <si>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</si>
  <si>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</si>
  <si>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</si>
  <si>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</si>
  <si>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</si>
  <si>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</si>
  <si>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</si>
  <si>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</si>
  <si>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</si>
  <si>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</si>
  <si>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</si>
  <si>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</si>
  <si>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</si>
  <si>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</si>
  <si>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</si>
  <si>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</si>
  <si>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</si>
  <si>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</si>
  <si>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</si>
  <si>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</si>
  <si>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</si>
  <si>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</si>
  <si>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</si>
  <si>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</si>
  <si>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</si>
  <si>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</si>
  <si>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</si>
  <si>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</si>
  <si>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</si>
  <si>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</si>
  <si>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</si>
  <si>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</si>
  <si>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</si>
  <si>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</si>
  <si>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</si>
  <si>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</si>
  <si>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</si>
  <si>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</si>
  <si>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</si>
  <si>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</si>
  <si>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</si>
  <si>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</si>
  <si>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</si>
  <si>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</si>
  <si>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</si>
  <si>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</si>
  <si>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</si>
  <si>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</si>
  <si>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</si>
  <si>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</si>
  <si>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</si>
  <si>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</si>
  <si>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</si>
  <si>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</si>
  <si>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</si>
  <si>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</si>
  <si>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</si>
  <si>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</si>
  <si>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</si>
  <si>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</si>
  <si>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</si>
  <si>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</si>
  <si>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</si>
  <si>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</si>
  <si>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</si>
  <si>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</si>
  <si>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</si>
  <si>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</si>
  <si>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</si>
  <si>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</si>
  <si>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</si>
  <si>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</si>
  <si>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</si>
  <si>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</si>
  <si>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</si>
  <si>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</si>
  <si>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</si>
  <si>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</si>
  <si>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</si>
  <si>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</si>
  <si>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</si>
  <si>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</si>
  <si>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</si>
  <si>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</si>
  <si>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</si>
  <si>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</si>
  <si>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</si>
  <si>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</si>
  <si>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</si>
  <si>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</si>
  <si>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</si>
  <si>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</si>
  <si>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</si>
  <si>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</si>
  <si>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</si>
  <si>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</si>
  <si>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55-60</t>
  </si>
  <si>
    <t>修正后价格</t>
  </si>
  <si>
    <t>比较因素调查表</t>
  </si>
  <si>
    <t>因素条件说明表</t>
  </si>
  <si>
    <t>因素条件修正系数表</t>
  </si>
  <si>
    <t>所在位置</t>
  </si>
  <si>
    <t>金隅观澜时代</t>
  </si>
  <si>
    <t>合法用途</t>
  </si>
  <si>
    <t>售价</t>
  </si>
  <si>
    <t>价格内涵</t>
  </si>
  <si>
    <t>正常交易</t>
  </si>
  <si>
    <t>链家挂牌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</si>
  <si>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</si>
  <si>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</si>
  <si>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</si>
  <si>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</si>
  <si>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</si>
  <si>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</si>
  <si>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</si>
  <si>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</si>
  <si>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</si>
  <si>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</si>
  <si>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</si>
  <si>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</si>
  <si>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</si>
  <si>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</si>
  <si>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</si>
  <si>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</si>
  <si>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</si>
  <si>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</si>
  <si>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</si>
  <si>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</si>
  <si>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charset val="134"/>
      </rPr>
      <t>成交价格（元/m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</si>
  <si>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</si>
  <si>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</si>
  <si>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</si>
  <si>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</si>
  <si>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</si>
  <si>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charset val="134"/>
      </rPr>
      <t>估价对象房地产交易价格取值（元/m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）</t>
    </r>
  </si>
  <si>
    <t>租金（或收入）元/天·平方米</t>
  </si>
  <si>
    <t>估价对象租金取值过程表</t>
  </si>
  <si>
    <r>
      <rPr>
        <sz val="12"/>
        <color theme="1"/>
        <rFont val="楷体"/>
        <charset val="134"/>
      </rPr>
      <t>成交租金（元/m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.日）</t>
    </r>
  </si>
  <si>
    <r>
      <rPr>
        <sz val="12"/>
        <color theme="1"/>
        <rFont val="楷体"/>
        <charset val="134"/>
      </rPr>
      <t>估价对象租金取值（元/m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.日）</t>
    </r>
  </si>
</sst>
</file>

<file path=xl/styles.xml><?xml version="1.0" encoding="utf-8"?>
<styleSheet xmlns="http://schemas.openxmlformats.org/spreadsheetml/2006/main">
  <numFmts count="14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00_ "/>
    <numFmt numFmtId="178" formatCode="0_ "/>
    <numFmt numFmtId="179" formatCode="0;_谀"/>
    <numFmt numFmtId="180" formatCode="yyyy&quot;年&quot;m&quot;月&quot;d&quot;日&quot;;@"/>
    <numFmt numFmtId="181" formatCode="0.00_);[Red]\(0.00\)"/>
    <numFmt numFmtId="182" formatCode="0.0_ "/>
    <numFmt numFmtId="183" formatCode="yyyy/m/d;@"/>
    <numFmt numFmtId="184" formatCode="0_);[Red]\(0\)"/>
    <numFmt numFmtId="185" formatCode="[DBNum1][$-804]yyyy&quot;年&quot;m&quot;月&quot;d&quot;日&quot;;@"/>
  </numFmts>
  <fonts count="61">
    <font>
      <sz val="11"/>
      <color theme="1"/>
      <name val="宋体"/>
      <charset val="134"/>
      <scheme val="minor"/>
    </font>
    <font>
      <sz val="12"/>
      <color theme="1"/>
      <name val="楷体"/>
      <charset val="134"/>
    </font>
    <font>
      <b/>
      <sz val="12"/>
      <color theme="1"/>
      <name val="楷体"/>
      <charset val="134"/>
    </font>
    <font>
      <b/>
      <sz val="12"/>
      <color rgb="FFFF0000"/>
      <name val="楷体"/>
      <charset val="134"/>
    </font>
    <font>
      <b/>
      <sz val="10"/>
      <color theme="1"/>
      <name val="楷体"/>
      <charset val="134"/>
    </font>
    <font>
      <b/>
      <sz val="11"/>
      <color theme="1"/>
      <name val="楷体"/>
      <charset val="134"/>
    </font>
    <font>
      <b/>
      <sz val="16"/>
      <color rgb="FFFFFF00"/>
      <name val="楷体"/>
      <charset val="134"/>
    </font>
    <font>
      <b/>
      <sz val="14"/>
      <color theme="1"/>
      <name val="楷体"/>
      <charset val="134"/>
    </font>
    <font>
      <sz val="11"/>
      <color theme="1"/>
      <name val="楷体"/>
      <charset val="134"/>
    </font>
    <font>
      <sz val="10"/>
      <color theme="1"/>
      <name val="楷体"/>
      <charset val="134"/>
    </font>
    <font>
      <b/>
      <sz val="9.75"/>
      <color theme="1"/>
      <name val="楷体"/>
      <charset val="134"/>
    </font>
    <font>
      <sz val="9.75"/>
      <color theme="1"/>
      <name val="楷体"/>
      <charset val="134"/>
    </font>
    <font>
      <sz val="11.75"/>
      <color theme="1"/>
      <name val="楷体"/>
      <charset val="134"/>
    </font>
    <font>
      <sz val="9"/>
      <color theme="1"/>
      <name val="楷体"/>
      <charset val="134"/>
    </font>
    <font>
      <sz val="12"/>
      <color rgb="FF000000"/>
      <name val="楷体"/>
      <charset val="134"/>
    </font>
    <font>
      <b/>
      <sz val="12"/>
      <color indexed="8"/>
      <name val="楷体"/>
      <charset val="134"/>
    </font>
    <font>
      <sz val="14"/>
      <color theme="1"/>
      <name val="楷体"/>
      <charset val="134"/>
    </font>
    <font>
      <sz val="9.75"/>
      <color indexed="8"/>
      <name val="楷体"/>
      <charset val="134"/>
    </font>
    <font>
      <sz val="12"/>
      <color indexed="8"/>
      <name val="楷体"/>
      <charset val="134"/>
    </font>
    <font>
      <b/>
      <sz val="14"/>
      <color rgb="FFFFFF00"/>
      <name val="楷体"/>
      <charset val="134"/>
    </font>
    <font>
      <sz val="12"/>
      <name val="楷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0"/>
      <name val="楷体"/>
      <charset val="134"/>
    </font>
    <font>
      <b/>
      <sz val="14"/>
      <color rgb="FFFF0000"/>
      <name val="楷体"/>
      <charset val="134"/>
    </font>
    <font>
      <b/>
      <sz val="14"/>
      <color theme="1"/>
      <name val="仿宋"/>
      <charset val="134"/>
    </font>
    <font>
      <b/>
      <sz val="20"/>
      <color theme="1"/>
      <name val="华文行楷"/>
      <charset val="134"/>
    </font>
    <font>
      <sz val="20"/>
      <color theme="1"/>
      <name val="华文行楷"/>
      <charset val="134"/>
    </font>
    <font>
      <sz val="11"/>
      <color theme="1"/>
      <name val="方正仿宋简体"/>
      <charset val="134"/>
    </font>
    <font>
      <b/>
      <sz val="11"/>
      <name val="楷体"/>
      <charset val="134"/>
    </font>
    <font>
      <sz val="11"/>
      <name val="楷体"/>
      <charset val="134"/>
    </font>
    <font>
      <sz val="8"/>
      <name val="楷体"/>
      <charset val="134"/>
    </font>
    <font>
      <sz val="9"/>
      <name val="楷体"/>
      <charset val="134"/>
    </font>
    <font>
      <sz val="10"/>
      <name val="楷体"/>
      <charset val="134"/>
    </font>
    <font>
      <sz val="11"/>
      <color theme="1"/>
      <name val="楷体"/>
      <charset val="134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vertAlign val="superscript"/>
      <sz val="12"/>
      <color theme="1"/>
      <name val="楷体"/>
      <charset val="134"/>
    </font>
    <font>
      <sz val="12"/>
      <color theme="1"/>
      <name val="Arial"/>
      <charset val="134"/>
    </font>
    <font>
      <sz val="9"/>
      <name val="Times New Roman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61955626087"/>
        <bgColor indexed="64"/>
      </patternFill>
    </fill>
    <fill>
      <patternFill patternType="solid">
        <fgColor theme="3" tint="0.399853511154515"/>
        <bgColor indexed="64"/>
      </patternFill>
    </fill>
    <fill>
      <patternFill patternType="solid">
        <fgColor theme="3" tint="0.39988402966399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53511154515"/>
        <bgColor indexed="64"/>
      </patternFill>
    </fill>
    <fill>
      <patternFill patternType="solid">
        <fgColor theme="5" tint="0.399822992645039"/>
        <bgColor indexed="64"/>
      </patternFill>
    </fill>
    <fill>
      <patternFill patternType="solid">
        <fgColor theme="5" tint="0.3997924741355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1454817346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53511154515"/>
        <bgColor indexed="64"/>
      </patternFill>
    </fill>
    <fill>
      <patternFill patternType="solid">
        <fgColor theme="7" tint="0.399853511154515"/>
        <bgColor indexed="64"/>
      </patternFill>
    </fill>
    <fill>
      <patternFill patternType="solid">
        <fgColor theme="8" tint="0.399853511154515"/>
        <bgColor indexed="64"/>
      </patternFill>
    </fill>
    <fill>
      <patternFill patternType="solid">
        <fgColor theme="9" tint="0.3998535111545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0" fillId="0" borderId="0">
      <alignment vertical="center"/>
    </xf>
    <xf numFmtId="42" fontId="34" fillId="0" borderId="0" applyFont="0" applyFill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42" fillId="32" borderId="39" applyNumberFormat="0" applyAlignment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43" fillId="0" borderId="0"/>
    <xf numFmtId="0" fontId="38" fillId="37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4" fillId="26" borderId="35" applyNumberFormat="0" applyFont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36" applyNumberFormat="0" applyFill="0" applyAlignment="0" applyProtection="0">
      <alignment vertical="center"/>
    </xf>
    <xf numFmtId="0" fontId="52" fillId="0" borderId="36" applyNumberFormat="0" applyFill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1" fillId="0" borderId="38" applyNumberFormat="0" applyFill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44" fillId="35" borderId="40" applyNumberFormat="0" applyAlignment="0" applyProtection="0">
      <alignment vertical="center"/>
    </xf>
    <xf numFmtId="0" fontId="51" fillId="35" borderId="39" applyNumberFormat="0" applyAlignment="0" applyProtection="0">
      <alignment vertical="center"/>
    </xf>
    <xf numFmtId="0" fontId="54" fillId="53" borderId="42" applyNumberFormat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9" fillId="52" borderId="0" applyNumberFormat="0" applyBorder="0" applyAlignment="0" applyProtection="0">
      <alignment vertical="center"/>
    </xf>
    <xf numFmtId="0" fontId="50" fillId="0" borderId="41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53" fillId="46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56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51" borderId="0" applyNumberFormat="0" applyBorder="0" applyAlignment="0" applyProtection="0">
      <alignment vertical="center"/>
    </xf>
    <xf numFmtId="0" fontId="39" fillId="54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>
      <alignment vertical="center"/>
    </xf>
  </cellStyleXfs>
  <cellXfs count="358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0" xfId="55" applyFont="1" applyFill="1" applyAlignment="1" applyProtection="1">
      <alignment horizontal="center" vertical="center" wrapText="1"/>
      <protection locked="0"/>
    </xf>
    <xf numFmtId="0" fontId="2" fillId="0" borderId="0" xfId="55" applyFont="1" applyAlignment="1" applyProtection="1">
      <alignment horizontal="center" vertical="center" wrapText="1"/>
      <protection locked="0"/>
    </xf>
    <xf numFmtId="0" fontId="2" fillId="0" borderId="2" xfId="55" applyFont="1" applyBorder="1" applyAlignment="1" applyProtection="1">
      <alignment horizontal="center" vertical="center" wrapText="1"/>
      <protection locked="0"/>
    </xf>
    <xf numFmtId="0" fontId="2" fillId="0" borderId="3" xfId="55" applyFont="1" applyBorder="1" applyAlignment="1" applyProtection="1">
      <alignment horizontal="center" vertical="center" wrapText="1"/>
      <protection locked="0"/>
    </xf>
    <xf numFmtId="0" fontId="2" fillId="0" borderId="0" xfId="55" applyFont="1" applyBorder="1" applyAlignment="1" applyProtection="1">
      <alignment horizontal="center" vertical="center" wrapText="1"/>
      <protection locked="0"/>
    </xf>
    <xf numFmtId="0" fontId="2" fillId="0" borderId="4" xfId="55" applyFont="1" applyFill="1" applyBorder="1" applyAlignment="1" applyProtection="1">
      <alignment horizontal="center" vertical="center" wrapText="1"/>
      <protection locked="0"/>
    </xf>
    <xf numFmtId="0" fontId="1" fillId="0" borderId="4" xfId="55" applyFont="1" applyFill="1" applyBorder="1" applyAlignment="1" applyProtection="1">
      <alignment horizontal="center" vertical="center" wrapText="1"/>
      <protection locked="0"/>
    </xf>
    <xf numFmtId="0" fontId="1" fillId="4" borderId="4" xfId="55" applyFont="1" applyFill="1" applyBorder="1" applyAlignment="1" applyProtection="1">
      <alignment horizontal="center" vertical="center" wrapText="1"/>
    </xf>
    <xf numFmtId="0" fontId="2" fillId="0" borderId="5" xfId="55" applyFont="1" applyFill="1" applyBorder="1" applyAlignment="1" applyProtection="1">
      <alignment horizontal="center" vertical="center" wrapText="1"/>
      <protection locked="0"/>
    </xf>
    <xf numFmtId="0" fontId="2" fillId="0" borderId="6" xfId="55" applyFont="1" applyFill="1" applyBorder="1" applyAlignment="1" applyProtection="1">
      <alignment horizontal="center" vertical="center" wrapText="1"/>
      <protection locked="0"/>
    </xf>
    <xf numFmtId="0" fontId="1" fillId="7" borderId="4" xfId="55" applyFont="1" applyFill="1" applyBorder="1" applyAlignment="1" applyProtection="1">
      <alignment horizontal="center" vertical="center" wrapText="1"/>
    </xf>
    <xf numFmtId="0" fontId="1" fillId="3" borderId="4" xfId="55" applyFont="1" applyFill="1" applyBorder="1" applyAlignment="1" applyProtection="1">
      <alignment horizontal="center" vertical="center" wrapText="1"/>
      <protection locked="0"/>
    </xf>
    <xf numFmtId="0" fontId="1" fillId="8" borderId="4" xfId="55" applyFont="1" applyFill="1" applyBorder="1" applyAlignment="1" applyProtection="1">
      <alignment horizontal="center" vertical="center" wrapText="1"/>
      <protection locked="0"/>
    </xf>
    <xf numFmtId="14" fontId="1" fillId="4" borderId="4" xfId="55" applyNumberFormat="1" applyFont="1" applyFill="1" applyBorder="1" applyAlignment="1" applyProtection="1">
      <alignment horizontal="center" vertical="center" wrapText="1"/>
    </xf>
    <xf numFmtId="14" fontId="1" fillId="3" borderId="4" xfId="55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3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4" xfId="53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4" xfId="20" applyFont="1" applyFill="1" applyBorder="1" applyAlignment="1" applyProtection="1">
      <alignment horizontal="center" vertical="center" wrapText="1"/>
      <protection locked="0"/>
    </xf>
    <xf numFmtId="0" fontId="2" fillId="0" borderId="4" xfId="18" applyFont="1" applyFill="1" applyBorder="1" applyAlignment="1" applyProtection="1">
      <alignment horizontal="center" vertical="center" wrapText="1"/>
      <protection locked="0"/>
    </xf>
    <xf numFmtId="0" fontId="1" fillId="0" borderId="0" xfId="55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1" fillId="0" borderId="0" xfId="55" applyFont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6" fontId="1" fillId="5" borderId="4" xfId="55" applyNumberFormat="1" applyFont="1" applyFill="1" applyBorder="1" applyAlignment="1" applyProtection="1">
      <alignment horizontal="center" vertical="center" wrapText="1"/>
    </xf>
    <xf numFmtId="177" fontId="1" fillId="5" borderId="4" xfId="18" applyNumberFormat="1" applyFont="1" applyFill="1" applyBorder="1" applyAlignment="1" applyProtection="1">
      <alignment horizontal="center" vertical="center" wrapText="1"/>
    </xf>
    <xf numFmtId="177" fontId="1" fillId="5" borderId="5" xfId="18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18" applyFont="1" applyFill="1" applyBorder="1" applyAlignment="1" applyProtection="1">
      <alignment horizontal="center" vertical="center" wrapText="1"/>
    </xf>
    <xf numFmtId="177" fontId="1" fillId="5" borderId="8" xfId="18" applyNumberFormat="1" applyFont="1" applyFill="1" applyBorder="1" applyAlignment="1" applyProtection="1">
      <alignment horizontal="center" vertical="center" wrapText="1"/>
    </xf>
    <xf numFmtId="0" fontId="1" fillId="0" borderId="0" xfId="55" applyFont="1" applyFill="1" applyBorder="1" applyAlignment="1" applyProtection="1">
      <alignment horizontal="center" vertical="center" wrapText="1"/>
    </xf>
    <xf numFmtId="176" fontId="1" fillId="5" borderId="4" xfId="18" applyNumberFormat="1" applyFont="1" applyFill="1" applyBorder="1" applyAlignment="1" applyProtection="1">
      <alignment horizontal="center" vertical="center" wrapText="1"/>
    </xf>
    <xf numFmtId="176" fontId="1" fillId="5" borderId="5" xfId="18" applyNumberFormat="1" applyFont="1" applyFill="1" applyBorder="1" applyAlignment="1" applyProtection="1">
      <alignment horizontal="center" vertical="center" wrapText="1"/>
    </xf>
    <xf numFmtId="177" fontId="1" fillId="8" borderId="4" xfId="18" applyNumberFormat="1" applyFont="1" applyFill="1" applyBorder="1" applyAlignment="1" applyProtection="1">
      <alignment horizontal="center" vertical="center" wrapText="1"/>
      <protection locked="0"/>
    </xf>
    <xf numFmtId="177" fontId="1" fillId="8" borderId="5" xfId="18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8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18" applyFont="1" applyFill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55" applyFont="1" applyFill="1" applyBorder="1" applyAlignment="1" applyProtection="1">
      <alignment horizontal="center" vertical="center" wrapText="1"/>
      <protection hidden="1"/>
    </xf>
    <xf numFmtId="177" fontId="1" fillId="12" borderId="4" xfId="55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18" applyFont="1" applyFill="1" applyBorder="1" applyAlignment="1" applyProtection="1">
      <alignment horizontal="center" vertical="center" wrapText="1"/>
    </xf>
    <xf numFmtId="178" fontId="1" fillId="5" borderId="4" xfId="18" applyNumberFormat="1" applyFont="1" applyFill="1" applyBorder="1" applyAlignment="1" applyProtection="1">
      <alignment horizontal="center" vertical="center" wrapText="1"/>
    </xf>
    <xf numFmtId="179" fontId="1" fillId="5" borderId="4" xfId="18" applyNumberFormat="1" applyFont="1" applyFill="1" applyBorder="1" applyAlignment="1" applyProtection="1">
      <alignment horizontal="center" vertical="center" wrapText="1"/>
    </xf>
    <xf numFmtId="179" fontId="1" fillId="5" borderId="5" xfId="18" applyNumberFormat="1" applyFont="1" applyFill="1" applyBorder="1" applyAlignment="1" applyProtection="1">
      <alignment horizontal="center" vertical="center" wrapText="1"/>
    </xf>
    <xf numFmtId="0" fontId="5" fillId="10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</xf>
    <xf numFmtId="176" fontId="1" fillId="10" borderId="1" xfId="0" applyNumberFormat="1" applyFont="1" applyFill="1" applyBorder="1" applyAlignment="1" applyProtection="1">
      <alignment horizontal="center" vertical="center" wrapText="1"/>
    </xf>
    <xf numFmtId="176" fontId="1" fillId="10" borderId="8" xfId="0" applyNumberFormat="1" applyFont="1" applyFill="1" applyBorder="1" applyAlignment="1" applyProtection="1">
      <alignment horizontal="center" vertical="center" wrapText="1"/>
    </xf>
    <xf numFmtId="176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6" fontId="18" fillId="10" borderId="4" xfId="0" applyNumberFormat="1" applyFont="1" applyFill="1" applyBorder="1" applyAlignment="1" applyProtection="1">
      <alignment horizontal="center" vertical="center" wrapText="1"/>
    </xf>
    <xf numFmtId="0" fontId="7" fillId="16" borderId="0" xfId="0" applyFont="1" applyFill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16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1" fillId="4" borderId="4" xfId="6" applyFont="1" applyFill="1" applyBorder="1" applyAlignment="1" applyProtection="1">
      <alignment horizontal="center" vertical="center" wrapText="1"/>
    </xf>
    <xf numFmtId="176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0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2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18" applyFont="1" applyFill="1" applyBorder="1" applyAlignment="1" applyProtection="1">
      <alignment horizontal="center" vertical="center" wrapText="1"/>
    </xf>
    <xf numFmtId="177" fontId="1" fillId="5" borderId="18" xfId="0" applyNumberFormat="1" applyFont="1" applyFill="1" applyBorder="1" applyAlignment="1" applyProtection="1">
      <alignment horizontal="center" vertical="center" wrapText="1"/>
    </xf>
    <xf numFmtId="177" fontId="1" fillId="5" borderId="1" xfId="0" applyNumberFormat="1" applyFont="1" applyFill="1" applyBorder="1" applyAlignment="1" applyProtection="1">
      <alignment horizontal="center" vertical="center" wrapText="1"/>
    </xf>
    <xf numFmtId="177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6" fontId="1" fillId="5" borderId="6" xfId="0" applyNumberFormat="1" applyFont="1" applyFill="1" applyBorder="1" applyAlignment="1" applyProtection="1">
      <alignment horizontal="center" vertical="center" wrapText="1"/>
    </xf>
    <xf numFmtId="176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7" fontId="20" fillId="8" borderId="6" xfId="18" applyNumberFormat="1" applyFont="1" applyFill="1" applyBorder="1" applyAlignment="1" applyProtection="1">
      <alignment horizontal="center" vertical="center" wrapText="1"/>
      <protection locked="0"/>
    </xf>
    <xf numFmtId="177" fontId="20" fillId="8" borderId="4" xfId="18" applyNumberFormat="1" applyFont="1" applyFill="1" applyBorder="1" applyAlignment="1" applyProtection="1">
      <alignment horizontal="center" vertical="center" wrapText="1"/>
      <protection locked="0"/>
    </xf>
    <xf numFmtId="177" fontId="20" fillId="8" borderId="5" xfId="18" applyNumberFormat="1" applyFont="1" applyFill="1" applyBorder="1" applyAlignment="1" applyProtection="1">
      <alignment horizontal="center" vertical="center" wrapText="1"/>
      <protection locked="0"/>
    </xf>
    <xf numFmtId="177" fontId="1" fillId="12" borderId="8" xfId="55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5" fillId="10" borderId="4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82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19" borderId="4" xfId="0" applyNumberFormat="1" applyFont="1" applyFill="1" applyBorder="1" applyAlignment="1" applyProtection="1">
      <alignment horizontal="center" vertical="center"/>
    </xf>
    <xf numFmtId="182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6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183" fontId="20" fillId="0" borderId="4" xfId="0" applyNumberFormat="1" applyFont="1" applyFill="1" applyBorder="1" applyAlignment="1">
      <alignment horizontal="center" vertical="center" wrapText="1"/>
    </xf>
    <xf numFmtId="183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28" fillId="0" borderId="0" xfId="0" applyFont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 wrapText="1"/>
    </xf>
    <xf numFmtId="181" fontId="30" fillId="0" borderId="4" xfId="0" applyNumberFormat="1" applyFont="1" applyFill="1" applyBorder="1" applyAlignment="1">
      <alignment horizontal="center" vertical="center" wrapText="1"/>
    </xf>
    <xf numFmtId="184" fontId="30" fillId="0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78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0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2" fillId="0" borderId="25" xfId="0" applyFont="1" applyFill="1" applyBorder="1" applyAlignment="1">
      <alignment horizontal="justify" vertical="center" wrapText="1"/>
    </xf>
    <xf numFmtId="176" fontId="33" fillId="0" borderId="20" xfId="0" applyNumberFormat="1" applyFont="1" applyFill="1" applyBorder="1" applyAlignment="1">
      <alignment horizontal="justify" vertical="center" wrapText="1"/>
    </xf>
    <xf numFmtId="176" fontId="33" fillId="0" borderId="21" xfId="0" applyNumberFormat="1" applyFont="1" applyFill="1" applyBorder="1" applyAlignment="1">
      <alignment horizontal="justify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0" fillId="17" borderId="20" xfId="0" applyFont="1" applyFill="1" applyBorder="1" applyAlignment="1" applyProtection="1">
      <alignment horizontal="left" vertical="center"/>
    </xf>
    <xf numFmtId="0" fontId="30" fillId="17" borderId="21" xfId="0" applyFont="1" applyFill="1" applyBorder="1" applyAlignment="1" applyProtection="1">
      <alignment horizontal="left" vertical="center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176" fontId="33" fillId="18" borderId="20" xfId="0" applyNumberFormat="1" applyFont="1" applyFill="1" applyBorder="1" applyAlignment="1">
      <alignment horizontal="justify" vertical="center" wrapText="1"/>
    </xf>
    <xf numFmtId="176" fontId="33" fillId="18" borderId="21" xfId="0" applyNumberFormat="1" applyFont="1" applyFill="1" applyBorder="1" applyAlignment="1">
      <alignment horizontal="justify" vertical="center" wrapText="1"/>
    </xf>
    <xf numFmtId="185" fontId="33" fillId="0" borderId="20" xfId="0" applyNumberFormat="1" applyFont="1" applyFill="1" applyBorder="1" applyAlignment="1">
      <alignment horizontal="justify" vertical="center" wrapText="1"/>
    </xf>
    <xf numFmtId="185" fontId="33" fillId="0" borderId="21" xfId="0" applyNumberFormat="1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7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horizontal="left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19" fillId="2" borderId="0" xfId="0" applyFont="1" applyFill="1" applyAlignment="1">
      <alignment horizontal="center" vertical="center" wrapText="1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0" fontId="30" fillId="8" borderId="4" xfId="0" applyNumberFormat="1" applyFont="1" applyFill="1" applyBorder="1" applyAlignment="1">
      <alignment horizontal="lef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2004-40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_Book1" xfId="18"/>
    <cellStyle name="标题" xfId="19" builtinId="15"/>
    <cellStyle name="常规_市场比较法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3" xfId="52"/>
    <cellStyle name="常规 2" xfId="53"/>
    <cellStyle name="常规 4" xfId="54"/>
    <cellStyle name="常规_评估计算表(2)" xfId="55"/>
  </cellStyles>
  <dxfs count="5">
    <dxf>
      <font>
        <b val="1"/>
        <i val="1"/>
        <strike val="1"/>
        <color rgb="FFFF0000"/>
      </font>
    </dxf>
    <dxf>
      <fill>
        <patternFill patternType="solid">
          <bgColor rgb="FFFF0000"/>
        </patternFill>
      </fill>
    </dxf>
    <dxf>
      <font>
        <b val="1"/>
        <i val="1"/>
        <strike val="1"/>
        <color rgb="FFFF0000"/>
      </font>
    </dxf>
    <dxf>
      <font>
        <b val="1"/>
        <i val="1"/>
        <strike val="1"/>
        <color rgb="FFFF0000"/>
      </font>
    </dxf>
    <dxf>
      <font>
        <b val="1"/>
        <i val="1"/>
        <strike val="1"/>
        <u val="none"/>
        <color rgb="FFFF0000"/>
      </font>
    </dxf>
  </dxfs>
  <tableStyles count="0" defaultTableStyle="TableStyleMedium2" defaultPivotStyle="PivotStyleLight16"/>
  <colors>
    <mruColors>
      <color rgb="00FABF8F"/>
      <color rgb="0092CDDC"/>
      <color rgb="00538DD5"/>
      <color rgb="00FDF731"/>
      <color rgb="00DA9694"/>
      <color rgb="00BFBFBF"/>
      <color rgb="00FFFFFF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m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349623</xdr:colOff>
      <xdr:row>22</xdr:row>
      <xdr:rowOff>26895</xdr:rowOff>
    </xdr:from>
    <xdr:to>
      <xdr:col>2</xdr:col>
      <xdr:colOff>215808</xdr:colOff>
      <xdr:row>28</xdr:row>
      <xdr:rowOff>243177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35050" y="6300470"/>
          <a:ext cx="1694815" cy="19037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3400"/>
          <a:ext cx="168592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7172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1025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62625" y="533400"/>
          <a:ext cx="35547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09612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3400"/>
          <a:ext cx="168592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7172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1025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62625" y="533400"/>
          <a:ext cx="1657985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T33"/>
  <sheetViews>
    <sheetView tabSelected="1" zoomScale="80" zoomScaleNormal="80" workbookViewId="0">
      <selection activeCell="J25" sqref="J25"/>
    </sheetView>
  </sheetViews>
  <sheetFormatPr defaultColWidth="9" defaultRowHeight="13.5"/>
  <cols>
    <col min="1" max="1" width="9" style="289"/>
    <col min="2" max="2" width="24" style="289" customWidth="1"/>
    <col min="3" max="5" width="9" style="289"/>
    <col min="6" max="6" width="13.125" style="289" customWidth="1"/>
    <col min="7" max="7" width="9" style="289"/>
    <col min="8" max="8" width="14.75" style="289" customWidth="1"/>
    <col min="9" max="10" width="9" style="290"/>
    <col min="11" max="11" width="29.5" style="290" customWidth="1"/>
    <col min="12" max="12" width="23" style="290" customWidth="1"/>
    <col min="13" max="16384" width="9" style="290"/>
  </cols>
  <sheetData>
    <row r="1" s="289" customFormat="1" ht="26.25" customHeight="1" spans="1:20">
      <c r="A1" s="281" t="s">
        <v>0</v>
      </c>
      <c r="B1" s="281"/>
      <c r="C1" s="281"/>
      <c r="D1" s="281"/>
      <c r="E1" s="281"/>
      <c r="F1" s="281"/>
      <c r="G1" s="281"/>
      <c r="H1" s="281"/>
      <c r="K1" s="353" t="s">
        <v>1</v>
      </c>
      <c r="L1" s="353"/>
      <c r="M1" s="353"/>
      <c r="N1" s="353"/>
      <c r="O1" s="353"/>
      <c r="P1" s="353"/>
      <c r="Q1" s="353"/>
      <c r="R1" s="353"/>
      <c r="S1" s="353"/>
      <c r="T1" s="353"/>
    </row>
    <row r="2" s="289" customFormat="1" ht="21.75" customHeight="1" spans="1:20">
      <c r="A2" s="291" t="s">
        <v>2</v>
      </c>
      <c r="B2" s="291" t="s">
        <v>3</v>
      </c>
      <c r="C2" s="291"/>
      <c r="D2" s="291"/>
      <c r="E2" s="291"/>
      <c r="F2" s="291" t="s">
        <v>4</v>
      </c>
      <c r="G2" s="291">
        <v>2021</v>
      </c>
      <c r="H2" s="291" t="s">
        <v>5</v>
      </c>
      <c r="K2" s="353"/>
      <c r="L2" s="353"/>
      <c r="M2" s="353"/>
      <c r="N2" s="353"/>
      <c r="O2" s="353"/>
      <c r="P2" s="353"/>
      <c r="Q2" s="353"/>
      <c r="R2" s="353"/>
      <c r="S2" s="353"/>
      <c r="T2" s="353"/>
    </row>
    <row r="3" s="289" customFormat="1" ht="22.15" customHeight="1" spans="1:18">
      <c r="A3" s="292" t="s">
        <v>6</v>
      </c>
      <c r="B3" s="293"/>
      <c r="C3" s="294" t="s">
        <v>7</v>
      </c>
      <c r="D3" s="295"/>
      <c r="E3" s="295"/>
      <c r="F3" s="295"/>
      <c r="G3" s="295"/>
      <c r="H3" s="296"/>
      <c r="K3" s="174" t="s">
        <v>8</v>
      </c>
      <c r="L3" s="174"/>
      <c r="M3" s="173" t="s">
        <v>9</v>
      </c>
      <c r="N3" s="173"/>
      <c r="O3" s="175" t="s">
        <v>10</v>
      </c>
      <c r="P3" s="175"/>
      <c r="Q3" s="176" t="s">
        <v>11</v>
      </c>
      <c r="R3" s="176"/>
    </row>
    <row r="4" s="289" customFormat="1" ht="22.15" customHeight="1" spans="1:8">
      <c r="A4" s="292" t="s">
        <v>12</v>
      </c>
      <c r="B4" s="293"/>
      <c r="C4" s="297" t="s">
        <v>13</v>
      </c>
      <c r="D4" s="297"/>
      <c r="E4" s="297"/>
      <c r="F4" s="297"/>
      <c r="G4" s="297"/>
      <c r="H4" s="293"/>
    </row>
    <row r="5" s="289" customFormat="1" ht="22.15" customHeight="1" spans="1:8">
      <c r="A5" s="298" t="s">
        <v>14</v>
      </c>
      <c r="B5" s="299" t="s">
        <v>15</v>
      </c>
      <c r="C5" s="292"/>
      <c r="D5" s="293"/>
      <c r="E5" s="300" t="s">
        <v>16</v>
      </c>
      <c r="F5" s="301"/>
      <c r="G5" s="302" t="s">
        <v>17</v>
      </c>
      <c r="H5" s="303"/>
    </row>
    <row r="6" s="289" customFormat="1" ht="22.15" customHeight="1" spans="1:12">
      <c r="A6" s="304"/>
      <c r="B6" s="299" t="s">
        <v>18</v>
      </c>
      <c r="C6" s="305" t="s">
        <v>19</v>
      </c>
      <c r="D6" s="306"/>
      <c r="E6" s="307" t="s">
        <v>20</v>
      </c>
      <c r="F6" s="308"/>
      <c r="G6" s="309" t="s">
        <v>21</v>
      </c>
      <c r="H6" s="310"/>
      <c r="K6" s="354" t="s">
        <v>22</v>
      </c>
      <c r="L6" s="355">
        <v>40274</v>
      </c>
    </row>
    <row r="7" s="289" customFormat="1" ht="22.15" customHeight="1" spans="1:12">
      <c r="A7" s="304"/>
      <c r="B7" s="299" t="s">
        <v>23</v>
      </c>
      <c r="C7" s="305">
        <v>70</v>
      </c>
      <c r="D7" s="306"/>
      <c r="E7" s="307" t="s">
        <v>24</v>
      </c>
      <c r="F7" s="308"/>
      <c r="G7" s="311">
        <f>ROUND(G18-DAYS360(L6,G19)/360,2)</f>
        <v>59.26</v>
      </c>
      <c r="H7" s="312"/>
      <c r="K7" s="354" t="s">
        <v>25</v>
      </c>
      <c r="L7" s="355">
        <v>40909</v>
      </c>
    </row>
    <row r="8" s="289" customFormat="1" ht="22.15" customHeight="1" spans="1:12">
      <c r="A8" s="313"/>
      <c r="B8" s="314" t="s">
        <v>26</v>
      </c>
      <c r="C8" s="305" t="s">
        <v>21</v>
      </c>
      <c r="D8" s="306"/>
      <c r="E8" s="315" t="s">
        <v>27</v>
      </c>
      <c r="F8" s="316"/>
      <c r="G8" s="317" t="s">
        <v>21</v>
      </c>
      <c r="H8" s="318"/>
      <c r="K8" s="354" t="s">
        <v>28</v>
      </c>
      <c r="L8" s="356">
        <v>60</v>
      </c>
    </row>
    <row r="9" s="289" customFormat="1" ht="22.15" customHeight="1" spans="1:12">
      <c r="A9" s="298" t="s">
        <v>29</v>
      </c>
      <c r="B9" s="299" t="s">
        <v>30</v>
      </c>
      <c r="C9" s="305" t="s">
        <v>31</v>
      </c>
      <c r="D9" s="306"/>
      <c r="E9" s="307" t="s">
        <v>32</v>
      </c>
      <c r="F9" s="308"/>
      <c r="G9" s="305">
        <v>32551.96</v>
      </c>
      <c r="H9" s="306"/>
      <c r="K9" s="354" t="s">
        <v>33</v>
      </c>
      <c r="L9" s="357">
        <f>G2-YEAR(L7)</f>
        <v>9</v>
      </c>
    </row>
    <row r="10" s="289" customFormat="1" ht="22.15" customHeight="1" spans="1:12">
      <c r="A10" s="304"/>
      <c r="B10" s="299" t="s">
        <v>34</v>
      </c>
      <c r="C10" s="305">
        <v>81379</v>
      </c>
      <c r="D10" s="306"/>
      <c r="E10" s="307" t="s">
        <v>35</v>
      </c>
      <c r="F10" s="308"/>
      <c r="G10" s="305">
        <v>81379</v>
      </c>
      <c r="H10" s="306"/>
      <c r="K10" s="354" t="s">
        <v>36</v>
      </c>
      <c r="L10" s="354" t="s">
        <v>37</v>
      </c>
    </row>
    <row r="11" s="289" customFormat="1" ht="22.15" customHeight="1" spans="1:12">
      <c r="A11" s="304"/>
      <c r="B11" s="299" t="s">
        <v>38</v>
      </c>
      <c r="C11" s="305">
        <v>2.5</v>
      </c>
      <c r="D11" s="306"/>
      <c r="E11" s="307" t="s">
        <v>39</v>
      </c>
      <c r="F11" s="308"/>
      <c r="G11" s="305">
        <v>2.5</v>
      </c>
      <c r="H11" s="306"/>
      <c r="K11" s="354" t="s">
        <v>40</v>
      </c>
      <c r="L11" s="354" t="s">
        <v>41</v>
      </c>
    </row>
    <row r="12" s="289" customFormat="1" ht="22.15" customHeight="1" spans="1:12">
      <c r="A12" s="304"/>
      <c r="B12" s="299" t="s">
        <v>42</v>
      </c>
      <c r="C12" s="305" t="s">
        <v>43</v>
      </c>
      <c r="D12" s="306"/>
      <c r="E12" s="307" t="s">
        <v>44</v>
      </c>
      <c r="F12" s="308"/>
      <c r="G12" s="305" t="s">
        <v>43</v>
      </c>
      <c r="H12" s="306"/>
      <c r="K12" s="354" t="s">
        <v>45</v>
      </c>
      <c r="L12" s="354" t="s">
        <v>46</v>
      </c>
    </row>
    <row r="13" s="289" customFormat="1" ht="22.15" customHeight="1" spans="1:12">
      <c r="A13" s="313"/>
      <c r="B13" s="299" t="s">
        <v>47</v>
      </c>
      <c r="C13" s="305" t="s">
        <v>21</v>
      </c>
      <c r="D13" s="306"/>
      <c r="E13" s="307" t="s">
        <v>48</v>
      </c>
      <c r="F13" s="308"/>
      <c r="G13" s="305" t="s">
        <v>49</v>
      </c>
      <c r="H13" s="306"/>
      <c r="K13" s="354" t="s">
        <v>50</v>
      </c>
      <c r="L13" s="354" t="s">
        <v>46</v>
      </c>
    </row>
    <row r="14" s="289" customFormat="1" ht="22.15" customHeight="1" spans="1:12">
      <c r="A14" s="298" t="s">
        <v>51</v>
      </c>
      <c r="B14" s="299" t="s">
        <v>52</v>
      </c>
      <c r="C14" s="305">
        <v>35.3</v>
      </c>
      <c r="D14" s="306"/>
      <c r="E14" s="307" t="s">
        <v>53</v>
      </c>
      <c r="F14" s="308"/>
      <c r="G14" s="305" t="s">
        <v>54</v>
      </c>
      <c r="H14" s="306"/>
      <c r="K14" s="354" t="s">
        <v>55</v>
      </c>
      <c r="L14" s="354" t="s">
        <v>46</v>
      </c>
    </row>
    <row r="15" s="289" customFormat="1" ht="25.15" customHeight="1" spans="1:12">
      <c r="A15" s="304"/>
      <c r="B15" s="299" t="s">
        <v>56</v>
      </c>
      <c r="C15" s="305" t="s">
        <v>57</v>
      </c>
      <c r="D15" s="306"/>
      <c r="E15" s="307" t="s">
        <v>58</v>
      </c>
      <c r="F15" s="308"/>
      <c r="G15" s="305" t="s">
        <v>59</v>
      </c>
      <c r="H15" s="306"/>
      <c r="K15" s="354" t="s">
        <v>60</v>
      </c>
      <c r="L15" s="354" t="s">
        <v>46</v>
      </c>
    </row>
    <row r="16" s="289" customFormat="1" ht="22.15" customHeight="1" spans="1:8">
      <c r="A16" s="313"/>
      <c r="B16" s="299" t="s">
        <v>61</v>
      </c>
      <c r="C16" s="305" t="s">
        <v>62</v>
      </c>
      <c r="D16" s="306"/>
      <c r="E16" s="307" t="s">
        <v>63</v>
      </c>
      <c r="F16" s="308"/>
      <c r="G16" s="305" t="s">
        <v>64</v>
      </c>
      <c r="H16" s="306"/>
    </row>
    <row r="17" s="289" customFormat="1" ht="22.15" customHeight="1" spans="1:8">
      <c r="A17" s="298" t="s">
        <v>65</v>
      </c>
      <c r="B17" s="299" t="s">
        <v>66</v>
      </c>
      <c r="C17" s="305" t="s">
        <v>67</v>
      </c>
      <c r="D17" s="306"/>
      <c r="E17" s="307" t="s">
        <v>68</v>
      </c>
      <c r="F17" s="308"/>
      <c r="G17" s="305" t="s">
        <v>69</v>
      </c>
      <c r="H17" s="306"/>
    </row>
    <row r="18" s="289" customFormat="1" ht="22.15" customHeight="1" spans="1:8">
      <c r="A18" s="304"/>
      <c r="B18" s="299" t="s">
        <v>70</v>
      </c>
      <c r="C18" s="319">
        <f>C11</f>
        <v>2.5</v>
      </c>
      <c r="D18" s="320"/>
      <c r="E18" s="307" t="s">
        <v>71</v>
      </c>
      <c r="F18" s="308"/>
      <c r="G18" s="305">
        <v>70</v>
      </c>
      <c r="H18" s="306"/>
    </row>
    <row r="19" s="289" customFormat="1" ht="22.15" customHeight="1" spans="1:8">
      <c r="A19" s="313"/>
      <c r="B19" s="299" t="s">
        <v>72</v>
      </c>
      <c r="C19" s="305" t="s">
        <v>43</v>
      </c>
      <c r="D19" s="306"/>
      <c r="E19" s="307" t="s">
        <v>73</v>
      </c>
      <c r="F19" s="308"/>
      <c r="G19" s="321">
        <v>44197</v>
      </c>
      <c r="H19" s="322"/>
    </row>
    <row r="20" s="289" customFormat="1" ht="22.15" customHeight="1" spans="1:8">
      <c r="A20" s="298" t="s">
        <v>74</v>
      </c>
      <c r="B20" s="299" t="s">
        <v>75</v>
      </c>
      <c r="C20" s="307"/>
      <c r="D20" s="323"/>
      <c r="E20" s="323"/>
      <c r="F20" s="323"/>
      <c r="G20" s="323"/>
      <c r="H20" s="308"/>
    </row>
    <row r="21" s="289" customFormat="1" ht="22.15" customHeight="1" spans="1:8">
      <c r="A21" s="304"/>
      <c r="B21" s="299" t="s">
        <v>76</v>
      </c>
      <c r="C21" s="292"/>
      <c r="D21" s="324"/>
      <c r="E21" s="324"/>
      <c r="F21" s="325"/>
      <c r="G21" s="326" t="s">
        <v>77</v>
      </c>
      <c r="H21" s="325"/>
    </row>
    <row r="22" s="289" customFormat="1" ht="22.15" customHeight="1" spans="1:8">
      <c r="A22" s="327" t="s">
        <v>78</v>
      </c>
      <c r="B22" s="328"/>
      <c r="C22" s="329"/>
      <c r="D22" s="330"/>
      <c r="E22" s="330"/>
      <c r="F22" s="330"/>
      <c r="G22" s="331"/>
      <c r="H22" s="332"/>
    </row>
    <row r="23" s="289" customFormat="1" ht="22.15" customHeight="1" spans="1:8">
      <c r="A23" s="333" t="s">
        <v>79</v>
      </c>
      <c r="B23" s="334"/>
      <c r="C23" s="335"/>
      <c r="D23" s="323" t="s">
        <v>80</v>
      </c>
      <c r="E23" s="308"/>
      <c r="F23" s="292" t="s">
        <v>81</v>
      </c>
      <c r="G23" s="297"/>
      <c r="H23" s="293"/>
    </row>
    <row r="24" s="289" customFormat="1" ht="22.15" customHeight="1" spans="1:8">
      <c r="A24" s="336"/>
      <c r="B24" s="337"/>
      <c r="C24" s="338"/>
      <c r="D24" s="323" t="s">
        <v>82</v>
      </c>
      <c r="E24" s="308"/>
      <c r="F24" s="339">
        <v>43829</v>
      </c>
      <c r="G24" s="297"/>
      <c r="H24" s="293"/>
    </row>
    <row r="25" s="289" customFormat="1" ht="22.15" customHeight="1" spans="1:8">
      <c r="A25" s="336"/>
      <c r="B25" s="337"/>
      <c r="C25" s="338"/>
      <c r="D25" s="323" t="s">
        <v>83</v>
      </c>
      <c r="E25" s="308"/>
      <c r="F25" s="292" t="s">
        <v>84</v>
      </c>
      <c r="G25" s="297"/>
      <c r="H25" s="293"/>
    </row>
    <row r="26" s="289" customFormat="1" ht="22.15" customHeight="1" spans="1:8">
      <c r="A26" s="336"/>
      <c r="B26" s="337"/>
      <c r="C26" s="338"/>
      <c r="D26" s="323" t="s">
        <v>85</v>
      </c>
      <c r="E26" s="308"/>
      <c r="F26" s="339">
        <v>43829</v>
      </c>
      <c r="G26" s="297"/>
      <c r="H26" s="293"/>
    </row>
    <row r="27" s="289" customFormat="1" ht="22.15" customHeight="1" spans="1:8">
      <c r="A27" s="336"/>
      <c r="B27" s="337"/>
      <c r="C27" s="338"/>
      <c r="D27" s="340" t="s">
        <v>86</v>
      </c>
      <c r="E27" s="341"/>
      <c r="F27" s="342"/>
      <c r="G27" s="340"/>
      <c r="H27" s="341"/>
    </row>
    <row r="28" s="289" customFormat="1" ht="22.15" customHeight="1" spans="1:8">
      <c r="A28" s="336"/>
      <c r="B28" s="337"/>
      <c r="C28" s="338"/>
      <c r="D28" s="343"/>
      <c r="E28" s="344"/>
      <c r="F28" s="345"/>
      <c r="G28" s="343"/>
      <c r="H28" s="344"/>
    </row>
    <row r="29" s="289" customFormat="1" ht="22.15" customHeight="1" spans="1:8">
      <c r="A29" s="336"/>
      <c r="B29" s="337"/>
      <c r="C29" s="338"/>
      <c r="D29" s="343"/>
      <c r="E29" s="344"/>
      <c r="F29" s="345"/>
      <c r="G29" s="343"/>
      <c r="H29" s="344"/>
    </row>
    <row r="30" s="289" customFormat="1" ht="5.25" hidden="1" customHeight="1" spans="1:8">
      <c r="A30" s="336"/>
      <c r="B30" s="337"/>
      <c r="C30" s="338"/>
      <c r="D30" s="343"/>
      <c r="E30" s="344"/>
      <c r="F30" s="345"/>
      <c r="G30" s="343"/>
      <c r="H30" s="344"/>
    </row>
    <row r="31" s="289" customFormat="1" ht="0.75" hidden="1" customHeight="1" spans="1:8">
      <c r="A31" s="346"/>
      <c r="B31" s="347"/>
      <c r="C31" s="348"/>
      <c r="D31" s="349"/>
      <c r="E31" s="299"/>
      <c r="F31" s="350"/>
      <c r="G31" s="349"/>
      <c r="H31" s="299"/>
    </row>
    <row r="32" s="289" customFormat="1" ht="44.25" customHeight="1" spans="1:8">
      <c r="A32" s="300" t="s">
        <v>87</v>
      </c>
      <c r="B32" s="351"/>
      <c r="C32" s="351"/>
      <c r="D32" s="351"/>
      <c r="E32" s="351"/>
      <c r="F32" s="351"/>
      <c r="G32" s="351"/>
      <c r="H32" s="301"/>
    </row>
    <row r="33" s="289" customFormat="1" ht="18" customHeight="1" spans="1:18">
      <c r="A33" s="291" t="s">
        <v>88</v>
      </c>
      <c r="B33" s="291" t="s">
        <v>89</v>
      </c>
      <c r="C33" s="291"/>
      <c r="D33" s="291" t="s">
        <v>90</v>
      </c>
      <c r="E33" s="291" t="s">
        <v>81</v>
      </c>
      <c r="F33" s="291"/>
      <c r="G33" s="291" t="s">
        <v>91</v>
      </c>
      <c r="H33" s="352">
        <v>43831</v>
      </c>
      <c r="R33" s="290"/>
    </row>
  </sheetData>
  <protectedRanges>
    <protectedRange sqref="F23:H26" name="区域1_3_1_1"/>
    <protectedRange sqref="B2 G2 F27:H31 C20:H21 B22 A23 H33:I33" name="区域1_2"/>
    <protectedRange sqref="C3:H5 G6:H7 G19:H19" name="区域1_2_1"/>
    <protectedRange sqref="G8:H18" name="区域1_2_3_1"/>
    <protectedRange sqref="F23:H26" name="区域1_3_1"/>
    <protectedRange sqref="C10:D10" name="区域1_1_1_2"/>
    <protectedRange sqref="C11:D19 C6:D9" name="区域1_2_1_1_1"/>
    <protectedRange sqref="G9:H18" name="区域1_2_2_1"/>
    <protectedRange sqref="B2 G2 F27:H31 C20:H21 B22 A23 H33:I33" name="区域1_2_2"/>
    <protectedRange sqref="F23:H26" name="区域1_3_1_2"/>
    <protectedRange sqref="B33 E33" name="区域1_4_1"/>
    <protectedRange sqref="C10:D10" name="区域1_1_1_2_1"/>
    <protectedRange sqref="C3:H5 G6:H8 G19:H19" name="区域1_2_1_1"/>
    <protectedRange sqref="C11:D19 C6:D9" name="区域1_2_1_1_2"/>
    <protectedRange sqref="C10:D10" name="区域1_1_1_1"/>
    <protectedRange sqref="G9:H18" name="区域1_2_2_2"/>
  </protectedRanges>
  <mergeCells count="78">
    <mergeCell ref="A1:H1"/>
    <mergeCell ref="A3:B3"/>
    <mergeCell ref="C3:H3"/>
    <mergeCell ref="K3:L3"/>
    <mergeCell ref="M3:N3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H20"/>
    <mergeCell ref="C21:F21"/>
    <mergeCell ref="G21:H21"/>
    <mergeCell ref="B22:H22"/>
    <mergeCell ref="D23:E23"/>
    <mergeCell ref="F23:H23"/>
    <mergeCell ref="D24:E24"/>
    <mergeCell ref="F24:H24"/>
    <mergeCell ref="D25:E25"/>
    <mergeCell ref="F25:H25"/>
    <mergeCell ref="D26:E26"/>
    <mergeCell ref="F26:H26"/>
    <mergeCell ref="A32:H32"/>
    <mergeCell ref="B33:C33"/>
    <mergeCell ref="E33:F33"/>
    <mergeCell ref="A5:A8"/>
    <mergeCell ref="A9:A13"/>
    <mergeCell ref="A14:A16"/>
    <mergeCell ref="A17:A19"/>
    <mergeCell ref="A20:A21"/>
    <mergeCell ref="K1:T2"/>
    <mergeCell ref="A23:C31"/>
    <mergeCell ref="D27:E31"/>
    <mergeCell ref="F27:H31"/>
  </mergeCells>
  <dataValidations count="10">
    <dataValidation type="decimal" operator="between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type="list" allowBlank="1" showInputMessage="1" showErrorMessage="1" sqref="Q15 C17">
      <formula1>"商业,居住,工业"</formula1>
    </dataValidation>
    <dataValidation allowBlank="1" showInputMessage="1" showErrorMessage="1" sqref="G10:H10 C11:D11 G11:H11"/>
    <dataValidation type="date" operator="greaterThanOrEqual" allowBlank="1" showInputMessage="1" showErrorMessage="1" sqref="G19:H19 H33">
      <formula1>1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textLength" operator="equal" allowBlank="1" showInputMessage="1" showErrorMessage="1" sqref="C21 G21">
      <formula1>4</formula1>
    </dataValidation>
  </dataValidations>
  <pageMargins left="0.699305555555556" right="0.699305555555556" top="0.75" bottom="0.75" header="0.3" footer="0.3"/>
  <pageSetup paperSize="9" scale="92" fitToHeight="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W34"/>
  <sheetViews>
    <sheetView topLeftCell="D1" workbookViewId="0">
      <selection activeCell="R19" sqref="R19:S20"/>
    </sheetView>
  </sheetViews>
  <sheetFormatPr defaultColWidth="9" defaultRowHeight="13.5"/>
  <cols>
    <col min="1" max="1" width="9" style="270"/>
    <col min="2" max="2" width="8.375" style="270" customWidth="1"/>
    <col min="3" max="3" width="7.75" style="270" customWidth="1"/>
    <col min="4" max="4" width="8.5" style="270" customWidth="1"/>
    <col min="5" max="5" width="9.125" style="270" customWidth="1"/>
    <col min="6" max="6" width="11.75" style="270" customWidth="1"/>
    <col min="7" max="7" width="13" style="270" customWidth="1"/>
    <col min="8" max="8" width="8.5" style="270" customWidth="1"/>
    <col min="9" max="9" width="8.625" style="270" customWidth="1"/>
    <col min="10" max="10" width="7.75" style="270" customWidth="1"/>
    <col min="11" max="11" width="10.5" style="270" customWidth="1"/>
    <col min="12" max="12" width="16" style="270" customWidth="1"/>
    <col min="13" max="13" width="11.75" style="270" customWidth="1"/>
    <col min="14" max="14" width="9.125" style="270" customWidth="1"/>
    <col min="15" max="15" width="6.75" style="270" customWidth="1"/>
    <col min="16" max="16" width="6" style="270" customWidth="1"/>
    <col min="17" max="17" width="4" style="270" customWidth="1"/>
    <col min="18" max="18" width="12.75" style="270" customWidth="1"/>
    <col min="19" max="19" width="7.375" style="270" customWidth="1"/>
    <col min="20" max="20" width="5.125" style="270" customWidth="1"/>
    <col min="21" max="16384" width="9" style="270"/>
  </cols>
  <sheetData>
    <row r="1" spans="1:22">
      <c r="A1" s="271" t="s">
        <v>92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</row>
    <row r="2" ht="14.25" customHeight="1" spans="1:22">
      <c r="A2" s="272" t="s">
        <v>93</v>
      </c>
      <c r="B2" s="272" t="s">
        <v>94</v>
      </c>
      <c r="C2" s="273" t="str">
        <f>基础数据汇总!$B$3</f>
        <v>110000(CP)Z00201</v>
      </c>
      <c r="D2" s="273"/>
      <c r="E2" s="272" t="s">
        <v>95</v>
      </c>
      <c r="F2" s="274" t="e">
        <f>'1-4'!#REF!</f>
        <v>#REF!</v>
      </c>
      <c r="G2" s="274"/>
      <c r="H2" s="272" t="s">
        <v>96</v>
      </c>
      <c r="I2" s="274">
        <f>'1-4'!G9</f>
        <v>32551.96</v>
      </c>
      <c r="J2" s="274"/>
      <c r="K2" s="274"/>
      <c r="L2" s="274"/>
      <c r="M2" s="272" t="s">
        <v>97</v>
      </c>
      <c r="N2" s="274" t="str">
        <f>'1-4'!C4</f>
        <v>昌平区老城东沙河西侧局部地块居住项目</v>
      </c>
      <c r="O2" s="274"/>
      <c r="P2" s="274"/>
      <c r="Q2" s="274"/>
      <c r="R2" s="274"/>
      <c r="S2" s="274"/>
      <c r="T2" s="274"/>
      <c r="U2" s="274"/>
      <c r="V2" s="274"/>
    </row>
    <row r="3" ht="22.15" customHeight="1" spans="1:22">
      <c r="A3" s="272" t="s">
        <v>98</v>
      </c>
      <c r="B3" s="272" t="s">
        <v>99</v>
      </c>
      <c r="C3" s="272"/>
      <c r="D3" s="272"/>
      <c r="E3" s="272" t="s">
        <v>100</v>
      </c>
      <c r="F3" s="272"/>
      <c r="G3" s="272"/>
      <c r="H3" s="272" t="s">
        <v>101</v>
      </c>
      <c r="I3" s="272"/>
      <c r="J3" s="272"/>
      <c r="K3" s="272" t="s">
        <v>102</v>
      </c>
      <c r="L3" s="272"/>
      <c r="M3" s="272" t="s">
        <v>103</v>
      </c>
      <c r="N3" s="272" t="s">
        <v>104</v>
      </c>
      <c r="O3" s="272"/>
      <c r="P3" s="272"/>
      <c r="Q3" s="272"/>
      <c r="R3" s="272" t="s">
        <v>105</v>
      </c>
      <c r="S3" s="272"/>
      <c r="T3" s="272" t="s">
        <v>106</v>
      </c>
      <c r="U3" s="272"/>
      <c r="V3" s="272"/>
    </row>
    <row r="4" ht="14.25" customHeight="1" spans="1:22">
      <c r="A4" s="272"/>
      <c r="B4" s="275" t="str">
        <f>IF(C25=0," ",市场比较法!C3)</f>
        <v/>
      </c>
      <c r="C4" s="275"/>
      <c r="D4" s="275"/>
      <c r="E4" s="275" t="str">
        <f>IF(C25=0," ",市场比较法!A3)</f>
        <v/>
      </c>
      <c r="F4" s="275"/>
      <c r="G4" s="275"/>
      <c r="H4" s="275" t="str">
        <f>IF(C25=0," ",市场比较法!G3)</f>
        <v/>
      </c>
      <c r="I4" s="275"/>
      <c r="J4" s="275"/>
      <c r="K4" s="275" t="str">
        <f>IF(C25=0," ",市场比较法!K3)</f>
        <v/>
      </c>
      <c r="L4" s="275"/>
      <c r="M4" s="275" t="str">
        <f>IF(C25=0," ",市场比较法!N3)</f>
        <v/>
      </c>
      <c r="N4" s="275" t="str">
        <f>IF(C25=0," ",市场比较法!L3)</f>
        <v/>
      </c>
      <c r="O4" s="275"/>
      <c r="P4" s="275"/>
      <c r="Q4" s="275"/>
      <c r="R4" s="275" t="str">
        <f>IF(C25=0," ",市场比较法!$K$39)</f>
        <v> </v>
      </c>
      <c r="S4" s="275"/>
      <c r="T4" s="275" t="str">
        <f>IF(C25=0," ",CONCATENATE(ROUND(主要参数汇总!$W$3*'1-4'!$C$11,0),"/",主要参数汇总!W3))</f>
        <v> </v>
      </c>
      <c r="U4" s="275"/>
      <c r="V4" s="275"/>
    </row>
    <row r="5" ht="14.25" customHeight="1" spans="1:22">
      <c r="A5" s="272"/>
      <c r="B5" s="275" t="str">
        <f>IF(C25=0," ",市场比较法!C4)</f>
        <v/>
      </c>
      <c r="C5" s="275"/>
      <c r="D5" s="275"/>
      <c r="E5" s="275" t="str">
        <f>IF(C25=0," ",市场比较法!A4)</f>
        <v/>
      </c>
      <c r="F5" s="275"/>
      <c r="G5" s="275"/>
      <c r="H5" s="275" t="str">
        <f>IF(C25=0," ",市场比较法!G4)</f>
        <v/>
      </c>
      <c r="I5" s="275"/>
      <c r="J5" s="275"/>
      <c r="K5" s="275" t="str">
        <f>IF(C25=0," ",市场比较法!K4)</f>
        <v/>
      </c>
      <c r="L5" s="275"/>
      <c r="M5" s="275" t="str">
        <f>IF(C25=0," ",市场比较法!N4)</f>
        <v/>
      </c>
      <c r="N5" s="275" t="str">
        <f>IF(C25=0," ",市场比较法!L4)</f>
        <v/>
      </c>
      <c r="O5" s="275"/>
      <c r="P5" s="275"/>
      <c r="Q5" s="275"/>
      <c r="R5" s="275" t="str">
        <f>IF(C25=0," ",市场比较法!$L$39)</f>
        <v> </v>
      </c>
      <c r="S5" s="275"/>
      <c r="T5" s="275"/>
      <c r="U5" s="275"/>
      <c r="V5" s="275"/>
    </row>
    <row r="6" ht="14.25" customHeight="1" spans="1:23">
      <c r="A6" s="272"/>
      <c r="B6" s="275" t="str">
        <f>IF(C25=0," ",市场比较法!C5)</f>
        <v/>
      </c>
      <c r="C6" s="275"/>
      <c r="D6" s="275"/>
      <c r="E6" s="275" t="str">
        <f>IF(C25=0," ",市场比较法!A5)</f>
        <v/>
      </c>
      <c r="F6" s="275"/>
      <c r="G6" s="275"/>
      <c r="H6" s="275" t="str">
        <f>IF(C25=0," ",市场比较法!G5)</f>
        <v/>
      </c>
      <c r="I6" s="275"/>
      <c r="J6" s="275"/>
      <c r="K6" s="275" t="str">
        <f>IF(C25=0," ",市场比较法!K5)</f>
        <v/>
      </c>
      <c r="L6" s="275"/>
      <c r="M6" s="275" t="str">
        <f>IF(C25=0," ",市场比较法!N5)</f>
        <v/>
      </c>
      <c r="N6" s="275" t="str">
        <f>IF(C25=0," ",市场比较法!L5)</f>
        <v/>
      </c>
      <c r="O6" s="275"/>
      <c r="P6" s="275"/>
      <c r="Q6" s="275"/>
      <c r="R6" s="275" t="str">
        <f>IF(C25=0," ",市场比较法!$M$39)</f>
        <v> </v>
      </c>
      <c r="S6" s="275"/>
      <c r="T6" s="275"/>
      <c r="U6" s="275"/>
      <c r="V6" s="275"/>
      <c r="W6" s="286"/>
    </row>
    <row r="7" ht="18" customHeight="1" spans="1:22">
      <c r="A7" s="272" t="s">
        <v>107</v>
      </c>
      <c r="B7" s="272" t="s">
        <v>108</v>
      </c>
      <c r="C7" s="272"/>
      <c r="D7" s="272"/>
      <c r="E7" s="272"/>
      <c r="F7" s="272" t="s">
        <v>109</v>
      </c>
      <c r="G7" s="272"/>
      <c r="H7" s="272"/>
      <c r="I7" s="272" t="s">
        <v>110</v>
      </c>
      <c r="J7" s="272"/>
      <c r="K7" s="272"/>
      <c r="L7" s="272" t="s">
        <v>111</v>
      </c>
      <c r="M7" s="272" t="s">
        <v>112</v>
      </c>
      <c r="N7" s="272"/>
      <c r="O7" s="272"/>
      <c r="P7" s="272"/>
      <c r="Q7" s="272"/>
      <c r="R7" s="272" t="s">
        <v>113</v>
      </c>
      <c r="S7" s="272"/>
      <c r="T7" s="272" t="s">
        <v>106</v>
      </c>
      <c r="U7" s="272"/>
      <c r="V7" s="272"/>
    </row>
    <row r="8" ht="21" customHeight="1" spans="1:22">
      <c r="A8" s="272"/>
      <c r="B8" s="272" t="s">
        <v>114</v>
      </c>
      <c r="C8" s="272"/>
      <c r="D8" s="272" t="s">
        <v>115</v>
      </c>
      <c r="E8" s="272"/>
      <c r="F8" s="272" t="s">
        <v>114</v>
      </c>
      <c r="G8" s="272" t="s">
        <v>115</v>
      </c>
      <c r="H8" s="272"/>
      <c r="I8" s="272" t="s">
        <v>114</v>
      </c>
      <c r="J8" s="272"/>
      <c r="K8" s="272" t="s">
        <v>115</v>
      </c>
      <c r="L8" s="272"/>
      <c r="M8" s="272" t="s">
        <v>116</v>
      </c>
      <c r="N8" s="272" t="s">
        <v>117</v>
      </c>
      <c r="O8" s="272"/>
      <c r="P8" s="282" t="s">
        <v>118</v>
      </c>
      <c r="Q8" s="282"/>
      <c r="R8" s="272"/>
      <c r="S8" s="272"/>
      <c r="T8" s="272"/>
      <c r="U8" s="272"/>
      <c r="V8" s="272"/>
    </row>
    <row r="9" spans="1:22">
      <c r="A9" s="272"/>
      <c r="B9" s="276">
        <f>IF(E25=0," ",收益还原法!H7)</f>
        <v>5029.35</v>
      </c>
      <c r="C9" s="276"/>
      <c r="D9" s="276">
        <f>IF(E25=0," ",ROUND(收益还原法!F7,2))</f>
        <v>618.02</v>
      </c>
      <c r="E9" s="276"/>
      <c r="F9" s="276">
        <f>IF(E25=0," ",收益还原法!F20)</f>
        <v>721.63</v>
      </c>
      <c r="G9" s="276">
        <f>IF(E25=0," ",收益还原法!D20)</f>
        <v>88.68</v>
      </c>
      <c r="H9" s="276"/>
      <c r="I9" s="276">
        <f>IF(E25=0," ",房屋重置成本法!$C$28)</f>
        <v>49400.63</v>
      </c>
      <c r="J9" s="276"/>
      <c r="K9" s="276">
        <f>IF(E25=0," ",(房屋重置成本法!C12+房屋重置成本法!C14)*房屋重置成本法!C26/100)</f>
        <v>4676.595</v>
      </c>
      <c r="L9" s="276">
        <f>IF(E25=0," ",房屋重置成本法!$C$31)</f>
        <v>1.39</v>
      </c>
      <c r="M9" s="276">
        <f>IF(E25=0," ",收益还原法!D25)</f>
        <v>4.65</v>
      </c>
      <c r="N9" s="276">
        <f>IF(E25=0," ",收益还原法!D24)</f>
        <v>5.5</v>
      </c>
      <c r="O9" s="276"/>
      <c r="P9" s="276">
        <f>IF(E25=0," ",收益还原法!D28)</f>
        <v>4</v>
      </c>
      <c r="Q9" s="276"/>
      <c r="R9" s="287">
        <f>IF(E25=0," ",收益还原法!F28)</f>
        <v>49946</v>
      </c>
      <c r="S9" s="287"/>
      <c r="T9" s="288" t="str">
        <f>IF(E25=0," ",CONCATENATE(ROUND(主要参数汇总!$BJ$3*'1-4'!$C$11,0),"/",主要参数汇总!$BJ$3))</f>
        <v>15343/6137</v>
      </c>
      <c r="U9" s="288"/>
      <c r="V9" s="288"/>
    </row>
    <row r="10" ht="14.25" customHeight="1" spans="1:22">
      <c r="A10" s="272" t="s">
        <v>119</v>
      </c>
      <c r="B10" s="272" t="s">
        <v>120</v>
      </c>
      <c r="C10" s="272"/>
      <c r="D10" s="272"/>
      <c r="E10" s="272"/>
      <c r="F10" s="272" t="s">
        <v>121</v>
      </c>
      <c r="G10" s="272"/>
      <c r="H10" s="272"/>
      <c r="I10" s="272" t="s">
        <v>110</v>
      </c>
      <c r="J10" s="272"/>
      <c r="K10" s="272"/>
      <c r="L10" s="272" t="s">
        <v>111</v>
      </c>
      <c r="M10" s="272" t="s">
        <v>122</v>
      </c>
      <c r="N10" s="272"/>
      <c r="O10" s="272" t="s">
        <v>123</v>
      </c>
      <c r="P10" s="272"/>
      <c r="Q10" s="272"/>
      <c r="R10" s="272" t="s">
        <v>113</v>
      </c>
      <c r="S10" s="272"/>
      <c r="T10" s="272" t="s">
        <v>106</v>
      </c>
      <c r="U10" s="272"/>
      <c r="V10" s="272"/>
    </row>
    <row r="11" ht="14.25" customHeight="1" spans="1:22">
      <c r="A11" s="272"/>
      <c r="B11" s="272" t="s">
        <v>114</v>
      </c>
      <c r="C11" s="272"/>
      <c r="D11" s="272" t="s">
        <v>115</v>
      </c>
      <c r="E11" s="272"/>
      <c r="F11" s="272" t="s">
        <v>114</v>
      </c>
      <c r="G11" s="272" t="s">
        <v>115</v>
      </c>
      <c r="H11" s="272"/>
      <c r="I11" s="272" t="s">
        <v>114</v>
      </c>
      <c r="J11" s="272"/>
      <c r="K11" s="272" t="s">
        <v>115</v>
      </c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</row>
    <row r="12" ht="14.25" customHeight="1" spans="1:22">
      <c r="A12" s="272"/>
      <c r="B12" s="276">
        <f>IF(G25=0," ",剩余法!$D$5)</f>
        <v>358271.05</v>
      </c>
      <c r="C12" s="276"/>
      <c r="D12" s="276">
        <f>IF(G25=0," ",剩余法!$C$5)</f>
        <v>44025</v>
      </c>
      <c r="E12" s="276"/>
      <c r="F12" s="276">
        <f>IF(G25=0," ",ROUND(房屋重置成本法!$C$25,2))</f>
        <v>56457.9</v>
      </c>
      <c r="G12" s="276">
        <f>IF(G25=0," ",房屋重置成本法!$C$24)</f>
        <v>6937.65</v>
      </c>
      <c r="H12" s="276"/>
      <c r="I12" s="276">
        <f>IF(G25=0," ",房屋重置成本法!$C$28)</f>
        <v>49400.63</v>
      </c>
      <c r="J12" s="276"/>
      <c r="K12" s="276">
        <f>IF(G25=0," ",房屋重置成本法!$C$27)</f>
        <v>6070.44</v>
      </c>
      <c r="L12" s="276">
        <f>IF(G25=0," ",房屋重置成本法!$C$31)</f>
        <v>1.39</v>
      </c>
      <c r="M12" s="276">
        <f>IF(G25=0," ",房屋重置成本法!$C$36)</f>
        <v>9</v>
      </c>
      <c r="N12" s="276"/>
      <c r="O12" s="276">
        <f>IF(G25=0," ",剩余法!E7)</f>
        <v>8.5</v>
      </c>
      <c r="P12" s="276"/>
      <c r="Q12" s="276"/>
      <c r="R12" s="275">
        <f>IF(G25=0," ",剩余法!D17)</f>
        <v>212359</v>
      </c>
      <c r="S12" s="275"/>
      <c r="T12" s="275" t="str">
        <f>IF(G25=0," ",CONCATENATE(ROUND(主要参数汇总!$AU$3*'1-4'!$C$11,0),"/",主要参数汇总!$AU$3))</f>
        <v>65238/26095</v>
      </c>
      <c r="U12" s="275"/>
      <c r="V12" s="275"/>
    </row>
    <row r="13" ht="14.25" customHeight="1" spans="1:22">
      <c r="A13" s="272" t="s">
        <v>124</v>
      </c>
      <c r="B13" s="272" t="s">
        <v>125</v>
      </c>
      <c r="C13" s="272"/>
      <c r="D13" s="272"/>
      <c r="E13" s="272"/>
      <c r="F13" s="272" t="s">
        <v>126</v>
      </c>
      <c r="G13" s="272"/>
      <c r="H13" s="272"/>
      <c r="I13" s="272" t="s">
        <v>127</v>
      </c>
      <c r="J13" s="272"/>
      <c r="K13" s="272" t="s">
        <v>128</v>
      </c>
      <c r="L13" s="272" t="s">
        <v>129</v>
      </c>
      <c r="M13" s="272"/>
      <c r="N13" s="272" t="s">
        <v>130</v>
      </c>
      <c r="O13" s="272"/>
      <c r="P13" s="272" t="s">
        <v>131</v>
      </c>
      <c r="Q13" s="272"/>
      <c r="R13" s="272" t="s">
        <v>113</v>
      </c>
      <c r="S13" s="272"/>
      <c r="T13" s="272" t="s">
        <v>106</v>
      </c>
      <c r="U13" s="272"/>
      <c r="V13" s="272"/>
    </row>
    <row r="14" ht="15" customHeight="1" spans="1:22">
      <c r="A14" s="272"/>
      <c r="B14" s="272" t="s">
        <v>114</v>
      </c>
      <c r="C14" s="272"/>
      <c r="D14" s="272" t="s">
        <v>115</v>
      </c>
      <c r="E14" s="272"/>
      <c r="F14" s="272" t="s">
        <v>114</v>
      </c>
      <c r="G14" s="272" t="s">
        <v>115</v>
      </c>
      <c r="H14" s="272"/>
      <c r="I14" s="272"/>
      <c r="J14" s="272"/>
      <c r="K14" s="272"/>
      <c r="L14" s="272"/>
      <c r="M14" s="272"/>
      <c r="N14" s="272"/>
      <c r="O14" s="272"/>
      <c r="P14" s="272"/>
      <c r="Q14" s="272"/>
      <c r="R14" s="272"/>
      <c r="S14" s="272"/>
      <c r="T14" s="272"/>
      <c r="U14" s="272"/>
      <c r="V14" s="272"/>
    </row>
    <row r="15" spans="1:22">
      <c r="A15" s="272"/>
      <c r="B15" s="277"/>
      <c r="C15" s="277"/>
      <c r="D15" s="278"/>
      <c r="E15" s="278"/>
      <c r="F15" s="278"/>
      <c r="G15" s="278"/>
      <c r="H15" s="278"/>
      <c r="I15" s="278"/>
      <c r="J15" s="278"/>
      <c r="K15" s="283"/>
      <c r="L15" s="283"/>
      <c r="M15" s="283"/>
      <c r="N15" s="283"/>
      <c r="O15" s="283"/>
      <c r="P15" s="283"/>
      <c r="Q15" s="283"/>
      <c r="R15" s="283"/>
      <c r="S15" s="283"/>
      <c r="T15" s="283" t="s">
        <v>132</v>
      </c>
      <c r="U15" s="283"/>
      <c r="V15" s="283"/>
    </row>
    <row r="16" ht="14.25" customHeight="1" spans="1:22">
      <c r="A16" s="272" t="s">
        <v>133</v>
      </c>
      <c r="B16" s="272" t="s">
        <v>134</v>
      </c>
      <c r="C16" s="272"/>
      <c r="D16" s="272"/>
      <c r="E16" s="272"/>
      <c r="F16" s="272" t="s">
        <v>135</v>
      </c>
      <c r="G16" s="272"/>
      <c r="H16" s="272"/>
      <c r="I16" s="272" t="s">
        <v>127</v>
      </c>
      <c r="J16" s="272"/>
      <c r="K16" s="272"/>
      <c r="L16" s="272" t="s">
        <v>128</v>
      </c>
      <c r="M16" s="272"/>
      <c r="N16" s="272" t="s">
        <v>136</v>
      </c>
      <c r="O16" s="272"/>
      <c r="P16" s="272" t="s">
        <v>137</v>
      </c>
      <c r="Q16" s="272"/>
      <c r="R16" s="272" t="s">
        <v>113</v>
      </c>
      <c r="S16" s="272"/>
      <c r="T16" s="272" t="s">
        <v>106</v>
      </c>
      <c r="U16" s="272"/>
      <c r="V16" s="272"/>
    </row>
    <row r="17" ht="15" customHeight="1" spans="1:22">
      <c r="A17" s="272"/>
      <c r="B17" s="272" t="s">
        <v>114</v>
      </c>
      <c r="C17" s="272"/>
      <c r="D17" s="272" t="s">
        <v>115</v>
      </c>
      <c r="E17" s="272"/>
      <c r="F17" s="272" t="s">
        <v>114</v>
      </c>
      <c r="G17" s="272" t="s">
        <v>115</v>
      </c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2"/>
      <c r="S17" s="272"/>
      <c r="T17" s="272"/>
      <c r="U17" s="272"/>
      <c r="V17" s="272"/>
    </row>
    <row r="18" spans="1:22">
      <c r="A18" s="272"/>
      <c r="B18" s="276" t="str">
        <f>IF(K25=0," ",成本逼近法!$F$4)</f>
        <v/>
      </c>
      <c r="C18" s="276"/>
      <c r="D18" s="276" t="str">
        <f>IF(K25=0," ",成本逼近法!$C$4)</f>
        <v/>
      </c>
      <c r="E18" s="276"/>
      <c r="F18" s="276" t="str">
        <f>IF(K25=0," ",成本逼近法!$F$5)</f>
        <v/>
      </c>
      <c r="G18" s="276" t="str">
        <f>IF(K25=0," ",成本逼近法!$C$5)</f>
        <v/>
      </c>
      <c r="H18" s="276"/>
      <c r="I18" s="276" t="str">
        <f>IF(K25=0," ",成本逼近法!$C$6)</f>
        <v/>
      </c>
      <c r="J18" s="276"/>
      <c r="K18" s="276"/>
      <c r="L18" s="276" t="str">
        <f>IF(K25=0," ",成本逼近法!$E$7)</f>
        <v/>
      </c>
      <c r="M18" s="276"/>
      <c r="N18" s="284" t="str">
        <f>IF(K25=0," ",成本逼近法!$E$8)</f>
        <v/>
      </c>
      <c r="O18" s="284"/>
      <c r="P18" s="276" t="str">
        <f>IF(K25=0," ",成本逼近法!$E$10)</f>
        <v/>
      </c>
      <c r="Q18" s="276"/>
      <c r="R18" s="275" t="str">
        <f>IF(K25=0," ",成本逼近法!$F$18)</f>
        <v> </v>
      </c>
      <c r="S18" s="275"/>
      <c r="T18" s="275" t="str">
        <f>IF(K25=0," ",CONCATENATE(ROUND(主要参数汇总!$BR$3*'1-4'!$C$11,0),"/",主要参数汇总!$BR$3))</f>
        <v> </v>
      </c>
      <c r="U18" s="275"/>
      <c r="V18" s="275"/>
    </row>
    <row r="19" ht="14.25" customHeight="1" spans="1:22">
      <c r="A19" s="272" t="s">
        <v>138</v>
      </c>
      <c r="B19" s="272" t="s">
        <v>139</v>
      </c>
      <c r="C19" s="272"/>
      <c r="D19" s="272"/>
      <c r="E19" s="272" t="s">
        <v>140</v>
      </c>
      <c r="F19" s="272"/>
      <c r="G19" s="272" t="s">
        <v>141</v>
      </c>
      <c r="H19" s="272"/>
      <c r="I19" s="272"/>
      <c r="J19" s="272"/>
      <c r="K19" s="272" t="s">
        <v>142</v>
      </c>
      <c r="L19" s="272"/>
      <c r="M19" s="272" t="s">
        <v>143</v>
      </c>
      <c r="N19" s="272"/>
      <c r="O19" s="272" t="s">
        <v>144</v>
      </c>
      <c r="P19" s="272"/>
      <c r="Q19" s="272"/>
      <c r="R19" s="272" t="s">
        <v>113</v>
      </c>
      <c r="S19" s="272"/>
      <c r="T19" s="272" t="s">
        <v>106</v>
      </c>
      <c r="U19" s="272"/>
      <c r="V19" s="272"/>
    </row>
    <row r="20" spans="1:22">
      <c r="A20" s="272"/>
      <c r="B20" s="272"/>
      <c r="C20" s="272"/>
      <c r="D20" s="272"/>
      <c r="E20" s="272"/>
      <c r="F20" s="272"/>
      <c r="G20" s="272"/>
      <c r="H20" s="272"/>
      <c r="I20" s="272"/>
      <c r="J20" s="272"/>
      <c r="K20" s="272"/>
      <c r="L20" s="272"/>
      <c r="M20" s="272"/>
      <c r="N20" s="272"/>
      <c r="O20" s="272"/>
      <c r="P20" s="272"/>
      <c r="Q20" s="272"/>
      <c r="R20" s="272"/>
      <c r="S20" s="272"/>
      <c r="T20" s="272"/>
      <c r="U20" s="272"/>
      <c r="V20" s="272"/>
    </row>
    <row r="21" ht="15" customHeight="1" spans="1:22">
      <c r="A21" s="272"/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2"/>
      <c r="S21" s="272"/>
      <c r="T21" s="272" t="s">
        <v>132</v>
      </c>
      <c r="U21" s="272"/>
      <c r="V21" s="272"/>
    </row>
    <row r="22" ht="16.5" customHeight="1" spans="1:22">
      <c r="A22" s="272" t="s">
        <v>145</v>
      </c>
      <c r="B22" s="272" t="s">
        <v>146</v>
      </c>
      <c r="C22" s="272"/>
      <c r="D22" s="272"/>
      <c r="E22" s="272" t="s">
        <v>147</v>
      </c>
      <c r="F22" s="272"/>
      <c r="G22" s="272" t="s">
        <v>148</v>
      </c>
      <c r="H22" s="272"/>
      <c r="I22" s="272"/>
      <c r="J22" s="272"/>
      <c r="K22" s="272" t="s">
        <v>149</v>
      </c>
      <c r="L22" s="272"/>
      <c r="M22" s="272" t="s">
        <v>150</v>
      </c>
      <c r="N22" s="272"/>
      <c r="O22" s="272" t="s">
        <v>151</v>
      </c>
      <c r="P22" s="272"/>
      <c r="Q22" s="272"/>
      <c r="R22" s="272" t="s">
        <v>113</v>
      </c>
      <c r="S22" s="272"/>
      <c r="T22" s="272" t="s">
        <v>106</v>
      </c>
      <c r="U22" s="272"/>
      <c r="V22" s="272"/>
    </row>
    <row r="23" spans="1:22">
      <c r="A23" s="272"/>
      <c r="B23" s="272"/>
      <c r="C23" s="272"/>
      <c r="D23" s="272"/>
      <c r="E23" s="272"/>
      <c r="F23" s="272"/>
      <c r="G23" s="272"/>
      <c r="H23" s="272"/>
      <c r="I23" s="272"/>
      <c r="J23" s="272"/>
      <c r="K23" s="272"/>
      <c r="L23" s="272"/>
      <c r="M23" s="272"/>
      <c r="N23" s="272"/>
      <c r="O23" s="272"/>
      <c r="P23" s="272"/>
      <c r="Q23" s="272"/>
      <c r="R23" s="272"/>
      <c r="S23" s="272"/>
      <c r="T23" s="272"/>
      <c r="U23" s="272"/>
      <c r="V23" s="272"/>
    </row>
    <row r="24" spans="1:22">
      <c r="A24" s="272"/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2"/>
      <c r="S24" s="272"/>
      <c r="T24" s="272" t="s">
        <v>132</v>
      </c>
      <c r="U24" s="272"/>
      <c r="V24" s="272"/>
    </row>
    <row r="25" ht="42" customHeight="1" spans="1:22">
      <c r="A25" s="272" t="s">
        <v>152</v>
      </c>
      <c r="B25" s="272" t="s">
        <v>153</v>
      </c>
      <c r="C25" s="274">
        <f>主要参数汇总!$T$3</f>
        <v>0</v>
      </c>
      <c r="D25" s="272" t="s">
        <v>154</v>
      </c>
      <c r="E25" s="274">
        <f>主要参数汇总!$S$3</f>
        <v>0.2</v>
      </c>
      <c r="F25" s="272" t="s">
        <v>155</v>
      </c>
      <c r="G25" s="274">
        <f>主要参数汇总!$R$3</f>
        <v>0.8</v>
      </c>
      <c r="H25" s="272" t="s">
        <v>156</v>
      </c>
      <c r="I25" s="274">
        <v>0</v>
      </c>
      <c r="J25" s="272" t="s">
        <v>157</v>
      </c>
      <c r="K25" s="274">
        <f>主要参数汇总!$U$3</f>
        <v>0</v>
      </c>
      <c r="L25" s="272" t="s">
        <v>158</v>
      </c>
      <c r="M25" s="272"/>
      <c r="N25" s="275" t="str">
        <f>CONCATENATE(ROUND(主要参数汇总!$J$3*'1-4'!$C$11,0),"/",主要参数汇总!$J$3)</f>
        <v>55258/22103</v>
      </c>
      <c r="O25" s="275"/>
      <c r="P25" s="275"/>
      <c r="Q25" s="272" t="s">
        <v>159</v>
      </c>
      <c r="R25" s="272"/>
      <c r="S25" s="272"/>
      <c r="T25" s="275" t="str">
        <f>CONCATENATE(ROUND(主要参数汇总!$L$3*'1-4'!$C$11,0),"/",主要参数汇总!$L$3)</f>
        <v>57318/22927</v>
      </c>
      <c r="U25" s="275"/>
      <c r="V25" s="275"/>
    </row>
    <row r="26" ht="31.5" customHeight="1" spans="1:22">
      <c r="A26" s="279" t="s">
        <v>160</v>
      </c>
      <c r="B26" s="279"/>
      <c r="C26" s="279"/>
      <c r="D26" s="279"/>
      <c r="E26" s="279"/>
      <c r="F26" s="279"/>
      <c r="G26" s="279"/>
      <c r="H26" s="279"/>
      <c r="I26" s="279"/>
      <c r="J26" s="279"/>
      <c r="K26" s="279"/>
      <c r="L26" s="279"/>
      <c r="M26" s="279"/>
      <c r="N26" s="279"/>
      <c r="O26" s="279"/>
      <c r="P26" s="279"/>
      <c r="Q26" s="279"/>
      <c r="R26" s="279"/>
      <c r="S26" s="279"/>
      <c r="T26" s="279"/>
      <c r="U26" s="279"/>
      <c r="V26" s="279"/>
    </row>
    <row r="27" spans="1:22">
      <c r="A27" s="280" t="s">
        <v>88</v>
      </c>
      <c r="B27" s="281"/>
      <c r="C27" s="281"/>
      <c r="D27" s="280"/>
      <c r="E27" s="280"/>
      <c r="F27" s="280"/>
      <c r="G27" s="281"/>
      <c r="H27" s="280" t="s">
        <v>161</v>
      </c>
      <c r="I27" s="280"/>
      <c r="J27" s="285" t="str">
        <f>主要参数汇总!$B$3</f>
        <v>崔锴</v>
      </c>
      <c r="K27" s="280"/>
      <c r="L27" s="280"/>
      <c r="M27" s="280"/>
      <c r="N27" s="280"/>
      <c r="O27" s="280"/>
      <c r="P27" s="280"/>
      <c r="Q27" s="280"/>
      <c r="R27" s="280"/>
      <c r="S27" s="280"/>
      <c r="T27" s="280"/>
      <c r="U27" s="280" t="s">
        <v>91</v>
      </c>
      <c r="V27" s="280"/>
    </row>
    <row r="32" spans="1:8">
      <c r="A32" s="247" t="s">
        <v>162</v>
      </c>
      <c r="B32" s="247"/>
      <c r="C32" s="247"/>
      <c r="D32" s="247"/>
      <c r="E32" s="247"/>
      <c r="F32" s="247"/>
      <c r="G32" s="247"/>
      <c r="H32" s="247"/>
    </row>
    <row r="33" spans="1:8">
      <c r="A33" s="247"/>
      <c r="B33" s="247"/>
      <c r="C33" s="247"/>
      <c r="D33" s="247"/>
      <c r="E33" s="247"/>
      <c r="F33" s="247"/>
      <c r="G33" s="247"/>
      <c r="H33" s="247"/>
    </row>
    <row r="34" spans="1:8">
      <c r="A34" s="173" t="s">
        <v>9</v>
      </c>
      <c r="B34" s="173"/>
      <c r="C34" s="174" t="s">
        <v>163</v>
      </c>
      <c r="D34" s="174"/>
      <c r="E34" s="175" t="s">
        <v>10</v>
      </c>
      <c r="F34" s="175"/>
      <c r="G34" s="176" t="s">
        <v>11</v>
      </c>
      <c r="H34" s="176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B8:C8"/>
    <mergeCell ref="D8:E8"/>
    <mergeCell ref="G8:H8"/>
    <mergeCell ref="I8:J8"/>
    <mergeCell ref="N8:O8"/>
    <mergeCell ref="P8:Q8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O12:Q12"/>
    <mergeCell ref="R12:S12"/>
    <mergeCell ref="T12:V12"/>
    <mergeCell ref="B13:E13"/>
    <mergeCell ref="F13:H13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B21:D21"/>
    <mergeCell ref="E21:F21"/>
    <mergeCell ref="G21:J21"/>
    <mergeCell ref="K21:L21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:A6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T4:V6"/>
    <mergeCell ref="R7:S8"/>
    <mergeCell ref="T16:V17"/>
    <mergeCell ref="B22:D23"/>
    <mergeCell ref="T22:V23"/>
    <mergeCell ref="E22:F23"/>
    <mergeCell ref="K22:L23"/>
    <mergeCell ref="M22:N23"/>
    <mergeCell ref="O22:Q23"/>
    <mergeCell ref="R22:S23"/>
    <mergeCell ref="A32:H33"/>
    <mergeCell ref="G22:J23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I16:K17"/>
    <mergeCell ref="T13:V14"/>
  </mergeCells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BR24"/>
  <sheetViews>
    <sheetView zoomScale="80" zoomScaleNormal="80" topLeftCell="I1" workbookViewId="0">
      <selection activeCell="P3" sqref="P3"/>
    </sheetView>
  </sheetViews>
  <sheetFormatPr defaultColWidth="8.75" defaultRowHeight="18" customHeight="1"/>
  <cols>
    <col min="1" max="1" width="23.625" style="252" customWidth="1"/>
    <col min="2" max="2" width="11.5" style="252" customWidth="1"/>
    <col min="3" max="3" width="15.5" style="252" customWidth="1"/>
    <col min="4" max="7" width="10.125" style="252" customWidth="1"/>
    <col min="8" max="9" width="11.125" style="252" customWidth="1"/>
    <col min="10" max="11" width="10.125" style="252" customWidth="1"/>
    <col min="12" max="16" width="10.375" style="251" customWidth="1"/>
    <col min="17" max="17" width="9.125" style="251" customWidth="1"/>
    <col min="18" max="21" width="6.125" style="251" customWidth="1"/>
    <col min="22" max="22" width="7.125" style="251" customWidth="1"/>
    <col min="23" max="23" width="11.125" style="252" customWidth="1"/>
    <col min="24" max="26" width="7.75" style="252" customWidth="1"/>
    <col min="27" max="27" width="8.75" style="252" customWidth="1"/>
    <col min="28" max="28" width="7" style="252" customWidth="1"/>
    <col min="29" max="29" width="6.75" style="252" customWidth="1"/>
    <col min="30" max="31" width="7.75" style="252" customWidth="1"/>
    <col min="32" max="33" width="6.5" style="252" customWidth="1"/>
    <col min="34" max="34" width="8.75" style="252" customWidth="1"/>
    <col min="35" max="35" width="8.125" style="252" customWidth="1"/>
    <col min="36" max="36" width="10.375" style="252" customWidth="1"/>
    <col min="37" max="37" width="7.75" style="252" customWidth="1"/>
    <col min="38" max="38" width="9.5" style="252" customWidth="1"/>
    <col min="39" max="39" width="7.75" style="252" customWidth="1"/>
    <col min="40" max="40" width="5.75" style="252" customWidth="1"/>
    <col min="41" max="41" width="8.625" style="252" customWidth="1"/>
    <col min="42" max="42" width="6.625" style="252" customWidth="1"/>
    <col min="43" max="43" width="7.5" style="252" customWidth="1"/>
    <col min="44" max="44" width="8.125" style="252" customWidth="1"/>
    <col min="45" max="45" width="10.125" style="252" customWidth="1"/>
    <col min="46" max="46" width="8.375" style="252" customWidth="1"/>
    <col min="47" max="47" width="6.375" style="252" customWidth="1"/>
    <col min="48" max="48" width="8.75" style="252" customWidth="1"/>
    <col min="49" max="49" width="6.5" style="252" customWidth="1"/>
    <col min="50" max="52" width="7.75" style="252" customWidth="1"/>
    <col min="53" max="53" width="6.75" style="252" customWidth="1"/>
    <col min="54" max="56" width="8.125" style="252" customWidth="1"/>
    <col min="57" max="57" width="6.375" style="252" customWidth="1"/>
    <col min="58" max="58" width="5.5" style="252" customWidth="1"/>
    <col min="59" max="59" width="7.5" style="252" customWidth="1"/>
    <col min="60" max="60" width="6.5" style="252" customWidth="1"/>
    <col min="61" max="61" width="8.75" style="252" customWidth="1"/>
    <col min="62" max="62" width="7.125" style="252" customWidth="1"/>
    <col min="63" max="63" width="9.375" style="252" customWidth="1"/>
    <col min="64" max="64" width="8.375" style="252" customWidth="1"/>
    <col min="65" max="65" width="6.5" style="252" customWidth="1"/>
    <col min="66" max="66" width="8.125" style="252" customWidth="1"/>
    <col min="67" max="67" width="6.75" style="252" customWidth="1"/>
    <col min="68" max="69" width="7.5" style="252" customWidth="1"/>
    <col min="70" max="70" width="7.125" style="252" customWidth="1"/>
    <col min="71" max="257" width="12.75" style="252" customWidth="1"/>
    <col min="258" max="16384" width="8.75" style="252"/>
  </cols>
  <sheetData>
    <row r="1" ht="49.15" customHeight="1" spans="1:70">
      <c r="A1" s="253" t="s">
        <v>164</v>
      </c>
      <c r="B1" s="253" t="s">
        <v>165</v>
      </c>
      <c r="C1" s="253" t="s">
        <v>166</v>
      </c>
      <c r="D1" s="253" t="s">
        <v>36</v>
      </c>
      <c r="E1" s="253" t="s">
        <v>40</v>
      </c>
      <c r="F1" s="253" t="s">
        <v>45</v>
      </c>
      <c r="G1" s="253" t="s">
        <v>50</v>
      </c>
      <c r="H1" s="253" t="s">
        <v>55</v>
      </c>
      <c r="I1" s="253" t="s">
        <v>60</v>
      </c>
      <c r="J1" s="258" t="s">
        <v>167</v>
      </c>
      <c r="K1" s="258" t="s">
        <v>168</v>
      </c>
      <c r="L1" s="258" t="s">
        <v>169</v>
      </c>
      <c r="M1" s="258" t="s">
        <v>170</v>
      </c>
      <c r="N1" s="258" t="s">
        <v>171</v>
      </c>
      <c r="O1" s="258" t="s">
        <v>172</v>
      </c>
      <c r="P1" s="258" t="s">
        <v>173</v>
      </c>
      <c r="Q1" s="258" t="s">
        <v>174</v>
      </c>
      <c r="R1" s="261" t="s">
        <v>175</v>
      </c>
      <c r="S1" s="261"/>
      <c r="T1" s="261"/>
      <c r="U1" s="261"/>
      <c r="V1" s="261"/>
      <c r="W1" s="262" t="s">
        <v>176</v>
      </c>
      <c r="X1" s="261" t="s">
        <v>177</v>
      </c>
      <c r="Y1" s="261"/>
      <c r="Z1" s="261"/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  <c r="AQ1" s="261"/>
      <c r="AR1" s="261"/>
      <c r="AS1" s="267" t="s">
        <v>178</v>
      </c>
      <c r="AT1" s="267"/>
      <c r="AU1" s="267"/>
      <c r="AV1" s="268" t="s">
        <v>179</v>
      </c>
      <c r="AW1" s="268"/>
      <c r="AX1" s="268"/>
      <c r="AY1" s="268"/>
      <c r="AZ1" s="268"/>
      <c r="BA1" s="268"/>
      <c r="BB1" s="268"/>
      <c r="BC1" s="268"/>
      <c r="BD1" s="268"/>
      <c r="BE1" s="268"/>
      <c r="BF1" s="268"/>
      <c r="BG1" s="268"/>
      <c r="BH1" s="268"/>
      <c r="BI1" s="268"/>
      <c r="BJ1" s="268"/>
      <c r="BK1" s="269" t="s">
        <v>180</v>
      </c>
      <c r="BL1" s="269"/>
      <c r="BM1" s="269"/>
      <c r="BN1" s="269"/>
      <c r="BO1" s="269"/>
      <c r="BP1" s="269"/>
      <c r="BQ1" s="269"/>
      <c r="BR1" s="269"/>
    </row>
    <row r="2" s="251" customFormat="1" ht="57" customHeight="1" spans="1:70">
      <c r="A2" s="253"/>
      <c r="B2" s="253"/>
      <c r="C2" s="253"/>
      <c r="D2" s="253"/>
      <c r="E2" s="253"/>
      <c r="F2" s="253"/>
      <c r="G2" s="253"/>
      <c r="H2" s="253"/>
      <c r="I2" s="253"/>
      <c r="J2" s="258"/>
      <c r="K2" s="258"/>
      <c r="L2" s="258"/>
      <c r="M2" s="258"/>
      <c r="N2" s="258"/>
      <c r="O2" s="258"/>
      <c r="P2" s="258"/>
      <c r="Q2" s="258"/>
      <c r="R2" s="251" t="s">
        <v>178</v>
      </c>
      <c r="S2" s="251" t="s">
        <v>107</v>
      </c>
      <c r="T2" s="251" t="s">
        <v>98</v>
      </c>
      <c r="U2" s="251" t="s">
        <v>133</v>
      </c>
      <c r="V2" s="251" t="s">
        <v>181</v>
      </c>
      <c r="W2" s="251" t="s">
        <v>182</v>
      </c>
      <c r="X2" s="251" t="s">
        <v>183</v>
      </c>
      <c r="Y2" s="251" t="s">
        <v>184</v>
      </c>
      <c r="Z2" s="251" t="s">
        <v>185</v>
      </c>
      <c r="AA2" s="251" t="s">
        <v>186</v>
      </c>
      <c r="AB2" s="251" t="s">
        <v>187</v>
      </c>
      <c r="AC2" s="251" t="s">
        <v>188</v>
      </c>
      <c r="AD2" s="251" t="s">
        <v>189</v>
      </c>
      <c r="AE2" s="251" t="s">
        <v>190</v>
      </c>
      <c r="AF2" s="251" t="s">
        <v>191</v>
      </c>
      <c r="AG2" s="251" t="s">
        <v>192</v>
      </c>
      <c r="AH2" s="251" t="s">
        <v>193</v>
      </c>
      <c r="AI2" s="251" t="s">
        <v>194</v>
      </c>
      <c r="AJ2" s="251" t="s">
        <v>195</v>
      </c>
      <c r="AK2" s="251" t="s">
        <v>196</v>
      </c>
      <c r="AL2" s="251" t="s">
        <v>197</v>
      </c>
      <c r="AM2" s="251" t="s">
        <v>198</v>
      </c>
      <c r="AN2" s="251" t="s">
        <v>199</v>
      </c>
      <c r="AO2" s="251" t="s">
        <v>200</v>
      </c>
      <c r="AP2" s="251" t="s">
        <v>201</v>
      </c>
      <c r="AQ2" s="251" t="s">
        <v>202</v>
      </c>
      <c r="AR2" s="251" t="s">
        <v>203</v>
      </c>
      <c r="AS2" s="251" t="s">
        <v>204</v>
      </c>
      <c r="AT2" s="251" t="s">
        <v>205</v>
      </c>
      <c r="AU2" s="251" t="s">
        <v>206</v>
      </c>
      <c r="AV2" s="251" t="s">
        <v>207</v>
      </c>
      <c r="AW2" s="251" t="s">
        <v>208</v>
      </c>
      <c r="AX2" s="251" t="s">
        <v>209</v>
      </c>
      <c r="AY2" s="251" t="s">
        <v>210</v>
      </c>
      <c r="AZ2" s="251" t="s">
        <v>211</v>
      </c>
      <c r="BA2" s="251" t="s">
        <v>212</v>
      </c>
      <c r="BB2" s="251" t="s">
        <v>213</v>
      </c>
      <c r="BC2" s="251" t="s">
        <v>214</v>
      </c>
      <c r="BD2" s="251" t="s">
        <v>215</v>
      </c>
      <c r="BE2" s="251" t="s">
        <v>216</v>
      </c>
      <c r="BF2" s="251" t="s">
        <v>217</v>
      </c>
      <c r="BG2" s="251" t="s">
        <v>218</v>
      </c>
      <c r="BH2" s="251" t="s">
        <v>219</v>
      </c>
      <c r="BI2" s="251" t="s">
        <v>220</v>
      </c>
      <c r="BJ2" s="251" t="s">
        <v>206</v>
      </c>
      <c r="BK2" s="251" t="s">
        <v>221</v>
      </c>
      <c r="BL2" s="251" t="s">
        <v>222</v>
      </c>
      <c r="BM2" s="251" t="s">
        <v>223</v>
      </c>
      <c r="BN2" s="251" t="s">
        <v>224</v>
      </c>
      <c r="BO2" s="251" t="s">
        <v>225</v>
      </c>
      <c r="BP2" s="251" t="s">
        <v>226</v>
      </c>
      <c r="BQ2" s="251" t="s">
        <v>227</v>
      </c>
      <c r="BR2" s="251" t="s">
        <v>206</v>
      </c>
    </row>
    <row r="3" customHeight="1" spans="1:70">
      <c r="A3" s="254" t="str">
        <f>基础数据汇总!B3</f>
        <v>110000(CP)Z00201</v>
      </c>
      <c r="B3" s="255" t="s">
        <v>228</v>
      </c>
      <c r="C3" s="255">
        <v>2010110070</v>
      </c>
      <c r="D3" s="256" t="str">
        <f>'1-4'!L10</f>
        <v>八级</v>
      </c>
      <c r="E3" s="256" t="str">
        <f>'1-4'!L11</f>
        <v>Ⅷ-昌1</v>
      </c>
      <c r="F3" s="256" t="str">
        <f>'1-4'!L12</f>
        <v>*</v>
      </c>
      <c r="G3" s="256" t="str">
        <f>'1-4'!L13</f>
        <v>*</v>
      </c>
      <c r="H3" s="256" t="str">
        <f>'1-4'!L14</f>
        <v>*</v>
      </c>
      <c r="I3" s="256" t="str">
        <f>'1-4'!L15</f>
        <v>*</v>
      </c>
      <c r="J3" s="259">
        <f>IF(V3,ROUND(R3*AU3+S3*BJ3+W3*T3+U3*BR3,0),"权重错误")</f>
        <v>22103</v>
      </c>
      <c r="K3" s="259">
        <f>ROUND(J3*'1-4'!C11,0)</f>
        <v>55258</v>
      </c>
      <c r="L3" s="259">
        <f>ROUND(J3*(1-1/(1+Q3%)^基础数据汇总!J3)/(1-1/(1+Q3%)^基础数据汇总!L3),0)</f>
        <v>22927</v>
      </c>
      <c r="M3" s="259">
        <f>ROUND(L3*'1-4'!C11,0)</f>
        <v>57318</v>
      </c>
      <c r="N3" s="260">
        <f>'1-4'!G7</f>
        <v>59.26</v>
      </c>
      <c r="O3" s="260">
        <f>'1-4'!G18</f>
        <v>70</v>
      </c>
      <c r="P3" s="259">
        <f>(1-1/(1+Q3%)^O3)/(1-1/(1+Q3%)^N3)</f>
        <v>1.03728954401823</v>
      </c>
      <c r="Q3" s="263">
        <f>IF(AND(收益还原法!D28=成本逼近法!E15,收益还原法!D28=市场比较法!Q3,市场比较法!Q3=成本逼近法!E15),收益还原法!D28,FALSE())</f>
        <v>4</v>
      </c>
      <c r="R3" s="264">
        <v>0.8</v>
      </c>
      <c r="S3" s="264">
        <v>0.2</v>
      </c>
      <c r="T3" s="264">
        <v>0</v>
      </c>
      <c r="U3" s="264">
        <v>0</v>
      </c>
      <c r="V3" s="263" t="b">
        <f>IF(OR(R3+S3+T3+U3=1),TRUE,FALSE)</f>
        <v>1</v>
      </c>
      <c r="W3" s="265" t="str">
        <f>IF(T3=0,"0",市场比较法!L41)</f>
        <v>0</v>
      </c>
      <c r="X3" s="266">
        <f>IF(AND(R3=0,S3=0),"-",房屋重置成本法!E5)</f>
        <v>8</v>
      </c>
      <c r="Y3" s="266">
        <f>IF(AND(R3=0,S3=0),"-",房屋重置成本法!C6)</f>
        <v>3800</v>
      </c>
      <c r="Z3" s="266">
        <f>IF(AND(R3=0,S3=0),"-",房屋重置成本法!E7)</f>
        <v>10</v>
      </c>
      <c r="AA3" s="266">
        <f>IF(AND(R3=0,S3=0),"-",房屋重置成本法!E8)</f>
        <v>5</v>
      </c>
      <c r="AB3" s="266">
        <f>IF(AND(R3=0,S3=0),"-",房屋重置成本法!E9)</f>
        <v>5</v>
      </c>
      <c r="AC3" s="266">
        <f>IF(AND(R3=0,S3=0),"-",房屋重置成本法!E11)</f>
        <v>5</v>
      </c>
      <c r="AD3" s="266">
        <f>IF(AND(R3=0,S3=0),"-",房屋重置成本法!C13)</f>
        <v>2</v>
      </c>
      <c r="AE3" s="266">
        <f>IF(AND(R3=0,S3=0),"-",房屋重置成本法!E14)</f>
        <v>4.65</v>
      </c>
      <c r="AF3" s="266">
        <f>IF(AND(R3=0,S3=0),"-",房屋重置成本法!E15)</f>
        <v>20</v>
      </c>
      <c r="AG3" s="266">
        <f>IF(AND(R3=0,S3=0),"-",房屋重置成本法!E18)</f>
        <v>5</v>
      </c>
      <c r="AH3" s="266">
        <f>IF(AND(R3=0,S3=0),"-",房屋重置成本法!E19)</f>
        <v>5</v>
      </c>
      <c r="AI3" s="266">
        <f>IF(AND(R3=0,S3=0),"-",房屋重置成本法!E20)</f>
        <v>3</v>
      </c>
      <c r="AJ3" s="266">
        <f>IF(AND(R3=0,S3=0),"-",房屋重置成本法!E21)</f>
        <v>2</v>
      </c>
      <c r="AK3" s="266">
        <f>IF(AND(R3=0,S3=0),"-",房屋重置成本法!E22)</f>
        <v>3</v>
      </c>
      <c r="AL3" s="266">
        <f>IF(AND(R3=0,S3=0),"-",房屋重置成本法!C35)</f>
        <v>60</v>
      </c>
      <c r="AM3" s="266">
        <f>IF(AND(R3=0,S3=0),"-",房屋重置成本法!C41)</f>
        <v>85</v>
      </c>
      <c r="AN3" s="266">
        <f>IF(AND(R3=0,S3=0),"-",房屋重置成本法!D41)</f>
        <v>0.5</v>
      </c>
      <c r="AO3" s="266">
        <f>IF(AND(R3=0,S3=0),"-",房屋重置成本法!C42)</f>
        <v>90</v>
      </c>
      <c r="AP3" s="266">
        <f>IF(AND(R3=0,S3=0),"-",房屋重置成本法!D42)</f>
        <v>0.5</v>
      </c>
      <c r="AQ3" s="266">
        <f>IF(AND(R3=0,S3=0),"-",房屋重置成本法!C43)</f>
        <v>87.5</v>
      </c>
      <c r="AR3" s="265">
        <f>IF(AND(R3=0,S3=0),"-",房屋重置成本法!C27)</f>
        <v>6070.44</v>
      </c>
      <c r="AS3" s="266">
        <f>IF(R3=0,"-",剩余法售价!O51)</f>
        <v>44025</v>
      </c>
      <c r="AT3" s="266">
        <f>IF(R3=0,"-",剩余法!E16)</f>
        <v>3.05</v>
      </c>
      <c r="AU3" s="266">
        <f>IF(R3=0,"0",剩余法!C17)</f>
        <v>26095</v>
      </c>
      <c r="AV3" s="266">
        <f>IF(S3=0,"-",收益还原法租金!O44)</f>
        <v>1.78</v>
      </c>
      <c r="AW3" s="266">
        <f>IF(S3=0,"-",收益还原法!E4)</f>
        <v>5</v>
      </c>
      <c r="AX3" s="266">
        <f>IF(S3=0,"-",收益还原法!G4)</f>
        <v>100</v>
      </c>
      <c r="AY3" s="266">
        <f>IF(S3=0,"-",收益还原法!G5)</f>
        <v>1.5</v>
      </c>
      <c r="AZ3" s="266">
        <f>IF(S3=0,"-",收益还原法!G6)</f>
        <v>1</v>
      </c>
      <c r="BA3" s="266">
        <f>IF(S3=0,"-",收益还原法!D10)</f>
        <v>2</v>
      </c>
      <c r="BB3" s="266">
        <f>IF(S3=0,"-",收益还原法!D11)</f>
        <v>1</v>
      </c>
      <c r="BC3" s="266">
        <f>IF(S3=0,"-",收益还原法!D12)</f>
        <v>0</v>
      </c>
      <c r="BD3" s="266">
        <f>IF(S3=0,"-",收益还原法!D13)</f>
        <v>0</v>
      </c>
      <c r="BE3" s="266">
        <f>IF(S3=0,"-",收益还原法!D14)</f>
        <v>0</v>
      </c>
      <c r="BF3" s="266">
        <f>IF(S3=0,"-",收益还原法!D19)</f>
        <v>0.1</v>
      </c>
      <c r="BG3" s="266">
        <f>IF(S3=0,"-",收益还原法!D24)</f>
        <v>5.5</v>
      </c>
      <c r="BH3" s="266">
        <f>IF(S3=0,"-",收益还原法!D28)</f>
        <v>4</v>
      </c>
      <c r="BI3" s="266">
        <f>IF(S3=0,"-",收益还原法!C28)</f>
        <v>0</v>
      </c>
      <c r="BJ3" s="266">
        <f>IF(S3=0,"0",收益还原法!F29)</f>
        <v>6137</v>
      </c>
      <c r="BK3" s="266" t="str">
        <f>IF(U3=0,"-",成本逼近法!C4)</f>
        <v>-</v>
      </c>
      <c r="BL3" s="266" t="str">
        <f>IF(U3=0,"-",成本逼近法!C5)</f>
        <v>-</v>
      </c>
      <c r="BM3" s="266" t="str">
        <f>IF(U3=0,"-",成本逼近法!C6)</f>
        <v>-</v>
      </c>
      <c r="BN3" s="266" t="str">
        <f>IF(U3=0,"-",成本逼近法!E7)</f>
        <v>-</v>
      </c>
      <c r="BO3" s="266" t="str">
        <f>IF(U3=0,"-",成本逼近法!E8)</f>
        <v>-</v>
      </c>
      <c r="BP3" s="266" t="str">
        <f>IF(U3=0,"-",成本逼近法!E10)</f>
        <v>-</v>
      </c>
      <c r="BQ3" s="266" t="str">
        <f>IF(U3=0,"-",成本逼近法!E15)</f>
        <v>-</v>
      </c>
      <c r="BR3" s="265" t="str">
        <f>IF(U3=0,"0",成本逼近法!C18)</f>
        <v>0</v>
      </c>
    </row>
    <row r="4" customHeight="1" spans="1:1">
      <c r="A4" s="257"/>
    </row>
    <row r="5" customHeight="1" spans="1:1">
      <c r="A5" s="257"/>
    </row>
    <row r="6" customHeight="1" spans="1:1">
      <c r="A6" s="257"/>
    </row>
    <row r="7" customHeight="1" spans="1:1">
      <c r="A7" s="257"/>
    </row>
    <row r="8" customHeight="1" spans="1:23">
      <c r="A8" s="257"/>
      <c r="W8" s="84"/>
    </row>
    <row r="9" customHeight="1" spans="1:23">
      <c r="A9" s="257"/>
      <c r="W9" s="84"/>
    </row>
    <row r="10" customHeight="1" spans="1:23">
      <c r="A10" s="257"/>
      <c r="W10" s="84"/>
    </row>
    <row r="11" customHeight="1" spans="1:23">
      <c r="A11" s="257"/>
      <c r="W11" s="84"/>
    </row>
    <row r="12" customHeight="1" spans="1:23">
      <c r="A12" s="257"/>
      <c r="W12" s="84"/>
    </row>
    <row r="13" customHeight="1" spans="1:23">
      <c r="A13" s="257"/>
      <c r="W13" s="84"/>
    </row>
    <row r="14" customHeight="1" spans="1:1">
      <c r="A14" s="257"/>
    </row>
    <row r="15" customHeight="1" spans="1:1">
      <c r="A15" s="257"/>
    </row>
    <row r="16" customHeight="1" spans="1:1">
      <c r="A16" s="257"/>
    </row>
    <row r="17" customHeight="1" spans="1:1">
      <c r="A17" s="257"/>
    </row>
    <row r="18" customHeight="1" spans="1:8">
      <c r="A18" s="174" t="s">
        <v>8</v>
      </c>
      <c r="B18" s="174"/>
      <c r="C18" s="173" t="s">
        <v>9</v>
      </c>
      <c r="D18" s="173"/>
      <c r="E18" s="175" t="s">
        <v>10</v>
      </c>
      <c r="F18" s="175"/>
      <c r="G18" s="176" t="s">
        <v>11</v>
      </c>
      <c r="H18" s="176"/>
    </row>
    <row r="19" customHeight="1" spans="1:1">
      <c r="A19" s="257"/>
    </row>
    <row r="20" customHeight="1" spans="1:1">
      <c r="A20" s="257"/>
    </row>
    <row r="21" customHeight="1" spans="1:1">
      <c r="A21" s="257"/>
    </row>
    <row r="22" customHeight="1" spans="1:1">
      <c r="A22" s="257"/>
    </row>
    <row r="23" customHeight="1" spans="1:1">
      <c r="A23" s="257"/>
    </row>
    <row r="24" customHeight="1" spans="1:1">
      <c r="A24" s="257"/>
    </row>
  </sheetData>
  <sheetProtection formatCells="0" formatColumns="0" formatRows="0" insertRows="0" insertColumn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</mergeCells>
  <pageMargins left="0.75" right="0.75" top="1" bottom="1" header="0.509027777777778" footer="0.509027777777778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Q21"/>
  <sheetViews>
    <sheetView zoomScale="85" zoomScaleNormal="85" workbookViewId="0">
      <selection activeCell="D4" sqref="D4"/>
    </sheetView>
  </sheetViews>
  <sheetFormatPr defaultColWidth="12.75" defaultRowHeight="24" customHeight="1"/>
  <cols>
    <col min="1" max="1" width="12.75" style="242"/>
    <col min="2" max="2" width="28.125" style="242" customWidth="1"/>
    <col min="3" max="3" width="17.375" style="242" customWidth="1"/>
    <col min="4" max="13" width="12.75" style="242"/>
    <col min="14" max="14" width="12.125" style="242" customWidth="1"/>
    <col min="15" max="15" width="10.75" style="242" customWidth="1"/>
    <col min="16" max="16384" width="12.75" style="242"/>
  </cols>
  <sheetData>
    <row r="1" s="241" customFormat="1" ht="67.15" customHeight="1" spans="1:17">
      <c r="A1" s="243" t="s">
        <v>229</v>
      </c>
      <c r="B1" s="243" t="s">
        <v>230</v>
      </c>
      <c r="C1" s="243" t="s">
        <v>231</v>
      </c>
      <c r="D1" s="243" t="s">
        <v>232</v>
      </c>
      <c r="E1" s="243" t="s">
        <v>233</v>
      </c>
      <c r="F1" s="243" t="s">
        <v>234</v>
      </c>
      <c r="G1" s="243" t="s">
        <v>235</v>
      </c>
      <c r="H1" s="243" t="s">
        <v>236</v>
      </c>
      <c r="I1" s="243" t="s">
        <v>237</v>
      </c>
      <c r="J1" s="243" t="s">
        <v>238</v>
      </c>
      <c r="K1" s="248" t="s">
        <v>239</v>
      </c>
      <c r="L1" s="248" t="s">
        <v>240</v>
      </c>
      <c r="M1" s="243" t="s">
        <v>25</v>
      </c>
      <c r="N1" s="243" t="s">
        <v>241</v>
      </c>
      <c r="O1" s="243" t="s">
        <v>33</v>
      </c>
      <c r="P1" s="243" t="str">
        <f>主要参数汇总!L1</f>
        <v>设定最终楼面单价
(元/㎡)</v>
      </c>
      <c r="Q1" s="243" t="str">
        <f>主要参数汇总!M1</f>
        <v>设定最终地面单价
(元/㎡)</v>
      </c>
    </row>
    <row r="2" ht="21" customHeight="1" spans="1:17">
      <c r="A2" s="243"/>
      <c r="B2" s="244" t="s">
        <v>242</v>
      </c>
      <c r="C2" s="244" t="s">
        <v>243</v>
      </c>
      <c r="D2" s="244" t="s">
        <v>244</v>
      </c>
      <c r="E2" s="244" t="s">
        <v>245</v>
      </c>
      <c r="F2" s="244" t="s">
        <v>246</v>
      </c>
      <c r="G2" s="244" t="s">
        <v>247</v>
      </c>
      <c r="H2" s="244" t="s">
        <v>248</v>
      </c>
      <c r="I2" s="244" t="s">
        <v>249</v>
      </c>
      <c r="J2" s="244" t="s">
        <v>250</v>
      </c>
      <c r="K2" s="244" t="s">
        <v>251</v>
      </c>
      <c r="L2" s="244" t="s">
        <v>252</v>
      </c>
      <c r="M2" s="244" t="s">
        <v>253</v>
      </c>
      <c r="N2" s="244" t="s">
        <v>254</v>
      </c>
      <c r="O2" s="244" t="s">
        <v>255</v>
      </c>
      <c r="P2" s="244" t="s">
        <v>256</v>
      </c>
      <c r="Q2" s="244" t="s">
        <v>257</v>
      </c>
    </row>
    <row r="3" customHeight="1" spans="1:17">
      <c r="A3" s="245">
        <v>1</v>
      </c>
      <c r="B3" s="246" t="str">
        <f>'1-4'!C3</f>
        <v>110000(CP)Z00201</v>
      </c>
      <c r="C3" s="245" t="str">
        <f>'1-4'!C4</f>
        <v>昌平区老城东沙河西侧局部地块居住项目</v>
      </c>
      <c r="D3" s="245" t="str">
        <f>'1-4'!C17</f>
        <v>居住</v>
      </c>
      <c r="E3" s="245" t="str">
        <f>'1-4'!C6</f>
        <v>出让</v>
      </c>
      <c r="F3" s="246">
        <f>'1-4'!G9</f>
        <v>32551.96</v>
      </c>
      <c r="G3" s="246">
        <f>'1-4'!C10</f>
        <v>81379</v>
      </c>
      <c r="H3" s="245">
        <f>'1-4'!C11</f>
        <v>2.5</v>
      </c>
      <c r="I3" s="245" t="str">
        <f>'1-4'!G12</f>
        <v>七通一平</v>
      </c>
      <c r="J3" s="246">
        <f>'1-4'!G18</f>
        <v>70</v>
      </c>
      <c r="K3" s="249">
        <f>'1-4'!G19</f>
        <v>44197</v>
      </c>
      <c r="L3" s="246">
        <f>'1-4'!G7</f>
        <v>59.26</v>
      </c>
      <c r="M3" s="250">
        <f>'1-4'!L7</f>
        <v>40909</v>
      </c>
      <c r="N3" s="246">
        <f>'1-4'!L8</f>
        <v>60</v>
      </c>
      <c r="O3" s="246">
        <f>'1-4'!L9</f>
        <v>9</v>
      </c>
      <c r="P3" s="245">
        <f>主要参数汇总!L3</f>
        <v>22927</v>
      </c>
      <c r="Q3" s="245">
        <f>主要参数汇总!M3</f>
        <v>57318</v>
      </c>
    </row>
    <row r="19" customHeight="1" spans="1:8">
      <c r="A19" s="247" t="s">
        <v>162</v>
      </c>
      <c r="B19" s="247"/>
      <c r="C19" s="247"/>
      <c r="D19" s="247"/>
      <c r="E19" s="247"/>
      <c r="F19" s="247"/>
      <c r="G19" s="247"/>
      <c r="H19" s="247"/>
    </row>
    <row r="20" customHeight="1" spans="1:8">
      <c r="A20" s="247"/>
      <c r="B20" s="247"/>
      <c r="C20" s="247"/>
      <c r="D20" s="247"/>
      <c r="E20" s="247"/>
      <c r="F20" s="247"/>
      <c r="G20" s="247"/>
      <c r="H20" s="247"/>
    </row>
    <row r="21" customHeight="1" spans="1:8">
      <c r="A21" s="174" t="s">
        <v>8</v>
      </c>
      <c r="B21" s="174"/>
      <c r="C21" s="173" t="s">
        <v>9</v>
      </c>
      <c r="D21" s="173"/>
      <c r="E21" s="175" t="s">
        <v>10</v>
      </c>
      <c r="F21" s="175"/>
      <c r="G21" s="176" t="s">
        <v>11</v>
      </c>
      <c r="H21" s="176"/>
    </row>
  </sheetData>
  <mergeCells count="6">
    <mergeCell ref="A21:B21"/>
    <mergeCell ref="C21:D21"/>
    <mergeCell ref="E21:F21"/>
    <mergeCell ref="G21:H21"/>
    <mergeCell ref="A1:A2"/>
    <mergeCell ref="A19:H20"/>
  </mergeCells>
  <pageMargins left="0.75" right="0.75" top="1" bottom="1" header="0.509027777777778" footer="0.509027777777778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W94"/>
  <sheetViews>
    <sheetView zoomScale="70" zoomScaleNormal="70" topLeftCell="F1" workbookViewId="0">
      <selection activeCell="Q4" sqref="Q4"/>
    </sheetView>
  </sheetViews>
  <sheetFormatPr defaultColWidth="9" defaultRowHeight="13.5"/>
  <cols>
    <col min="1" max="1" width="5.375" style="57" customWidth="1"/>
    <col min="2" max="2" width="31.375" style="57" customWidth="1"/>
    <col min="3" max="3" width="16" style="57" customWidth="1"/>
    <col min="4" max="4" width="25.125" style="57" customWidth="1"/>
    <col min="5" max="10" width="16.75" style="57" customWidth="1"/>
    <col min="11" max="11" width="18.75" style="57" customWidth="1"/>
    <col min="12" max="13" width="16.75" style="57" customWidth="1"/>
    <col min="14" max="17" width="14.125" style="57" customWidth="1"/>
    <col min="18" max="20" width="17.125" style="57" customWidth="1"/>
    <col min="21" max="21" width="18" style="57" customWidth="1"/>
    <col min="22" max="23" width="15.125" style="57" customWidth="1"/>
    <col min="24" max="24" width="14.375" style="57"/>
    <col min="25" max="29" width="9" style="57"/>
    <col min="30" max="32" width="18.375" style="57" customWidth="1"/>
    <col min="33" max="16384" width="9" style="57"/>
  </cols>
  <sheetData>
    <row r="1" ht="31.15" customHeight="1" spans="2:7">
      <c r="B1" s="173" t="s">
        <v>9</v>
      </c>
      <c r="C1" s="174" t="s">
        <v>163</v>
      </c>
      <c r="D1" s="175" t="s">
        <v>10</v>
      </c>
      <c r="E1" s="176" t="s">
        <v>11</v>
      </c>
      <c r="F1" s="160" t="s">
        <v>258</v>
      </c>
      <c r="G1" s="160"/>
    </row>
    <row r="2" ht="24" customHeight="1" spans="1:20">
      <c r="A2" s="177" t="s">
        <v>259</v>
      </c>
      <c r="B2" s="178"/>
      <c r="C2" s="57" t="s">
        <v>99</v>
      </c>
      <c r="D2" s="179" t="s">
        <v>260</v>
      </c>
      <c r="E2" s="180" t="s">
        <v>261</v>
      </c>
      <c r="F2" s="181" t="s">
        <v>262</v>
      </c>
      <c r="G2" s="178" t="s">
        <v>263</v>
      </c>
      <c r="H2" s="182" t="s">
        <v>264</v>
      </c>
      <c r="I2" s="182" t="s">
        <v>265</v>
      </c>
      <c r="J2" s="182" t="s">
        <v>266</v>
      </c>
      <c r="K2" s="182" t="s">
        <v>102</v>
      </c>
      <c r="L2" s="207" t="s">
        <v>267</v>
      </c>
      <c r="M2" s="207" t="s">
        <v>268</v>
      </c>
      <c r="N2" s="208" t="s">
        <v>269</v>
      </c>
      <c r="O2" s="208" t="s">
        <v>270</v>
      </c>
      <c r="P2" s="208" t="s">
        <v>271</v>
      </c>
      <c r="Q2" s="208" t="s">
        <v>174</v>
      </c>
      <c r="R2" s="208" t="s">
        <v>272</v>
      </c>
      <c r="S2" s="208" t="s">
        <v>273</v>
      </c>
      <c r="T2" s="208" t="s">
        <v>274</v>
      </c>
    </row>
    <row r="3" ht="24" customHeight="1" spans="1:20">
      <c r="A3" s="183" t="s">
        <v>275</v>
      </c>
      <c r="B3" s="183"/>
      <c r="C3" s="184" t="s">
        <v>276</v>
      </c>
      <c r="D3" s="66">
        <v>51616</v>
      </c>
      <c r="E3" s="185">
        <f>ROUND(D3*N3,2)</f>
        <v>103232</v>
      </c>
      <c r="F3" s="186" t="s">
        <v>277</v>
      </c>
      <c r="G3" s="187" t="s">
        <v>278</v>
      </c>
      <c r="H3" s="188">
        <v>42760</v>
      </c>
      <c r="I3" s="209">
        <v>0</v>
      </c>
      <c r="J3" s="189" t="s">
        <v>279</v>
      </c>
      <c r="K3" s="189" t="s">
        <v>280</v>
      </c>
      <c r="L3" s="210">
        <f>ROUND(I3/D3*10000,2)</f>
        <v>0</v>
      </c>
      <c r="M3" s="211">
        <f>ROUND(L3/N3,0)</f>
        <v>0</v>
      </c>
      <c r="N3" s="196">
        <v>2</v>
      </c>
      <c r="O3" s="196">
        <v>34.66</v>
      </c>
      <c r="P3" s="212">
        <f>'1-4'!G7</f>
        <v>59.26</v>
      </c>
      <c r="Q3" s="229">
        <f>收益还原法!D28</f>
        <v>4</v>
      </c>
      <c r="R3" s="230">
        <f>(1-1/(1+Q3%)^P3)/(1-1/(1+Q3%)^O3)</f>
        <v>1.21388769487022</v>
      </c>
      <c r="S3" s="66">
        <v>0</v>
      </c>
      <c r="T3" s="211">
        <f>ROUND(M3*R3*(1+S3%),0)</f>
        <v>0</v>
      </c>
    </row>
    <row r="4" ht="24" customHeight="1" spans="1:20">
      <c r="A4" s="183" t="s">
        <v>281</v>
      </c>
      <c r="B4" s="183"/>
      <c r="C4" s="184" t="s">
        <v>282</v>
      </c>
      <c r="D4" s="66">
        <v>77791</v>
      </c>
      <c r="E4" s="185">
        <f>ROUND(D4*N4,2)</f>
        <v>155582</v>
      </c>
      <c r="F4" s="189" t="s">
        <v>277</v>
      </c>
      <c r="G4" s="187" t="s">
        <v>278</v>
      </c>
      <c r="H4" s="188">
        <v>42760</v>
      </c>
      <c r="I4" s="209">
        <v>0</v>
      </c>
      <c r="J4" s="189" t="s">
        <v>283</v>
      </c>
      <c r="K4" s="189" t="s">
        <v>280</v>
      </c>
      <c r="L4" s="210">
        <f>ROUND(I4/D4*10000,2)</f>
        <v>0</v>
      </c>
      <c r="M4" s="211">
        <f>ROUND(L4/N4,0)</f>
        <v>0</v>
      </c>
      <c r="N4" s="196">
        <v>2</v>
      </c>
      <c r="O4" s="196">
        <v>34.66</v>
      </c>
      <c r="P4" s="212">
        <f>P3</f>
        <v>59.26</v>
      </c>
      <c r="Q4" s="231">
        <f>Q3</f>
        <v>4</v>
      </c>
      <c r="R4" s="230">
        <f>(1-1/(1+Q4%)^P4)/(1-1/(1+Q4%)^O4)</f>
        <v>1.21388769487022</v>
      </c>
      <c r="S4" s="66">
        <v>0</v>
      </c>
      <c r="T4" s="211">
        <f>ROUND(M4*R4*(1+S4%),0)</f>
        <v>0</v>
      </c>
    </row>
    <row r="5" ht="24" customHeight="1" spans="1:20">
      <c r="A5" s="183" t="s">
        <v>284</v>
      </c>
      <c r="B5" s="183"/>
      <c r="C5" s="184" t="s">
        <v>285</v>
      </c>
      <c r="D5" s="66">
        <v>81352</v>
      </c>
      <c r="E5" s="185">
        <f>ROUND(D5*N5,2)</f>
        <v>203380</v>
      </c>
      <c r="F5" s="189" t="s">
        <v>277</v>
      </c>
      <c r="G5" s="187" t="s">
        <v>278</v>
      </c>
      <c r="H5" s="188">
        <v>42475</v>
      </c>
      <c r="I5" s="209">
        <v>0</v>
      </c>
      <c r="J5" s="189" t="s">
        <v>286</v>
      </c>
      <c r="K5" s="189" t="s">
        <v>280</v>
      </c>
      <c r="L5" s="210">
        <f>ROUND(I5/D5*10000,2)</f>
        <v>0</v>
      </c>
      <c r="M5" s="211">
        <f>ROUND(L5/N5,0)</f>
        <v>0</v>
      </c>
      <c r="N5" s="196">
        <v>2.5</v>
      </c>
      <c r="O5" s="196">
        <v>34.66</v>
      </c>
      <c r="P5" s="212">
        <f>P3</f>
        <v>59.26</v>
      </c>
      <c r="Q5" s="231">
        <f>Q4</f>
        <v>4</v>
      </c>
      <c r="R5" s="230">
        <f>(1-1/(1+Q5%)^P5)/(1-1/(1+Q5%)^O5)</f>
        <v>1.21388769487022</v>
      </c>
      <c r="S5" s="66">
        <v>0</v>
      </c>
      <c r="T5" s="211">
        <f>ROUND(M5*R5*(1+S5%),0)</f>
        <v>0</v>
      </c>
    </row>
    <row r="6" ht="25.15" customHeight="1" spans="19:19">
      <c r="S6" s="228"/>
    </row>
    <row r="7" ht="22.9" customHeight="1" spans="1:20">
      <c r="A7" s="190"/>
      <c r="B7" s="191"/>
      <c r="C7" s="37" t="s">
        <v>287</v>
      </c>
      <c r="D7" s="37" t="s">
        <v>288</v>
      </c>
      <c r="E7" s="37" t="s">
        <v>289</v>
      </c>
      <c r="F7" s="37" t="s">
        <v>290</v>
      </c>
      <c r="G7" s="133" t="str">
        <f t="shared" ref="G7:J7" si="0">C7</f>
        <v>估价对象</v>
      </c>
      <c r="H7" s="133" t="str">
        <f t="shared" si="0"/>
        <v>实例一</v>
      </c>
      <c r="I7" s="133" t="str">
        <f t="shared" si="0"/>
        <v>实例二</v>
      </c>
      <c r="J7" s="133" t="str">
        <f t="shared" si="0"/>
        <v>实例三</v>
      </c>
      <c r="K7" s="133" t="str">
        <f t="shared" ref="K7:M7" si="1">H7</f>
        <v>实例一</v>
      </c>
      <c r="L7" s="133" t="str">
        <f t="shared" si="1"/>
        <v>实例二</v>
      </c>
      <c r="M7" s="133" t="str">
        <f t="shared" si="1"/>
        <v>实例三</v>
      </c>
      <c r="N7" s="2"/>
      <c r="O7" s="2"/>
      <c r="P7" s="2"/>
      <c r="Q7" s="2"/>
      <c r="R7" s="228"/>
      <c r="S7" s="228"/>
      <c r="T7" s="228"/>
    </row>
    <row r="8" ht="34.9" customHeight="1" spans="1:22">
      <c r="A8" s="192" t="s">
        <v>97</v>
      </c>
      <c r="B8" s="193"/>
      <c r="C8" s="128" t="str">
        <f>'1-4'!C4</f>
        <v>昌平区老城东沙河西侧局部地块居住项目</v>
      </c>
      <c r="D8" s="194" t="str">
        <f>A3</f>
        <v>天水家园以北地段庄桥河东侧2#地块</v>
      </c>
      <c r="E8" s="194" t="str">
        <f>A4</f>
        <v>天水家园以北地段庄桥河东侧3#地块</v>
      </c>
      <c r="F8" s="194" t="str">
        <f>A5</f>
        <v>湾头（JB05-02-21)地块</v>
      </c>
      <c r="G8" s="195" t="str">
        <f t="shared" ref="G8:J8" si="2">C8</f>
        <v>昌平区老城东沙河西侧局部地块居住项目</v>
      </c>
      <c r="H8" s="194" t="str">
        <f t="shared" si="2"/>
        <v>天水家园以北地段庄桥河东侧2#地块</v>
      </c>
      <c r="I8" s="194" t="str">
        <f t="shared" si="2"/>
        <v>天水家园以北地段庄桥河东侧3#地块</v>
      </c>
      <c r="J8" s="194" t="str">
        <f t="shared" si="2"/>
        <v>湾头（JB05-02-21)地块</v>
      </c>
      <c r="K8" s="194" t="str">
        <f t="shared" ref="K8:M8" si="3">H8</f>
        <v>天水家园以北地段庄桥河东侧2#地块</v>
      </c>
      <c r="L8" s="194" t="str">
        <f t="shared" si="3"/>
        <v>天水家园以北地段庄桥河东侧3#地块</v>
      </c>
      <c r="M8" s="194" t="str">
        <f t="shared" si="3"/>
        <v>湾头（JB05-02-21)地块</v>
      </c>
      <c r="N8" s="2"/>
      <c r="O8" s="2"/>
      <c r="P8" s="2"/>
      <c r="Q8" s="2"/>
      <c r="R8" s="228"/>
      <c r="S8" s="228"/>
      <c r="T8" s="228"/>
      <c r="U8" s="232"/>
      <c r="V8" s="232"/>
    </row>
    <row r="9" s="170" customFormat="1" ht="19.9" customHeight="1" spans="1:23">
      <c r="A9" s="22" t="s">
        <v>152</v>
      </c>
      <c r="B9" s="22"/>
      <c r="C9" s="196" t="s">
        <v>291</v>
      </c>
      <c r="D9" s="195">
        <f>T3</f>
        <v>0</v>
      </c>
      <c r="E9" s="195">
        <f>T4</f>
        <v>0</v>
      </c>
      <c r="F9" s="195">
        <f>T5</f>
        <v>0</v>
      </c>
      <c r="G9" s="195" t="str">
        <f t="shared" ref="G9:J9" si="4">C9</f>
        <v>待估</v>
      </c>
      <c r="H9" s="195">
        <f t="shared" si="4"/>
        <v>0</v>
      </c>
      <c r="I9" s="195">
        <f t="shared" si="4"/>
        <v>0</v>
      </c>
      <c r="J9" s="195">
        <f t="shared" si="4"/>
        <v>0</v>
      </c>
      <c r="K9" s="195">
        <f t="shared" ref="K9:M9" si="5">H9</f>
        <v>0</v>
      </c>
      <c r="L9" s="195">
        <f t="shared" si="5"/>
        <v>0</v>
      </c>
      <c r="M9" s="195">
        <f t="shared" si="5"/>
        <v>0</v>
      </c>
      <c r="N9" s="2"/>
      <c r="O9" s="2"/>
      <c r="P9" s="2"/>
      <c r="Q9" s="2"/>
      <c r="R9" s="2"/>
      <c r="S9" s="2"/>
      <c r="T9" s="2"/>
      <c r="U9" s="233" t="s">
        <v>292</v>
      </c>
      <c r="V9" s="233">
        <v>104.14</v>
      </c>
      <c r="W9" s="234">
        <f>V13*V14/100*V15/100</f>
        <v>111.515743521</v>
      </c>
    </row>
    <row r="10" s="170" customFormat="1" ht="19.9" customHeight="1" spans="1:23">
      <c r="A10" s="197" t="s">
        <v>293</v>
      </c>
      <c r="B10" s="197"/>
      <c r="C10" s="198">
        <f>'1-4'!G19</f>
        <v>44197</v>
      </c>
      <c r="D10" s="199">
        <f>H3</f>
        <v>42760</v>
      </c>
      <c r="E10" s="199">
        <f>H4</f>
        <v>42760</v>
      </c>
      <c r="F10" s="199">
        <f>H5</f>
        <v>42475</v>
      </c>
      <c r="G10" s="200">
        <v>100</v>
      </c>
      <c r="H10" s="201">
        <f>ROUND(W9,2)</f>
        <v>111.52</v>
      </c>
      <c r="I10" s="201">
        <f>ROUND(W10,2)</f>
        <v>111.52</v>
      </c>
      <c r="J10" s="201">
        <f>ROUND(W11,0)</f>
        <v>118</v>
      </c>
      <c r="K10" s="213">
        <f>IF(N10,$G10/H10,"FALSE")</f>
        <v>0.896700143472023</v>
      </c>
      <c r="L10" s="213">
        <f t="shared" ref="L10:M10" si="6">IF(O10,$G10/I10,"FALSE")</f>
        <v>0.896700143472023</v>
      </c>
      <c r="M10" s="213">
        <f t="shared" si="6"/>
        <v>0.847457627118644</v>
      </c>
      <c r="N10" s="214" t="b">
        <f t="shared" ref="N10:P10" si="7">IF(OR(ABS($G10/H10-1)&gt;0.2),FALSE,TRUE)</f>
        <v>1</v>
      </c>
      <c r="O10" s="214" t="b">
        <f t="shared" si="7"/>
        <v>1</v>
      </c>
      <c r="P10" s="214" t="b">
        <f t="shared" si="7"/>
        <v>1</v>
      </c>
      <c r="Q10" s="235"/>
      <c r="R10" s="235"/>
      <c r="S10" s="235"/>
      <c r="T10" s="235"/>
      <c r="U10" s="233" t="s">
        <v>294</v>
      </c>
      <c r="V10" s="233">
        <v>101.2</v>
      </c>
      <c r="W10" s="234">
        <f>W9</f>
        <v>111.515743521</v>
      </c>
    </row>
    <row r="11" s="170" customFormat="1" ht="33" customHeight="1" spans="1:23">
      <c r="A11" s="192" t="s">
        <v>295</v>
      </c>
      <c r="B11" s="193"/>
      <c r="C11" s="128" t="str">
        <f>'1-4'!C9</f>
        <v>住宅</v>
      </c>
      <c r="D11" s="133" t="str">
        <f>G5</f>
        <v>普通商品住房用地</v>
      </c>
      <c r="E11" s="133" t="str">
        <f>G3</f>
        <v>普通商品住房用地</v>
      </c>
      <c r="F11" s="133" t="str">
        <f>G4</f>
        <v>普通商品住房用地</v>
      </c>
      <c r="G11" s="200">
        <v>100</v>
      </c>
      <c r="H11" s="196">
        <v>100</v>
      </c>
      <c r="I11" s="196">
        <v>100</v>
      </c>
      <c r="J11" s="196">
        <v>100</v>
      </c>
      <c r="K11" s="213">
        <f t="shared" ref="K11:M11" si="8">IF(N11,$G11/H11,"FALSE")</f>
        <v>1</v>
      </c>
      <c r="L11" s="213">
        <f t="shared" si="8"/>
        <v>1</v>
      </c>
      <c r="M11" s="213">
        <f t="shared" si="8"/>
        <v>1</v>
      </c>
      <c r="N11" s="214" t="b">
        <f t="shared" ref="N11:P11" si="9">IF(OR(ABS($G11/H11-1)&gt;0.2),FALSE,TRUE)</f>
        <v>1</v>
      </c>
      <c r="O11" s="214" t="b">
        <f t="shared" si="9"/>
        <v>1</v>
      </c>
      <c r="P11" s="214" t="b">
        <f t="shared" si="9"/>
        <v>1</v>
      </c>
      <c r="Q11" s="235"/>
      <c r="R11" s="2"/>
      <c r="S11" s="2"/>
      <c r="T11" s="2"/>
      <c r="U11" s="233" t="s">
        <v>296</v>
      </c>
      <c r="V11" s="233">
        <v>100.43</v>
      </c>
      <c r="W11" s="234">
        <f>V9*V10/100*V11/100*V13/100*V14/100*V15/100</f>
        <v>118.031447412962</v>
      </c>
    </row>
    <row r="12" s="170" customFormat="1" ht="33" customHeight="1" spans="1:23">
      <c r="A12" s="192" t="s">
        <v>262</v>
      </c>
      <c r="B12" s="193"/>
      <c r="C12" s="196" t="s">
        <v>297</v>
      </c>
      <c r="D12" s="196" t="s">
        <v>297</v>
      </c>
      <c r="E12" s="196" t="s">
        <v>297</v>
      </c>
      <c r="F12" s="196" t="s">
        <v>297</v>
      </c>
      <c r="G12" s="196">
        <v>100</v>
      </c>
      <c r="H12" s="196">
        <v>100</v>
      </c>
      <c r="I12" s="196">
        <v>100</v>
      </c>
      <c r="J12" s="196">
        <v>100</v>
      </c>
      <c r="K12" s="213">
        <f t="shared" ref="K12:M12" si="10">IF(N12,$G12/H12,"FALSE")</f>
        <v>1</v>
      </c>
      <c r="L12" s="213">
        <f t="shared" si="10"/>
        <v>1</v>
      </c>
      <c r="M12" s="213">
        <f t="shared" si="10"/>
        <v>1</v>
      </c>
      <c r="N12" s="214" t="b">
        <f t="shared" ref="N12:P12" si="11">IF(OR(ABS($G12/H12-1)&gt;0.2),FALSE,TRUE)</f>
        <v>1</v>
      </c>
      <c r="O12" s="214" t="b">
        <f t="shared" si="11"/>
        <v>1</v>
      </c>
      <c r="P12" s="214" t="b">
        <f t="shared" si="11"/>
        <v>1</v>
      </c>
      <c r="Q12" s="235"/>
      <c r="R12" s="2"/>
      <c r="S12" s="2"/>
      <c r="T12" s="2"/>
      <c r="U12" s="233"/>
      <c r="V12" s="233"/>
      <c r="W12" s="234"/>
    </row>
    <row r="13" s="170" customFormat="1" ht="25.15" customHeight="1" spans="1:23">
      <c r="A13" s="22" t="s">
        <v>298</v>
      </c>
      <c r="B13" s="22"/>
      <c r="C13" s="196" t="s">
        <v>297</v>
      </c>
      <c r="D13" s="196" t="s">
        <v>297</v>
      </c>
      <c r="E13" s="196" t="s">
        <v>297</v>
      </c>
      <c r="F13" s="196" t="s">
        <v>297</v>
      </c>
      <c r="G13" s="196">
        <v>100</v>
      </c>
      <c r="H13" s="196">
        <v>100</v>
      </c>
      <c r="I13" s="196">
        <v>100</v>
      </c>
      <c r="J13" s="196">
        <v>100</v>
      </c>
      <c r="K13" s="213">
        <f>IF(N13,$G13/H13,"FALSE")</f>
        <v>1</v>
      </c>
      <c r="L13" s="213">
        <f t="shared" ref="L13:M13" si="12">IF(O13,$G13/I13,"FALSE")</f>
        <v>1</v>
      </c>
      <c r="M13" s="213">
        <f t="shared" si="12"/>
        <v>1</v>
      </c>
      <c r="N13" s="214" t="b">
        <f t="shared" ref="N13:P13" si="13">IF(OR(ABS($G13/H13-1)&gt;0.2),FALSE,TRUE)</f>
        <v>1</v>
      </c>
      <c r="O13" s="214" t="b">
        <f t="shared" si="13"/>
        <v>1</v>
      </c>
      <c r="P13" s="214" t="b">
        <f t="shared" si="13"/>
        <v>1</v>
      </c>
      <c r="Q13" s="235"/>
      <c r="R13" s="2"/>
      <c r="S13" s="2"/>
      <c r="T13" s="2"/>
      <c r="U13" s="233" t="s">
        <v>299</v>
      </c>
      <c r="V13" s="233">
        <v>103.71</v>
      </c>
      <c r="W13" s="234"/>
    </row>
    <row r="14" s="170" customFormat="1" ht="19.9" customHeight="1" spans="1:23">
      <c r="A14" s="26" t="s">
        <v>300</v>
      </c>
      <c r="B14" s="202" t="s">
        <v>301</v>
      </c>
      <c r="C14" s="196" t="s">
        <v>297</v>
      </c>
      <c r="D14" s="196" t="s">
        <v>297</v>
      </c>
      <c r="E14" s="196" t="s">
        <v>297</v>
      </c>
      <c r="F14" s="196" t="s">
        <v>297</v>
      </c>
      <c r="G14" s="196">
        <v>100</v>
      </c>
      <c r="H14" s="196">
        <v>95</v>
      </c>
      <c r="I14" s="196">
        <v>120</v>
      </c>
      <c r="J14" s="196">
        <v>102</v>
      </c>
      <c r="K14" s="213">
        <f t="shared" ref="K14:M14" si="14">IF(N14,$G14/H14,"FALSE")</f>
        <v>1.05263157894737</v>
      </c>
      <c r="L14" s="213">
        <f t="shared" si="14"/>
        <v>0.833333333333333</v>
      </c>
      <c r="M14" s="213">
        <f t="shared" si="14"/>
        <v>0.980392156862745</v>
      </c>
      <c r="N14" s="214" t="b">
        <f t="shared" ref="N14:P14" si="15">IF(OR(ABS($G14/H14-1)&gt;0.2),FALSE,TRUE)</f>
        <v>1</v>
      </c>
      <c r="O14" s="214" t="b">
        <f t="shared" si="15"/>
        <v>1</v>
      </c>
      <c r="P14" s="214" t="b">
        <f t="shared" si="15"/>
        <v>1</v>
      </c>
      <c r="Q14" s="235"/>
      <c r="R14" s="2"/>
      <c r="S14" s="2"/>
      <c r="T14" s="2"/>
      <c r="U14" s="233" t="s">
        <v>302</v>
      </c>
      <c r="V14" s="233">
        <v>103.74</v>
      </c>
      <c r="W14" s="234"/>
    </row>
    <row r="15" s="170" customFormat="1" ht="19.9" customHeight="1" spans="1:23">
      <c r="A15" s="26"/>
      <c r="B15" s="202" t="s">
        <v>303</v>
      </c>
      <c r="C15" s="196" t="s">
        <v>297</v>
      </c>
      <c r="D15" s="196" t="s">
        <v>297</v>
      </c>
      <c r="E15" s="196" t="s">
        <v>297</v>
      </c>
      <c r="F15" s="196" t="s">
        <v>297</v>
      </c>
      <c r="G15" s="196">
        <v>100</v>
      </c>
      <c r="H15" s="196">
        <v>100</v>
      </c>
      <c r="I15" s="196">
        <v>100</v>
      </c>
      <c r="J15" s="196">
        <v>100</v>
      </c>
      <c r="K15" s="213">
        <f t="shared" ref="K15:M15" si="16">IF(N15,$G15/H15,"FALSE")</f>
        <v>1</v>
      </c>
      <c r="L15" s="213">
        <f t="shared" si="16"/>
        <v>1</v>
      </c>
      <c r="M15" s="213">
        <f t="shared" si="16"/>
        <v>1</v>
      </c>
      <c r="N15" s="214" t="b">
        <f t="shared" ref="N15:P15" si="17">IF(OR(ABS($G15/H15-1)&gt;0.2),FALSE,TRUE)</f>
        <v>1</v>
      </c>
      <c r="O15" s="214" t="b">
        <f t="shared" si="17"/>
        <v>1</v>
      </c>
      <c r="P15" s="214" t="b">
        <f t="shared" si="17"/>
        <v>1</v>
      </c>
      <c r="Q15" s="235"/>
      <c r="R15" s="2"/>
      <c r="S15" s="2"/>
      <c r="T15" s="2"/>
      <c r="U15" s="233" t="s">
        <v>304</v>
      </c>
      <c r="V15" s="233">
        <v>103.65</v>
      </c>
      <c r="W15" s="234"/>
    </row>
    <row r="16" s="170" customFormat="1" ht="19.9" customHeight="1" spans="1:20">
      <c r="A16" s="26"/>
      <c r="B16" s="202" t="s">
        <v>305</v>
      </c>
      <c r="C16" s="196" t="s">
        <v>297</v>
      </c>
      <c r="D16" s="196" t="s">
        <v>297</v>
      </c>
      <c r="E16" s="196" t="s">
        <v>297</v>
      </c>
      <c r="F16" s="196" t="s">
        <v>297</v>
      </c>
      <c r="G16" s="196">
        <v>100</v>
      </c>
      <c r="H16" s="196">
        <v>100</v>
      </c>
      <c r="I16" s="196">
        <v>100</v>
      </c>
      <c r="J16" s="196">
        <v>100</v>
      </c>
      <c r="K16" s="213">
        <f t="shared" ref="K16:M16" si="18">IF(N16,$G16/H16,"FALSE")</f>
        <v>1</v>
      </c>
      <c r="L16" s="213">
        <f t="shared" si="18"/>
        <v>1</v>
      </c>
      <c r="M16" s="213">
        <f t="shared" si="18"/>
        <v>1</v>
      </c>
      <c r="N16" s="214" t="b">
        <f t="shared" ref="N16:P16" si="19">IF(OR(ABS($G16/H16-1)&gt;0.2),FALSE,TRUE)</f>
        <v>1</v>
      </c>
      <c r="O16" s="214" t="b">
        <f t="shared" si="19"/>
        <v>1</v>
      </c>
      <c r="P16" s="214" t="b">
        <f t="shared" si="19"/>
        <v>1</v>
      </c>
      <c r="Q16" s="235"/>
      <c r="R16" s="2"/>
      <c r="S16" s="2"/>
      <c r="T16" s="2"/>
    </row>
    <row r="17" s="170" customFormat="1" ht="19.9" customHeight="1" spans="1:20">
      <c r="A17" s="26"/>
      <c r="B17" s="202" t="s">
        <v>306</v>
      </c>
      <c r="C17" s="196" t="s">
        <v>297</v>
      </c>
      <c r="D17" s="196" t="s">
        <v>297</v>
      </c>
      <c r="E17" s="196" t="s">
        <v>297</v>
      </c>
      <c r="F17" s="196" t="s">
        <v>297</v>
      </c>
      <c r="G17" s="196">
        <v>100</v>
      </c>
      <c r="H17" s="196">
        <v>100</v>
      </c>
      <c r="I17" s="196">
        <v>100</v>
      </c>
      <c r="J17" s="196">
        <v>100</v>
      </c>
      <c r="K17" s="213">
        <f t="shared" ref="K17:M17" si="20">IF(N17,$G17/H17,"FALSE")</f>
        <v>1</v>
      </c>
      <c r="L17" s="213">
        <f t="shared" si="20"/>
        <v>1</v>
      </c>
      <c r="M17" s="213">
        <f t="shared" si="20"/>
        <v>1</v>
      </c>
      <c r="N17" s="214" t="b">
        <f t="shared" ref="N17:P17" si="21">IF(OR(ABS($G17/H17-1)&gt;0.2),FALSE,TRUE)</f>
        <v>1</v>
      </c>
      <c r="O17" s="214" t="b">
        <f t="shared" si="21"/>
        <v>1</v>
      </c>
      <c r="P17" s="214" t="b">
        <f t="shared" si="21"/>
        <v>1</v>
      </c>
      <c r="Q17" s="235"/>
      <c r="R17" s="2"/>
      <c r="S17" s="2"/>
      <c r="T17" s="2"/>
    </row>
    <row r="18" s="170" customFormat="1" ht="19.9" customHeight="1" spans="1:20">
      <c r="A18" s="26"/>
      <c r="B18" s="202" t="s">
        <v>307</v>
      </c>
      <c r="C18" s="196" t="s">
        <v>297</v>
      </c>
      <c r="D18" s="196" t="s">
        <v>297</v>
      </c>
      <c r="E18" s="196" t="s">
        <v>297</v>
      </c>
      <c r="F18" s="196" t="s">
        <v>297</v>
      </c>
      <c r="G18" s="196">
        <v>100</v>
      </c>
      <c r="H18" s="196">
        <v>100</v>
      </c>
      <c r="I18" s="196">
        <v>100</v>
      </c>
      <c r="J18" s="196">
        <v>100</v>
      </c>
      <c r="K18" s="213">
        <f t="shared" ref="K18:M18" si="22">IF(N18,$G18/H18,"FALSE")</f>
        <v>1</v>
      </c>
      <c r="L18" s="213">
        <f t="shared" si="22"/>
        <v>1</v>
      </c>
      <c r="M18" s="213">
        <f t="shared" si="22"/>
        <v>1</v>
      </c>
      <c r="N18" s="214" t="b">
        <f t="shared" ref="N18:P18" si="23">IF(OR(ABS($G18/H18-1)&gt;0.2),FALSE,TRUE)</f>
        <v>1</v>
      </c>
      <c r="O18" s="214" t="b">
        <f t="shared" si="23"/>
        <v>1</v>
      </c>
      <c r="P18" s="214" t="b">
        <f t="shared" si="23"/>
        <v>1</v>
      </c>
      <c r="Q18" s="235"/>
      <c r="R18" s="2"/>
      <c r="S18" s="2"/>
      <c r="T18" s="2"/>
    </row>
    <row r="19" s="170" customFormat="1" ht="19.9" customHeight="1" spans="1:20">
      <c r="A19" s="26"/>
      <c r="B19" s="202" t="s">
        <v>308</v>
      </c>
      <c r="C19" s="196" t="s">
        <v>297</v>
      </c>
      <c r="D19" s="196" t="s">
        <v>297</v>
      </c>
      <c r="E19" s="196" t="s">
        <v>297</v>
      </c>
      <c r="F19" s="196" t="s">
        <v>297</v>
      </c>
      <c r="G19" s="196">
        <v>101</v>
      </c>
      <c r="H19" s="196">
        <v>100</v>
      </c>
      <c r="I19" s="196">
        <v>100</v>
      </c>
      <c r="J19" s="196">
        <v>100</v>
      </c>
      <c r="K19" s="213">
        <f t="shared" ref="K19:M19" si="24">IF(N19,$G19/H19,"FALSE")</f>
        <v>1.01</v>
      </c>
      <c r="L19" s="213">
        <f t="shared" si="24"/>
        <v>1.01</v>
      </c>
      <c r="M19" s="213">
        <f t="shared" si="24"/>
        <v>1.01</v>
      </c>
      <c r="N19" s="214" t="b">
        <f t="shared" ref="N19:P19" si="25">IF(OR(ABS($G19/H19-1)&gt;0.2),FALSE,TRUE)</f>
        <v>1</v>
      </c>
      <c r="O19" s="214" t="b">
        <f t="shared" si="25"/>
        <v>1</v>
      </c>
      <c r="P19" s="214" t="b">
        <f t="shared" si="25"/>
        <v>1</v>
      </c>
      <c r="Q19" s="235"/>
      <c r="R19" s="2"/>
      <c r="S19" s="2"/>
      <c r="T19" s="2"/>
    </row>
    <row r="20" s="170" customFormat="1" ht="19.9" customHeight="1" spans="1:20">
      <c r="A20" s="26"/>
      <c r="B20" s="202" t="s">
        <v>309</v>
      </c>
      <c r="C20" s="196" t="s">
        <v>297</v>
      </c>
      <c r="D20" s="196" t="s">
        <v>297</v>
      </c>
      <c r="E20" s="196" t="s">
        <v>297</v>
      </c>
      <c r="F20" s="196" t="s">
        <v>297</v>
      </c>
      <c r="G20" s="196">
        <v>100</v>
      </c>
      <c r="H20" s="196">
        <v>100</v>
      </c>
      <c r="I20" s="196">
        <v>100</v>
      </c>
      <c r="J20" s="196">
        <v>100</v>
      </c>
      <c r="K20" s="213">
        <f t="shared" ref="K20:M20" si="26">IF(N20,$G20/H20,"FALSE")</f>
        <v>1</v>
      </c>
      <c r="L20" s="213">
        <f t="shared" si="26"/>
        <v>1</v>
      </c>
      <c r="M20" s="213">
        <f t="shared" si="26"/>
        <v>1</v>
      </c>
      <c r="N20" s="214" t="b">
        <f t="shared" ref="N20:P20" si="27">IF(OR(ABS($G20/H20-1)&gt;0.2),FALSE,TRUE)</f>
        <v>1</v>
      </c>
      <c r="O20" s="214" t="b">
        <f t="shared" si="27"/>
        <v>1</v>
      </c>
      <c r="P20" s="214" t="b">
        <f t="shared" si="27"/>
        <v>1</v>
      </c>
      <c r="Q20" s="235"/>
      <c r="R20" s="2"/>
      <c r="S20" s="2"/>
      <c r="T20" s="2"/>
    </row>
    <row r="21" s="170" customFormat="1" ht="19.9" customHeight="1" spans="1:20">
      <c r="A21" s="26"/>
      <c r="B21" s="23" t="s">
        <v>310</v>
      </c>
      <c r="C21" s="196" t="s">
        <v>297</v>
      </c>
      <c r="D21" s="196" t="s">
        <v>297</v>
      </c>
      <c r="E21" s="196" t="s">
        <v>297</v>
      </c>
      <c r="F21" s="196" t="s">
        <v>297</v>
      </c>
      <c r="G21" s="196">
        <v>100</v>
      </c>
      <c r="H21" s="196">
        <v>100</v>
      </c>
      <c r="I21" s="196">
        <v>100</v>
      </c>
      <c r="J21" s="196">
        <v>100</v>
      </c>
      <c r="K21" s="213">
        <f t="shared" ref="K21:M21" si="28">IF(N21,$G21/H21,"FALSE")</f>
        <v>1</v>
      </c>
      <c r="L21" s="213">
        <f t="shared" si="28"/>
        <v>1</v>
      </c>
      <c r="M21" s="213">
        <f t="shared" si="28"/>
        <v>1</v>
      </c>
      <c r="N21" s="214" t="b">
        <f t="shared" ref="N21:P21" si="29">IF(OR(ABS($G21/H21-1)&gt;0.2),FALSE,TRUE)</f>
        <v>1</v>
      </c>
      <c r="O21" s="214" t="b">
        <f t="shared" si="29"/>
        <v>1</v>
      </c>
      <c r="P21" s="214" t="b">
        <f t="shared" si="29"/>
        <v>1</v>
      </c>
      <c r="Q21" s="235"/>
      <c r="R21" s="2"/>
      <c r="S21" s="2"/>
      <c r="T21" s="2"/>
    </row>
    <row r="22" s="170" customFormat="1" ht="19.9" customHeight="1" spans="1:20">
      <c r="A22" s="26"/>
      <c r="B22" s="23" t="s">
        <v>311</v>
      </c>
      <c r="C22" s="196" t="s">
        <v>297</v>
      </c>
      <c r="D22" s="196" t="s">
        <v>297</v>
      </c>
      <c r="E22" s="196" t="s">
        <v>297</v>
      </c>
      <c r="F22" s="196" t="s">
        <v>297</v>
      </c>
      <c r="G22" s="196">
        <v>100</v>
      </c>
      <c r="H22" s="196">
        <v>100</v>
      </c>
      <c r="I22" s="196">
        <v>100</v>
      </c>
      <c r="J22" s="196">
        <v>100</v>
      </c>
      <c r="K22" s="213">
        <f t="shared" ref="K22:M22" si="30">IF(N22,$G22/H22,"FALSE")</f>
        <v>1</v>
      </c>
      <c r="L22" s="213">
        <f t="shared" si="30"/>
        <v>1</v>
      </c>
      <c r="M22" s="213">
        <f t="shared" si="30"/>
        <v>1</v>
      </c>
      <c r="N22" s="214" t="b">
        <f t="shared" ref="N22:P22" si="31">IF(OR(ABS($G22/H22-1)&gt;0.2),FALSE,TRUE)</f>
        <v>1</v>
      </c>
      <c r="O22" s="214" t="b">
        <f t="shared" si="31"/>
        <v>1</v>
      </c>
      <c r="P22" s="214" t="b">
        <f t="shared" si="31"/>
        <v>1</v>
      </c>
      <c r="Q22" s="235"/>
      <c r="R22" s="2"/>
      <c r="S22" s="2"/>
      <c r="T22" s="2"/>
    </row>
    <row r="23" s="170" customFormat="1" ht="19.9" customHeight="1" spans="1:20">
      <c r="A23" s="26"/>
      <c r="B23" s="23" t="s">
        <v>312</v>
      </c>
      <c r="C23" s="196" t="s">
        <v>297</v>
      </c>
      <c r="D23" s="196" t="s">
        <v>297</v>
      </c>
      <c r="E23" s="196" t="s">
        <v>297</v>
      </c>
      <c r="F23" s="196" t="s">
        <v>297</v>
      </c>
      <c r="G23" s="196">
        <v>100</v>
      </c>
      <c r="H23" s="196">
        <v>100</v>
      </c>
      <c r="I23" s="196">
        <v>100</v>
      </c>
      <c r="J23" s="196">
        <v>100</v>
      </c>
      <c r="K23" s="213">
        <f t="shared" ref="K23:M23" si="32">IF(N23,$G23/H23,"FALSE")</f>
        <v>1</v>
      </c>
      <c r="L23" s="213">
        <f t="shared" si="32"/>
        <v>1</v>
      </c>
      <c r="M23" s="213">
        <f t="shared" si="32"/>
        <v>1</v>
      </c>
      <c r="N23" s="214" t="b">
        <f t="shared" ref="N23:P23" si="33">IF(OR(ABS($G23/H23-1)&gt;0.2),FALSE,TRUE)</f>
        <v>1</v>
      </c>
      <c r="O23" s="214" t="b">
        <f t="shared" si="33"/>
        <v>1</v>
      </c>
      <c r="P23" s="214" t="b">
        <f t="shared" si="33"/>
        <v>1</v>
      </c>
      <c r="Q23" s="235"/>
      <c r="R23" s="2"/>
      <c r="S23" s="2"/>
      <c r="T23" s="2"/>
    </row>
    <row r="24" s="170" customFormat="1" ht="19.9" customHeight="1" spans="1:20">
      <c r="A24" s="22" t="s">
        <v>313</v>
      </c>
      <c r="B24" s="202" t="s">
        <v>314</v>
      </c>
      <c r="C24" s="119">
        <f>基础数据汇总!F3</f>
        <v>32551.96</v>
      </c>
      <c r="D24" s="133">
        <f>D3</f>
        <v>51616</v>
      </c>
      <c r="E24" s="133">
        <f>D4</f>
        <v>77791</v>
      </c>
      <c r="F24" s="133">
        <f>D5</f>
        <v>81352</v>
      </c>
      <c r="G24" s="196">
        <v>100</v>
      </c>
      <c r="H24" s="196">
        <v>100</v>
      </c>
      <c r="I24" s="196">
        <v>100</v>
      </c>
      <c r="J24" s="196">
        <v>100</v>
      </c>
      <c r="K24" s="213">
        <f t="shared" ref="K24:M24" si="34">IF(N24,$G24/H24,"FALSE")</f>
        <v>1</v>
      </c>
      <c r="L24" s="213">
        <f t="shared" si="34"/>
        <v>1</v>
      </c>
      <c r="M24" s="213">
        <f t="shared" si="34"/>
        <v>1</v>
      </c>
      <c r="N24" s="214" t="b">
        <f t="shared" ref="N24:P24" si="35">IF(OR(ABS($G24/H24-1)&gt;0.2),FALSE,TRUE)</f>
        <v>1</v>
      </c>
      <c r="O24" s="214" t="b">
        <f t="shared" si="35"/>
        <v>1</v>
      </c>
      <c r="P24" s="214" t="b">
        <f t="shared" si="35"/>
        <v>1</v>
      </c>
      <c r="Q24" s="235"/>
      <c r="R24" s="2"/>
      <c r="S24" s="2"/>
      <c r="T24" s="2"/>
    </row>
    <row r="25" s="170" customFormat="1" ht="19.9" customHeight="1" spans="1:20">
      <c r="A25" s="22"/>
      <c r="B25" s="202" t="s">
        <v>315</v>
      </c>
      <c r="C25" s="196" t="s">
        <v>297</v>
      </c>
      <c r="D25" s="196" t="s">
        <v>297</v>
      </c>
      <c r="E25" s="196" t="s">
        <v>297</v>
      </c>
      <c r="F25" s="196" t="s">
        <v>297</v>
      </c>
      <c r="G25" s="196">
        <v>100</v>
      </c>
      <c r="H25" s="196">
        <v>100</v>
      </c>
      <c r="I25" s="196">
        <v>100</v>
      </c>
      <c r="J25" s="196">
        <v>100</v>
      </c>
      <c r="K25" s="213">
        <f t="shared" ref="K25:M25" si="36">IF(N25,$G25/H25,"FALSE")</f>
        <v>1</v>
      </c>
      <c r="L25" s="213">
        <f t="shared" si="36"/>
        <v>1</v>
      </c>
      <c r="M25" s="213">
        <f t="shared" si="36"/>
        <v>1</v>
      </c>
      <c r="N25" s="214" t="b">
        <f t="shared" ref="N25:P25" si="37">IF(OR(ABS($G25/H25-1)&gt;0.2),FALSE,TRUE)</f>
        <v>1</v>
      </c>
      <c r="O25" s="214" t="b">
        <f t="shared" si="37"/>
        <v>1</v>
      </c>
      <c r="P25" s="214" t="b">
        <f t="shared" si="37"/>
        <v>1</v>
      </c>
      <c r="Q25" s="235"/>
      <c r="R25" s="2"/>
      <c r="S25" s="2"/>
      <c r="T25" s="2"/>
    </row>
    <row r="26" s="170" customFormat="1" ht="19.9" customHeight="1" spans="1:20">
      <c r="A26" s="22"/>
      <c r="B26" s="202" t="s">
        <v>316</v>
      </c>
      <c r="C26" s="196" t="s">
        <v>297</v>
      </c>
      <c r="D26" s="196" t="s">
        <v>297</v>
      </c>
      <c r="E26" s="196" t="s">
        <v>297</v>
      </c>
      <c r="F26" s="196" t="s">
        <v>297</v>
      </c>
      <c r="G26" s="196">
        <v>100</v>
      </c>
      <c r="H26" s="196">
        <v>100</v>
      </c>
      <c r="I26" s="196">
        <v>100</v>
      </c>
      <c r="J26" s="196">
        <v>100</v>
      </c>
      <c r="K26" s="213">
        <f t="shared" ref="K26:M26" si="38">IF(N26,$G26/H26,"FALSE")</f>
        <v>1</v>
      </c>
      <c r="L26" s="213">
        <f t="shared" si="38"/>
        <v>1</v>
      </c>
      <c r="M26" s="213">
        <f t="shared" si="38"/>
        <v>1</v>
      </c>
      <c r="N26" s="214" t="b">
        <f t="shared" ref="N26:P26" si="39">IF(OR(ABS($G26/H26-1)&gt;0.2),FALSE,TRUE)</f>
        <v>1</v>
      </c>
      <c r="O26" s="214" t="b">
        <f t="shared" si="39"/>
        <v>1</v>
      </c>
      <c r="P26" s="214" t="b">
        <f t="shared" si="39"/>
        <v>1</v>
      </c>
      <c r="Q26" s="235"/>
      <c r="R26" s="2"/>
      <c r="S26" s="2"/>
      <c r="T26" s="2"/>
    </row>
    <row r="27" s="170" customFormat="1" ht="19.9" customHeight="1" spans="1:20">
      <c r="A27" s="22"/>
      <c r="B27" s="202" t="s">
        <v>317</v>
      </c>
      <c r="C27" s="196" t="s">
        <v>297</v>
      </c>
      <c r="D27" s="196" t="s">
        <v>297</v>
      </c>
      <c r="E27" s="196" t="s">
        <v>297</v>
      </c>
      <c r="F27" s="196" t="s">
        <v>297</v>
      </c>
      <c r="G27" s="196">
        <v>100</v>
      </c>
      <c r="H27" s="196">
        <v>100</v>
      </c>
      <c r="I27" s="196">
        <v>100</v>
      </c>
      <c r="J27" s="196">
        <v>100</v>
      </c>
      <c r="K27" s="213">
        <f t="shared" ref="K27:M27" si="40">IF(N27,$G27/H27,"FALSE")</f>
        <v>1</v>
      </c>
      <c r="L27" s="213">
        <f t="shared" si="40"/>
        <v>1</v>
      </c>
      <c r="M27" s="213">
        <f t="shared" si="40"/>
        <v>1</v>
      </c>
      <c r="N27" s="214" t="b">
        <f t="shared" ref="N27:P27" si="41">IF(OR(ABS($G27/H27-1)&gt;0.2),FALSE,TRUE)</f>
        <v>1</v>
      </c>
      <c r="O27" s="214" t="b">
        <f t="shared" si="41"/>
        <v>1</v>
      </c>
      <c r="P27" s="214" t="b">
        <f t="shared" si="41"/>
        <v>1</v>
      </c>
      <c r="Q27" s="235"/>
      <c r="R27" s="2"/>
      <c r="S27" s="2"/>
      <c r="T27" s="2"/>
    </row>
    <row r="28" s="170" customFormat="1" ht="19.9" customHeight="1" spans="1:20">
      <c r="A28" s="22"/>
      <c r="B28" s="202" t="s">
        <v>318</v>
      </c>
      <c r="C28" s="196" t="s">
        <v>297</v>
      </c>
      <c r="D28" s="196" t="s">
        <v>297</v>
      </c>
      <c r="E28" s="196" t="s">
        <v>297</v>
      </c>
      <c r="F28" s="196" t="s">
        <v>297</v>
      </c>
      <c r="G28" s="196">
        <v>100</v>
      </c>
      <c r="H28" s="196">
        <v>100</v>
      </c>
      <c r="I28" s="196">
        <v>100</v>
      </c>
      <c r="J28" s="196">
        <v>100</v>
      </c>
      <c r="K28" s="213">
        <f t="shared" ref="K28:M28" si="42">IF(N28,$G28/H28,"FALSE")</f>
        <v>1</v>
      </c>
      <c r="L28" s="213">
        <f t="shared" si="42"/>
        <v>1</v>
      </c>
      <c r="M28" s="213">
        <f t="shared" si="42"/>
        <v>1</v>
      </c>
      <c r="N28" s="214" t="b">
        <f t="shared" ref="N28:P28" si="43">IF(OR(ABS($G28/H28-1)&gt;0.2),FALSE,TRUE)</f>
        <v>1</v>
      </c>
      <c r="O28" s="214" t="b">
        <f t="shared" si="43"/>
        <v>1</v>
      </c>
      <c r="P28" s="214" t="b">
        <f t="shared" si="43"/>
        <v>1</v>
      </c>
      <c r="Q28" s="235"/>
      <c r="R28" s="2"/>
      <c r="S28" s="2"/>
      <c r="T28" s="2"/>
    </row>
    <row r="29" s="170" customFormat="1" ht="19.9" customHeight="1" spans="1:21">
      <c r="A29" s="22"/>
      <c r="B29" s="202" t="s">
        <v>103</v>
      </c>
      <c r="C29" s="119">
        <f>'1-4'!C11</f>
        <v>2.5</v>
      </c>
      <c r="D29" s="133">
        <f>N3</f>
        <v>2</v>
      </c>
      <c r="E29" s="133">
        <f>N4</f>
        <v>2</v>
      </c>
      <c r="F29" s="133">
        <f>N5</f>
        <v>2.5</v>
      </c>
      <c r="G29" s="196">
        <v>100</v>
      </c>
      <c r="H29" s="196">
        <v>100</v>
      </c>
      <c r="I29" s="196">
        <v>100</v>
      </c>
      <c r="J29" s="196">
        <v>100</v>
      </c>
      <c r="K29" s="213">
        <f t="shared" ref="K29:M29" si="44">IF(N29,$G29/H29,"FALSE")</f>
        <v>1</v>
      </c>
      <c r="L29" s="213">
        <f t="shared" si="44"/>
        <v>1</v>
      </c>
      <c r="M29" s="213">
        <f t="shared" si="44"/>
        <v>1</v>
      </c>
      <c r="N29" s="214" t="b">
        <f t="shared" ref="N29:P29" si="45">IF(OR(ABS($G29/H29-1)&gt;0.2),FALSE,TRUE)</f>
        <v>1</v>
      </c>
      <c r="O29" s="214" t="b">
        <f t="shared" si="45"/>
        <v>1</v>
      </c>
      <c r="P29" s="214" t="b">
        <f t="shared" si="45"/>
        <v>1</v>
      </c>
      <c r="Q29" s="235"/>
      <c r="R29" s="2"/>
      <c r="S29" s="2"/>
      <c r="T29" s="2"/>
      <c r="U29" s="236"/>
    </row>
    <row r="30" s="170" customFormat="1" ht="19.9" customHeight="1" spans="1:21">
      <c r="A30" s="22"/>
      <c r="B30" s="202" t="s">
        <v>319</v>
      </c>
      <c r="C30" s="196" t="s">
        <v>297</v>
      </c>
      <c r="D30" s="196" t="s">
        <v>297</v>
      </c>
      <c r="E30" s="196" t="s">
        <v>297</v>
      </c>
      <c r="F30" s="196" t="s">
        <v>297</v>
      </c>
      <c r="G30" s="196">
        <v>100</v>
      </c>
      <c r="H30" s="196">
        <v>100</v>
      </c>
      <c r="I30" s="196">
        <v>100</v>
      </c>
      <c r="J30" s="196">
        <v>100</v>
      </c>
      <c r="K30" s="213">
        <f t="shared" ref="K30:M30" si="46">IF(N30,$G30/H30,"FALSE")</f>
        <v>1</v>
      </c>
      <c r="L30" s="213">
        <f t="shared" si="46"/>
        <v>1</v>
      </c>
      <c r="M30" s="213">
        <f t="shared" si="46"/>
        <v>1</v>
      </c>
      <c r="N30" s="214" t="b">
        <f t="shared" ref="N30:P30" si="47">IF(OR(ABS($G30/H30-1)&gt;0.2),FALSE,TRUE)</f>
        <v>1</v>
      </c>
      <c r="O30" s="214" t="b">
        <f t="shared" si="47"/>
        <v>1</v>
      </c>
      <c r="P30" s="214" t="b">
        <f t="shared" si="47"/>
        <v>1</v>
      </c>
      <c r="Q30" s="235"/>
      <c r="R30" s="2"/>
      <c r="S30" s="2"/>
      <c r="T30" s="2"/>
      <c r="U30" s="236"/>
    </row>
    <row r="31" s="170" customFormat="1" ht="19.9" customHeight="1" spans="1:21">
      <c r="A31" s="22"/>
      <c r="B31" s="23" t="s">
        <v>310</v>
      </c>
      <c r="C31" s="196" t="s">
        <v>297</v>
      </c>
      <c r="D31" s="196" t="s">
        <v>297</v>
      </c>
      <c r="E31" s="196" t="s">
        <v>297</v>
      </c>
      <c r="F31" s="196" t="s">
        <v>297</v>
      </c>
      <c r="G31" s="196">
        <v>100</v>
      </c>
      <c r="H31" s="196">
        <v>100</v>
      </c>
      <c r="I31" s="196">
        <v>100</v>
      </c>
      <c r="J31" s="196">
        <v>100</v>
      </c>
      <c r="K31" s="213">
        <f t="shared" ref="K31:M31" si="48">IF(N31,$G31/H31,"FALSE")</f>
        <v>1</v>
      </c>
      <c r="L31" s="213">
        <f t="shared" si="48"/>
        <v>1</v>
      </c>
      <c r="M31" s="213">
        <f t="shared" si="48"/>
        <v>1</v>
      </c>
      <c r="N31" s="214" t="b">
        <f t="shared" ref="N31:P31" si="49">IF(OR(ABS($G31/H31-1)&gt;0.2),FALSE,TRUE)</f>
        <v>1</v>
      </c>
      <c r="O31" s="214" t="b">
        <f t="shared" si="49"/>
        <v>1</v>
      </c>
      <c r="P31" s="214" t="b">
        <f t="shared" si="49"/>
        <v>1</v>
      </c>
      <c r="Q31" s="235"/>
      <c r="R31" s="2"/>
      <c r="S31" s="2"/>
      <c r="T31" s="2"/>
      <c r="U31" s="236"/>
    </row>
    <row r="32" s="170" customFormat="1" ht="19.9" customHeight="1" spans="1:21">
      <c r="A32" s="22"/>
      <c r="B32" s="23" t="s">
        <v>311</v>
      </c>
      <c r="C32" s="196" t="s">
        <v>297</v>
      </c>
      <c r="D32" s="196" t="s">
        <v>297</v>
      </c>
      <c r="E32" s="196" t="s">
        <v>297</v>
      </c>
      <c r="F32" s="196" t="s">
        <v>297</v>
      </c>
      <c r="G32" s="196">
        <v>100</v>
      </c>
      <c r="H32" s="196">
        <v>100</v>
      </c>
      <c r="I32" s="196">
        <v>100</v>
      </c>
      <c r="J32" s="196">
        <v>100</v>
      </c>
      <c r="K32" s="213">
        <f t="shared" ref="K32:M32" si="50">IF(N32,$G32/H32,"FALSE")</f>
        <v>1</v>
      </c>
      <c r="L32" s="213">
        <f t="shared" si="50"/>
        <v>1</v>
      </c>
      <c r="M32" s="213">
        <f t="shared" si="50"/>
        <v>1</v>
      </c>
      <c r="N32" s="214" t="b">
        <f t="shared" ref="N32:P32" si="51">IF(OR(ABS($G32/H32-1)&gt;0.2),FALSE,TRUE)</f>
        <v>1</v>
      </c>
      <c r="O32" s="214" t="b">
        <f t="shared" si="51"/>
        <v>1</v>
      </c>
      <c r="P32" s="214" t="b">
        <f t="shared" si="51"/>
        <v>1</v>
      </c>
      <c r="Q32" s="235"/>
      <c r="R32" s="2"/>
      <c r="S32" s="2"/>
      <c r="T32" s="2"/>
      <c r="U32" s="236"/>
    </row>
    <row r="33" s="170" customFormat="1" ht="19.9" customHeight="1" spans="1:21">
      <c r="A33" s="22"/>
      <c r="B33" s="23" t="s">
        <v>312</v>
      </c>
      <c r="C33" s="196" t="s">
        <v>297</v>
      </c>
      <c r="D33" s="196" t="s">
        <v>297</v>
      </c>
      <c r="E33" s="196" t="s">
        <v>297</v>
      </c>
      <c r="F33" s="196" t="s">
        <v>297</v>
      </c>
      <c r="G33" s="196">
        <v>100</v>
      </c>
      <c r="H33" s="196">
        <v>100</v>
      </c>
      <c r="I33" s="196">
        <v>100</v>
      </c>
      <c r="J33" s="196">
        <v>100</v>
      </c>
      <c r="K33" s="213">
        <f t="shared" ref="K33:M33" si="52">IF(N33,$G33/H33,"FALSE")</f>
        <v>1</v>
      </c>
      <c r="L33" s="213">
        <f t="shared" si="52"/>
        <v>1</v>
      </c>
      <c r="M33" s="213">
        <f t="shared" si="52"/>
        <v>1</v>
      </c>
      <c r="N33" s="214" t="b">
        <f t="shared" ref="N33:P33" si="53">IF(OR(ABS($G33/H33-1)&gt;0.2),FALSE,TRUE)</f>
        <v>1</v>
      </c>
      <c r="O33" s="214" t="b">
        <f t="shared" si="53"/>
        <v>1</v>
      </c>
      <c r="P33" s="214" t="b">
        <f t="shared" si="53"/>
        <v>1</v>
      </c>
      <c r="Q33" s="235"/>
      <c r="R33" s="2"/>
      <c r="S33" s="2"/>
      <c r="T33" s="2"/>
      <c r="U33" s="236"/>
    </row>
    <row r="34" s="170" customFormat="1" ht="19.9" customHeight="1" spans="1:21">
      <c r="A34" s="26"/>
      <c r="B34" s="23" t="s">
        <v>312</v>
      </c>
      <c r="C34" s="196" t="s">
        <v>297</v>
      </c>
      <c r="D34" s="196" t="s">
        <v>297</v>
      </c>
      <c r="E34" s="196" t="s">
        <v>297</v>
      </c>
      <c r="F34" s="196" t="s">
        <v>297</v>
      </c>
      <c r="G34" s="196">
        <v>100</v>
      </c>
      <c r="H34" s="196">
        <v>100</v>
      </c>
      <c r="I34" s="196">
        <v>100</v>
      </c>
      <c r="J34" s="196">
        <v>100</v>
      </c>
      <c r="K34" s="213">
        <f t="shared" ref="K34:M34" si="54">IF(N34,$G34/H34,"FALSE")</f>
        <v>1</v>
      </c>
      <c r="L34" s="213">
        <f t="shared" si="54"/>
        <v>1</v>
      </c>
      <c r="M34" s="213">
        <f t="shared" si="54"/>
        <v>1</v>
      </c>
      <c r="N34" s="214" t="b">
        <f t="shared" ref="N34:P34" si="55">IF(OR(ABS($G34/H34-1)&gt;0.2),FALSE,TRUE)</f>
        <v>1</v>
      </c>
      <c r="O34" s="214" t="b">
        <f t="shared" si="55"/>
        <v>1</v>
      </c>
      <c r="P34" s="214" t="b">
        <f t="shared" si="55"/>
        <v>1</v>
      </c>
      <c r="Q34" s="235"/>
      <c r="R34" s="2"/>
      <c r="S34" s="2"/>
      <c r="T34" s="2"/>
      <c r="U34" s="236"/>
    </row>
    <row r="35" s="170" customFormat="1" ht="19.9" customHeight="1" spans="1:21">
      <c r="A35" s="26"/>
      <c r="B35" s="23" t="s">
        <v>320</v>
      </c>
      <c r="C35" s="196" t="s">
        <v>297</v>
      </c>
      <c r="D35" s="196" t="s">
        <v>297</v>
      </c>
      <c r="E35" s="196" t="s">
        <v>297</v>
      </c>
      <c r="F35" s="196" t="s">
        <v>297</v>
      </c>
      <c r="G35" s="196">
        <v>100</v>
      </c>
      <c r="H35" s="196">
        <v>100</v>
      </c>
      <c r="I35" s="196">
        <v>100</v>
      </c>
      <c r="J35" s="196">
        <v>100</v>
      </c>
      <c r="K35" s="213">
        <f t="shared" ref="K35:M35" si="56">IF(N35,$G35/H35,"FALSE")</f>
        <v>1</v>
      </c>
      <c r="L35" s="213">
        <f t="shared" si="56"/>
        <v>1</v>
      </c>
      <c r="M35" s="213">
        <f t="shared" si="56"/>
        <v>1</v>
      </c>
      <c r="N35" s="214" t="b">
        <f t="shared" ref="N35:P35" si="57">IF(OR(ABS($G35/H35-1)&gt;0.2),FALSE,TRUE)</f>
        <v>1</v>
      </c>
      <c r="O35" s="214" t="b">
        <f t="shared" si="57"/>
        <v>1</v>
      </c>
      <c r="P35" s="214" t="b">
        <f t="shared" si="57"/>
        <v>1</v>
      </c>
      <c r="Q35" s="235"/>
      <c r="R35" s="2"/>
      <c r="S35" s="2"/>
      <c r="T35" s="2"/>
      <c r="U35" s="236"/>
    </row>
    <row r="36" s="170" customFormat="1" ht="19.9" customHeight="1" spans="1:21">
      <c r="A36" s="26"/>
      <c r="B36" s="23" t="s">
        <v>321</v>
      </c>
      <c r="C36" s="196" t="s">
        <v>297</v>
      </c>
      <c r="D36" s="196" t="s">
        <v>297</v>
      </c>
      <c r="E36" s="196" t="s">
        <v>297</v>
      </c>
      <c r="F36" s="196" t="s">
        <v>297</v>
      </c>
      <c r="G36" s="196">
        <v>100</v>
      </c>
      <c r="H36" s="196">
        <v>100</v>
      </c>
      <c r="I36" s="196">
        <v>100</v>
      </c>
      <c r="J36" s="196">
        <v>100</v>
      </c>
      <c r="K36" s="213">
        <f t="shared" ref="K36:M36" si="58">IF(N36,$G36/H36,"FALSE")</f>
        <v>1</v>
      </c>
      <c r="L36" s="213">
        <f t="shared" si="58"/>
        <v>1</v>
      </c>
      <c r="M36" s="213">
        <f t="shared" si="58"/>
        <v>1</v>
      </c>
      <c r="N36" s="214" t="b">
        <f t="shared" ref="N36:P36" si="59">IF(OR(ABS($G36/H36-1)&gt;0.2),FALSE,TRUE)</f>
        <v>1</v>
      </c>
      <c r="O36" s="214" t="b">
        <f t="shared" si="59"/>
        <v>1</v>
      </c>
      <c r="P36" s="214" t="b">
        <f t="shared" si="59"/>
        <v>1</v>
      </c>
      <c r="Q36" s="235"/>
      <c r="R36" s="2"/>
      <c r="S36" s="2"/>
      <c r="T36" s="2"/>
      <c r="U36" s="236"/>
    </row>
    <row r="37" s="170" customFormat="1" ht="19.9" customHeight="1" spans="1:20">
      <c r="A37" s="28"/>
      <c r="B37" s="23" t="s">
        <v>322</v>
      </c>
      <c r="C37" s="196" t="s">
        <v>297</v>
      </c>
      <c r="D37" s="196" t="s">
        <v>297</v>
      </c>
      <c r="E37" s="196" t="s">
        <v>297</v>
      </c>
      <c r="F37" s="196" t="s">
        <v>297</v>
      </c>
      <c r="G37" s="196">
        <v>100</v>
      </c>
      <c r="H37" s="196">
        <v>100</v>
      </c>
      <c r="I37" s="196">
        <v>100</v>
      </c>
      <c r="J37" s="196">
        <v>100</v>
      </c>
      <c r="K37" s="213">
        <f t="shared" ref="K37:M37" si="60">IF(N37,$G37/H37,"FALSE")</f>
        <v>1</v>
      </c>
      <c r="L37" s="213">
        <f t="shared" si="60"/>
        <v>1</v>
      </c>
      <c r="M37" s="213">
        <f t="shared" si="60"/>
        <v>1</v>
      </c>
      <c r="N37" s="214" t="b">
        <f t="shared" ref="N37:P37" si="61">IF(OR(ABS($G37/H37-1)&gt;0.2),FALSE,TRUE)</f>
        <v>1</v>
      </c>
      <c r="O37" s="214" t="b">
        <f t="shared" si="61"/>
        <v>1</v>
      </c>
      <c r="P37" s="214" t="b">
        <f t="shared" si="61"/>
        <v>1</v>
      </c>
      <c r="Q37" s="235"/>
      <c r="R37" s="2"/>
      <c r="S37" s="2"/>
      <c r="T37" s="2"/>
    </row>
    <row r="38" s="170" customFormat="1" ht="19.9" customHeight="1" spans="1:20">
      <c r="A38" s="22" t="s">
        <v>323</v>
      </c>
      <c r="B38" s="30" t="s">
        <v>324</v>
      </c>
      <c r="C38" s="2"/>
      <c r="D38" s="2"/>
      <c r="E38" s="2"/>
      <c r="F38" s="2"/>
      <c r="G38" s="2"/>
      <c r="H38" s="2"/>
      <c r="I38" s="2"/>
      <c r="J38" s="215" t="s">
        <v>324</v>
      </c>
      <c r="K38" s="216">
        <f>IF(N39,ROUND(K10*K11*K13*K14*K15*K16*K17*K18*K19*K20*K12*K21*K23*K24*K25*K26*K27*K28*K29*K30*K31*K33*K22*K32*K34*K35*K36*K37,4),"超出标准")</f>
        <v>0.9533</v>
      </c>
      <c r="L38" s="217">
        <f>IF(O39,ROUND(L10*L11*L13*L14*L15*L16*L17*L18*L19*L20*L12*L21*L23*L24*L25*L26*L27*L28*L29*L30*L31*L33*L22*L32*L34*L35*L36*L37,4),"超出标准")</f>
        <v>0.7547</v>
      </c>
      <c r="M38" s="217">
        <f>IF(P39,ROUND(M10*M11*M13*M14*M15*M16*M17*M18*M19*M20*M12*M21*M23*M24*M25*M26*M27*M28*M29*M30*M31*M33*M22*M32*M34*M35*M36*M37,4),"超出标准")</f>
        <v>0.8391</v>
      </c>
      <c r="N38" s="218">
        <f>ROUND(K10*K11*K13*K14*K15*K16*K17*K18*K19*K20*K12*K21*K23*K24*K25*K26*K27*K28*K29*K30*K31*K33*K22*K32*K34*K35*K36*K37,4)</f>
        <v>0.9533</v>
      </c>
      <c r="O38" s="218">
        <f>ROUND(L10*L11*L13*L14*L15*L16*L17*L18*L19*L20*L12*L21*L23*L24*L25*L26*L27*L28*L29*L30*L31*L33*L22*L32*L34*L35*L36*L37,4)</f>
        <v>0.7547</v>
      </c>
      <c r="P38" s="218">
        <f>ROUND(M10*M11*M13*M14*M15*M16*M17*M18*M19*M20*M12*M21*M23*M24*M25*M26*M27*M28*M29*M30*M31*M33*M22*M32*M34*M35*M36*M37,4)</f>
        <v>0.8391</v>
      </c>
      <c r="Q38" s="235"/>
      <c r="R38" s="2"/>
      <c r="S38" s="2"/>
      <c r="T38" s="2"/>
    </row>
    <row r="39" s="170" customFormat="1" ht="19.9" customHeight="1" spans="1:20">
      <c r="A39" s="22"/>
      <c r="B39" s="30" t="s">
        <v>325</v>
      </c>
      <c r="C39" s="2"/>
      <c r="D39" s="2"/>
      <c r="E39" s="2"/>
      <c r="F39" s="2"/>
      <c r="G39" s="2"/>
      <c r="H39" s="2"/>
      <c r="I39" s="2"/>
      <c r="J39" s="215" t="s">
        <v>325</v>
      </c>
      <c r="K39" s="219">
        <f>ROUND(K9*K38,2)</f>
        <v>0</v>
      </c>
      <c r="L39" s="220">
        <f t="shared" ref="L39:M39" si="62">ROUND(L9*L38,2)</f>
        <v>0</v>
      </c>
      <c r="M39" s="220">
        <f t="shared" si="62"/>
        <v>0</v>
      </c>
      <c r="N39" s="221" t="b">
        <f t="shared" ref="N39:P39" si="63">IF(OR(ABS(N38-1)&gt;0.3),FALSE,TRUE)</f>
        <v>1</v>
      </c>
      <c r="O39" s="221" t="b">
        <f t="shared" si="63"/>
        <v>1</v>
      </c>
      <c r="P39" s="221" t="b">
        <f t="shared" si="63"/>
        <v>1</v>
      </c>
      <c r="Q39" s="235"/>
      <c r="R39" s="2"/>
      <c r="S39" s="2"/>
      <c r="T39" s="2"/>
    </row>
    <row r="40" s="170" customFormat="1" ht="19.9" customHeight="1" spans="1:20">
      <c r="A40" s="22"/>
      <c r="B40" s="30" t="s">
        <v>175</v>
      </c>
      <c r="C40" s="2"/>
      <c r="D40" s="2"/>
      <c r="E40" s="2"/>
      <c r="F40" s="2"/>
      <c r="G40" s="2"/>
      <c r="H40" s="2"/>
      <c r="I40" s="2"/>
      <c r="J40" s="215" t="s">
        <v>175</v>
      </c>
      <c r="K40" s="222">
        <f>ROUND(1/3,4)</f>
        <v>0.3333</v>
      </c>
      <c r="L40" s="223">
        <f>ROUND(1/3,4)</f>
        <v>0.3333</v>
      </c>
      <c r="M40" s="224">
        <f>ROUND(1/3,4)</f>
        <v>0.3333</v>
      </c>
      <c r="N40" s="2"/>
      <c r="O40" s="225">
        <f>ROUND(K40+L40+M40,3)</f>
        <v>1</v>
      </c>
      <c r="P40" s="2"/>
      <c r="Q40" s="2"/>
      <c r="R40" s="2"/>
      <c r="S40" s="2"/>
      <c r="T40" s="2"/>
    </row>
    <row r="41" s="170" customFormat="1" ht="19.9" customHeight="1" spans="1:15">
      <c r="A41" s="22"/>
      <c r="B41" s="30" t="s">
        <v>326</v>
      </c>
      <c r="J41" s="215" t="s">
        <v>326</v>
      </c>
      <c r="L41" s="226">
        <f>IF(O41,ROUND(K39*K40+L39*L40+M39*M40,0),"权重错误")</f>
        <v>0</v>
      </c>
      <c r="O41" s="221" t="b">
        <f>IF(OR(O40=1),TRUE,FALSE)</f>
        <v>1</v>
      </c>
    </row>
    <row r="42" ht="19.9" customHeight="1" spans="1:14">
      <c r="A42" s="22"/>
      <c r="B42" s="203" t="s">
        <v>327</v>
      </c>
      <c r="J42" s="227" t="s">
        <v>327</v>
      </c>
      <c r="K42" s="203" t="s">
        <v>328</v>
      </c>
      <c r="L42" s="203" t="s">
        <v>329</v>
      </c>
      <c r="M42" s="203" t="s">
        <v>330</v>
      </c>
      <c r="N42" s="228"/>
    </row>
    <row r="43" ht="19.9" customHeight="1" spans="1:14">
      <c r="A43" s="22"/>
      <c r="B43" s="203"/>
      <c r="J43" s="227"/>
      <c r="K43" s="55" t="e">
        <f>ROUND(MAX(K39,L39)/MIN(K39,L39)-1,4)</f>
        <v>#DIV/0!</v>
      </c>
      <c r="L43" s="56" t="e">
        <f>ROUND(MAX(L39,M39)/MIN(L39,M39)-1,4)</f>
        <v>#DIV/0!</v>
      </c>
      <c r="M43" s="56" t="e">
        <f>ROUND(MAX(M39,K39)/MIN(M39,K39)-1,4)</f>
        <v>#DIV/0!</v>
      </c>
      <c r="N43" s="228"/>
    </row>
    <row r="44" ht="19.9" customHeight="1" spans="1:12">
      <c r="A44" s="22"/>
      <c r="B44" s="203"/>
      <c r="J44" s="227"/>
      <c r="L44" s="58" t="e">
        <f>IF(OR(MAX(K43,L43,M43)&lt;40%),TRUE,FALSE)</f>
        <v>#DIV/0!</v>
      </c>
    </row>
    <row r="45" ht="19.9" customHeight="1" spans="1:12">
      <c r="A45" s="22"/>
      <c r="B45" s="203"/>
      <c r="J45" s="227"/>
      <c r="L45" s="58" t="e">
        <f>IF(L44,"可比实例符合","换可比实例")</f>
        <v>#DIV/0!</v>
      </c>
    </row>
    <row r="46" s="171" customFormat="1" ht="25.9" customHeight="1" spans="1:17">
      <c r="A46" s="99" t="s">
        <v>258</v>
      </c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</row>
    <row r="47" ht="30" customHeight="1" spans="3:6">
      <c r="C47" s="142" t="s">
        <v>331</v>
      </c>
      <c r="D47" s="142"/>
      <c r="E47" s="142"/>
      <c r="F47" s="142"/>
    </row>
    <row r="48" s="172" customFormat="1" ht="31.9" customHeight="1" spans="3:6">
      <c r="C48" s="133" t="s">
        <v>332</v>
      </c>
      <c r="D48" s="133" t="s">
        <v>333</v>
      </c>
      <c r="E48" s="133" t="s">
        <v>334</v>
      </c>
      <c r="F48" s="133" t="s">
        <v>335</v>
      </c>
    </row>
    <row r="49" s="172" customFormat="1" ht="31.9" customHeight="1" spans="3:11">
      <c r="C49" s="133" t="s">
        <v>336</v>
      </c>
      <c r="D49" s="204" t="str">
        <f>C3</f>
        <v>宗地甲</v>
      </c>
      <c r="E49" s="204" t="str">
        <f>C4</f>
        <v>宗地乙</v>
      </c>
      <c r="F49" s="204" t="str">
        <f>C5</f>
        <v>宗地丙</v>
      </c>
      <c r="H49" s="142" t="s">
        <v>337</v>
      </c>
      <c r="I49" s="142"/>
      <c r="J49" s="142"/>
      <c r="K49" s="142"/>
    </row>
    <row r="50" s="172" customFormat="1" ht="31.9" customHeight="1" spans="3:11">
      <c r="C50" s="133" t="s">
        <v>259</v>
      </c>
      <c r="D50" s="133" t="str">
        <f>D8</f>
        <v>天水家园以北地段庄桥河东侧2#地块</v>
      </c>
      <c r="E50" s="133" t="str">
        <f>E8</f>
        <v>天水家园以北地段庄桥河东侧3#地块</v>
      </c>
      <c r="F50" s="133" t="str">
        <f>F8</f>
        <v>湾头（JB05-02-21)地块</v>
      </c>
      <c r="H50" s="36" t="s">
        <v>338</v>
      </c>
      <c r="I50" s="36" t="s">
        <v>333</v>
      </c>
      <c r="J50" s="36" t="s">
        <v>334</v>
      </c>
      <c r="K50" s="36" t="s">
        <v>335</v>
      </c>
    </row>
    <row r="51" s="172" customFormat="1" ht="31.9" customHeight="1" spans="3:11">
      <c r="C51" s="133" t="s">
        <v>295</v>
      </c>
      <c r="D51" s="133" t="str">
        <f>G3</f>
        <v>普通商品住房用地</v>
      </c>
      <c r="E51" s="133" t="str">
        <f>G4</f>
        <v>普通商品住房用地</v>
      </c>
      <c r="F51" s="133" t="str">
        <f>G5</f>
        <v>普通商品住房用地</v>
      </c>
      <c r="H51" s="36" t="s">
        <v>339</v>
      </c>
      <c r="I51" s="36">
        <f>M3</f>
        <v>0</v>
      </c>
      <c r="J51" s="36">
        <f>M4</f>
        <v>0</v>
      </c>
      <c r="K51" s="36">
        <f>M5</f>
        <v>0</v>
      </c>
    </row>
    <row r="52" s="172" customFormat="1" ht="31.9" customHeight="1" spans="3:11">
      <c r="C52" s="133" t="s">
        <v>293</v>
      </c>
      <c r="D52" s="205">
        <f>H3</f>
        <v>42760</v>
      </c>
      <c r="E52" s="205">
        <f>H4</f>
        <v>42760</v>
      </c>
      <c r="F52" s="205">
        <f>H5</f>
        <v>42475</v>
      </c>
      <c r="H52" s="36" t="s">
        <v>340</v>
      </c>
      <c r="I52" s="107"/>
      <c r="J52" s="107"/>
      <c r="K52" s="107"/>
    </row>
    <row r="53" s="172" customFormat="1" ht="31.9" customHeight="1" spans="3:11">
      <c r="C53" s="133" t="s">
        <v>262</v>
      </c>
      <c r="D53" s="133" t="str">
        <f>F3</f>
        <v>挂牌出让</v>
      </c>
      <c r="E53" s="133" t="str">
        <f>F4</f>
        <v>挂牌出让</v>
      </c>
      <c r="F53" s="133" t="str">
        <f>F5</f>
        <v>挂牌出让</v>
      </c>
      <c r="H53" s="36" t="s">
        <v>341</v>
      </c>
      <c r="I53" s="36">
        <f>T3</f>
        <v>0</v>
      </c>
      <c r="J53" s="36">
        <f>T4</f>
        <v>0</v>
      </c>
      <c r="K53" s="74">
        <f>T5</f>
        <v>0</v>
      </c>
    </row>
    <row r="54" s="172" customFormat="1" ht="31.9" customHeight="1" spans="3:6">
      <c r="C54" s="133" t="s">
        <v>342</v>
      </c>
      <c r="D54" s="133">
        <f>D3</f>
        <v>51616</v>
      </c>
      <c r="E54" s="133">
        <f>D4</f>
        <v>77791</v>
      </c>
      <c r="F54" s="133">
        <f>D5</f>
        <v>81352</v>
      </c>
    </row>
    <row r="55" s="172" customFormat="1" ht="31.9" customHeight="1" spans="3:6">
      <c r="C55" s="133" t="s">
        <v>270</v>
      </c>
      <c r="D55" s="133">
        <f>O3</f>
        <v>34.66</v>
      </c>
      <c r="E55" s="133">
        <f>O4</f>
        <v>34.66</v>
      </c>
      <c r="F55" s="133">
        <f>O5</f>
        <v>34.66</v>
      </c>
    </row>
    <row r="56" s="172" customFormat="1" ht="31.9" customHeight="1" spans="3:6">
      <c r="C56" s="133" t="s">
        <v>343</v>
      </c>
      <c r="D56" s="133">
        <f>M3</f>
        <v>0</v>
      </c>
      <c r="E56" s="133">
        <f>M4</f>
        <v>0</v>
      </c>
      <c r="F56" s="133">
        <f>M5</f>
        <v>0</v>
      </c>
    </row>
    <row r="57" s="172" customFormat="1" ht="31.9" customHeight="1" spans="3:6">
      <c r="C57" s="133" t="s">
        <v>78</v>
      </c>
      <c r="D57" s="133"/>
      <c r="E57" s="133"/>
      <c r="F57" s="206"/>
    </row>
    <row r="59" ht="31.9" customHeight="1" spans="3:21">
      <c r="C59" s="142" t="s">
        <v>344</v>
      </c>
      <c r="D59" s="142"/>
      <c r="E59" s="142"/>
      <c r="F59" s="142"/>
      <c r="G59" s="142"/>
      <c r="H59" s="142"/>
      <c r="J59" s="142" t="s">
        <v>345</v>
      </c>
      <c r="K59" s="142"/>
      <c r="L59" s="142"/>
      <c r="M59" s="142"/>
      <c r="N59" s="142"/>
      <c r="O59" s="142"/>
      <c r="Q59" s="142" t="s">
        <v>346</v>
      </c>
      <c r="R59" s="142"/>
      <c r="S59" s="142"/>
      <c r="T59" s="142"/>
      <c r="U59" s="142"/>
    </row>
    <row r="60" ht="24" customHeight="1" spans="3:21">
      <c r="C60" s="36" t="s">
        <v>347</v>
      </c>
      <c r="D60" s="36"/>
      <c r="E60" s="36" t="s">
        <v>287</v>
      </c>
      <c r="F60" s="36" t="s">
        <v>333</v>
      </c>
      <c r="G60" s="36" t="s">
        <v>334</v>
      </c>
      <c r="H60" s="36" t="s">
        <v>335</v>
      </c>
      <c r="J60" s="36" t="s">
        <v>347</v>
      </c>
      <c r="K60" s="36"/>
      <c r="L60" s="36" t="s">
        <v>287</v>
      </c>
      <c r="M60" s="36" t="s">
        <v>333</v>
      </c>
      <c r="N60" s="36" t="s">
        <v>334</v>
      </c>
      <c r="O60" s="36" t="s">
        <v>335</v>
      </c>
      <c r="Q60" s="36" t="s">
        <v>347</v>
      </c>
      <c r="R60" s="36"/>
      <c r="S60" s="36" t="s">
        <v>333</v>
      </c>
      <c r="T60" s="36" t="s">
        <v>334</v>
      </c>
      <c r="U60" s="36" t="s">
        <v>335</v>
      </c>
    </row>
    <row r="61" ht="24" customHeight="1" spans="3:21">
      <c r="C61" s="36" t="s">
        <v>348</v>
      </c>
      <c r="D61" s="36" t="s">
        <v>343</v>
      </c>
      <c r="E61" s="36" t="str">
        <f>C9</f>
        <v>待估</v>
      </c>
      <c r="F61" s="36">
        <f>D9</f>
        <v>0</v>
      </c>
      <c r="G61" s="36">
        <f>E9</f>
        <v>0</v>
      </c>
      <c r="H61" s="36">
        <f>F9</f>
        <v>0</v>
      </c>
      <c r="J61" s="36" t="s">
        <v>348</v>
      </c>
      <c r="K61" s="36" t="s">
        <v>343</v>
      </c>
      <c r="L61" s="36" t="str">
        <f>G9</f>
        <v>待估</v>
      </c>
      <c r="M61" s="36">
        <f>H9</f>
        <v>0</v>
      </c>
      <c r="N61" s="36">
        <f>I9</f>
        <v>0</v>
      </c>
      <c r="O61" s="36">
        <f>J9</f>
        <v>0</v>
      </c>
      <c r="Q61" s="36" t="s">
        <v>348</v>
      </c>
      <c r="R61" s="36" t="s">
        <v>343</v>
      </c>
      <c r="S61" s="105">
        <f>M61</f>
        <v>0</v>
      </c>
      <c r="T61" s="105">
        <f>N61</f>
        <v>0</v>
      </c>
      <c r="U61" s="105">
        <f>O61</f>
        <v>0</v>
      </c>
    </row>
    <row r="62" ht="24" customHeight="1" spans="3:21">
      <c r="C62" s="36"/>
      <c r="D62" s="36" t="s">
        <v>262</v>
      </c>
      <c r="E62" s="36" t="str">
        <f>C12</f>
        <v>**</v>
      </c>
      <c r="F62" s="36" t="str">
        <f>D12</f>
        <v>**</v>
      </c>
      <c r="G62" s="36" t="str">
        <f>E12</f>
        <v>**</v>
      </c>
      <c r="H62" s="36" t="str">
        <f>F12</f>
        <v>**</v>
      </c>
      <c r="J62" s="36"/>
      <c r="K62" s="36" t="s">
        <v>262</v>
      </c>
      <c r="L62" s="36">
        <f>G12</f>
        <v>100</v>
      </c>
      <c r="M62" s="36">
        <f>H12</f>
        <v>100</v>
      </c>
      <c r="N62" s="36">
        <f>I12</f>
        <v>100</v>
      </c>
      <c r="O62" s="36">
        <f>J12</f>
        <v>100</v>
      </c>
      <c r="Q62" s="36"/>
      <c r="R62" s="36" t="s">
        <v>262</v>
      </c>
      <c r="S62" s="237" t="str">
        <f>CONCATENATE($L62,"/",M62)</f>
        <v>100/100</v>
      </c>
      <c r="T62" s="237" t="str">
        <f>CONCATENATE($L62,"/",N62)</f>
        <v>100/100</v>
      </c>
      <c r="U62" s="237" t="str">
        <f>CONCATENATE($L62,"/",O62)</f>
        <v>100/100</v>
      </c>
    </row>
    <row r="63" ht="28.15" customHeight="1" spans="3:21">
      <c r="C63" s="36"/>
      <c r="D63" s="36" t="s">
        <v>295</v>
      </c>
      <c r="E63" s="36" t="str">
        <f>C11</f>
        <v>住宅</v>
      </c>
      <c r="F63" s="36" t="str">
        <f>D11</f>
        <v>普通商品住房用地</v>
      </c>
      <c r="G63" s="36" t="str">
        <f>E11</f>
        <v>普通商品住房用地</v>
      </c>
      <c r="H63" s="36" t="str">
        <f>F11</f>
        <v>普通商品住房用地</v>
      </c>
      <c r="J63" s="36"/>
      <c r="K63" s="36" t="s">
        <v>295</v>
      </c>
      <c r="L63" s="36">
        <f>G11</f>
        <v>100</v>
      </c>
      <c r="M63" s="36">
        <f>H11</f>
        <v>100</v>
      </c>
      <c r="N63" s="36">
        <f>I11</f>
        <v>100</v>
      </c>
      <c r="O63" s="36">
        <f>J11</f>
        <v>100</v>
      </c>
      <c r="Q63" s="36"/>
      <c r="R63" s="36" t="s">
        <v>295</v>
      </c>
      <c r="S63" s="237" t="str">
        <f t="shared" ref="S63:S85" si="64">CONCATENATE($L63,"/",M63)</f>
        <v>100/100</v>
      </c>
      <c r="T63" s="237" t="str">
        <f t="shared" ref="T63:T85" si="65">CONCATENATE($L63,"/",N63)</f>
        <v>100/100</v>
      </c>
      <c r="U63" s="237" t="str">
        <f t="shared" ref="U63:U85" si="66">CONCATENATE($L63,"/",O63)</f>
        <v>100/100</v>
      </c>
    </row>
    <row r="64" ht="24" customHeight="1" spans="3:21">
      <c r="C64" s="36" t="s">
        <v>298</v>
      </c>
      <c r="D64" s="36"/>
      <c r="E64" s="36" t="str">
        <f>C13</f>
        <v>**</v>
      </c>
      <c r="F64" s="36" t="str">
        <f>D13</f>
        <v>**</v>
      </c>
      <c r="G64" s="36" t="str">
        <f>E13</f>
        <v>**</v>
      </c>
      <c r="H64" s="36" t="str">
        <f>F13</f>
        <v>**</v>
      </c>
      <c r="J64" s="36" t="s">
        <v>298</v>
      </c>
      <c r="K64" s="36"/>
      <c r="L64" s="36">
        <f>G13</f>
        <v>100</v>
      </c>
      <c r="M64" s="36">
        <f>H13</f>
        <v>100</v>
      </c>
      <c r="N64" s="36">
        <f>I13</f>
        <v>100</v>
      </c>
      <c r="O64" s="36">
        <f>J13</f>
        <v>100</v>
      </c>
      <c r="Q64" s="36" t="s">
        <v>298</v>
      </c>
      <c r="R64" s="36"/>
      <c r="S64" s="237" t="str">
        <f t="shared" si="64"/>
        <v>100/100</v>
      </c>
      <c r="T64" s="237" t="str">
        <f t="shared" si="65"/>
        <v>100/100</v>
      </c>
      <c r="U64" s="237" t="str">
        <f t="shared" si="66"/>
        <v>100/100</v>
      </c>
    </row>
    <row r="65" ht="24" customHeight="1" spans="3:21">
      <c r="C65" s="36" t="s">
        <v>293</v>
      </c>
      <c r="D65" s="36"/>
      <c r="E65" s="205">
        <f>C10</f>
        <v>44197</v>
      </c>
      <c r="F65" s="205">
        <f>D10</f>
        <v>42760</v>
      </c>
      <c r="G65" s="205">
        <f>E10</f>
        <v>42760</v>
      </c>
      <c r="H65" s="205">
        <f>F10</f>
        <v>42475</v>
      </c>
      <c r="J65" s="36" t="s">
        <v>293</v>
      </c>
      <c r="K65" s="36"/>
      <c r="L65" s="36">
        <f>G10</f>
        <v>100</v>
      </c>
      <c r="M65" s="36">
        <f>H10</f>
        <v>111.52</v>
      </c>
      <c r="N65" s="36">
        <f>I10</f>
        <v>111.52</v>
      </c>
      <c r="O65" s="36">
        <f>J10</f>
        <v>118</v>
      </c>
      <c r="Q65" s="36" t="s">
        <v>293</v>
      </c>
      <c r="R65" s="36"/>
      <c r="S65" s="237" t="str">
        <f t="shared" si="64"/>
        <v>100/111.52</v>
      </c>
      <c r="T65" s="237" t="str">
        <f t="shared" si="65"/>
        <v>100/111.52</v>
      </c>
      <c r="U65" s="237" t="str">
        <f t="shared" si="66"/>
        <v>100/118</v>
      </c>
    </row>
    <row r="66" ht="24" customHeight="1" spans="3:21">
      <c r="C66" s="238" t="s">
        <v>300</v>
      </c>
      <c r="D66" s="36" t="str">
        <f>B14</f>
        <v>商业繁华度</v>
      </c>
      <c r="E66" s="36" t="str">
        <f t="shared" ref="E66:E85" si="67">C14</f>
        <v>**</v>
      </c>
      <c r="F66" s="36" t="str">
        <f t="shared" ref="F66:H66" si="68">D14</f>
        <v>**</v>
      </c>
      <c r="G66" s="36" t="str">
        <f t="shared" si="68"/>
        <v>**</v>
      </c>
      <c r="H66" s="36" t="str">
        <f t="shared" si="68"/>
        <v>**</v>
      </c>
      <c r="J66" s="36" t="s">
        <v>300</v>
      </c>
      <c r="K66" s="36" t="str">
        <f>D66</f>
        <v>商业繁华度</v>
      </c>
      <c r="L66" s="36">
        <f>G14</f>
        <v>100</v>
      </c>
      <c r="M66" s="36">
        <f t="shared" ref="M66:M85" si="69">H14</f>
        <v>95</v>
      </c>
      <c r="N66" s="36">
        <f t="shared" ref="N66:N85" si="70">I14</f>
        <v>120</v>
      </c>
      <c r="O66" s="36">
        <f t="shared" ref="O66:O85" si="71">J14</f>
        <v>102</v>
      </c>
      <c r="Q66" s="36" t="s">
        <v>300</v>
      </c>
      <c r="R66" s="36" t="str">
        <f t="shared" ref="R66:R85" si="72">K66</f>
        <v>商业繁华度</v>
      </c>
      <c r="S66" s="237" t="str">
        <f t="shared" si="64"/>
        <v>100/95</v>
      </c>
      <c r="T66" s="237" t="str">
        <f t="shared" si="65"/>
        <v>100/120</v>
      </c>
      <c r="U66" s="237" t="str">
        <f t="shared" si="66"/>
        <v>100/102</v>
      </c>
    </row>
    <row r="67" ht="24" customHeight="1" spans="3:21">
      <c r="C67" s="239"/>
      <c r="D67" s="36" t="str">
        <f t="shared" ref="D67:D85" si="73">B15</f>
        <v>居住成熟度</v>
      </c>
      <c r="E67" s="36" t="str">
        <f t="shared" si="67"/>
        <v>**</v>
      </c>
      <c r="F67" s="36" t="str">
        <f t="shared" ref="F67:H67" si="74">D15</f>
        <v>**</v>
      </c>
      <c r="G67" s="36" t="str">
        <f t="shared" si="74"/>
        <v>**</v>
      </c>
      <c r="H67" s="36" t="str">
        <f t="shared" si="74"/>
        <v>**</v>
      </c>
      <c r="J67" s="36"/>
      <c r="K67" s="36" t="str">
        <f t="shared" ref="K67:K85" si="75">D67</f>
        <v>居住成熟度</v>
      </c>
      <c r="L67" s="36">
        <f t="shared" ref="L67:L85" si="76">G15</f>
        <v>100</v>
      </c>
      <c r="M67" s="36">
        <f t="shared" si="69"/>
        <v>100</v>
      </c>
      <c r="N67" s="36">
        <f t="shared" si="70"/>
        <v>100</v>
      </c>
      <c r="O67" s="36">
        <f t="shared" si="71"/>
        <v>100</v>
      </c>
      <c r="Q67" s="36"/>
      <c r="R67" s="36" t="str">
        <f t="shared" si="72"/>
        <v>居住成熟度</v>
      </c>
      <c r="S67" s="237" t="str">
        <f t="shared" si="64"/>
        <v>100/100</v>
      </c>
      <c r="T67" s="237" t="str">
        <f t="shared" si="65"/>
        <v>100/100</v>
      </c>
      <c r="U67" s="237" t="str">
        <f t="shared" si="66"/>
        <v>100/100</v>
      </c>
    </row>
    <row r="68" ht="24" customHeight="1" spans="3:21">
      <c r="C68" s="239"/>
      <c r="D68" s="36" t="str">
        <f t="shared" si="73"/>
        <v>交通便捷度</v>
      </c>
      <c r="E68" s="36" t="str">
        <f t="shared" si="67"/>
        <v>**</v>
      </c>
      <c r="F68" s="36" t="str">
        <f t="shared" ref="F68:H68" si="77">D16</f>
        <v>**</v>
      </c>
      <c r="G68" s="36" t="str">
        <f t="shared" si="77"/>
        <v>**</v>
      </c>
      <c r="H68" s="36" t="str">
        <f t="shared" si="77"/>
        <v>**</v>
      </c>
      <c r="J68" s="36"/>
      <c r="K68" s="36" t="str">
        <f t="shared" si="75"/>
        <v>交通便捷度</v>
      </c>
      <c r="L68" s="36">
        <f t="shared" si="76"/>
        <v>100</v>
      </c>
      <c r="M68" s="36">
        <f t="shared" si="69"/>
        <v>100</v>
      </c>
      <c r="N68" s="36">
        <f t="shared" si="70"/>
        <v>100</v>
      </c>
      <c r="O68" s="36">
        <f t="shared" si="71"/>
        <v>100</v>
      </c>
      <c r="Q68" s="36"/>
      <c r="R68" s="36" t="str">
        <f t="shared" si="72"/>
        <v>交通便捷度</v>
      </c>
      <c r="S68" s="237" t="str">
        <f t="shared" si="64"/>
        <v>100/100</v>
      </c>
      <c r="T68" s="237" t="str">
        <f t="shared" si="65"/>
        <v>100/100</v>
      </c>
      <c r="U68" s="237" t="str">
        <f t="shared" si="66"/>
        <v>100/100</v>
      </c>
    </row>
    <row r="69" ht="24" customHeight="1" spans="3:21">
      <c r="C69" s="239"/>
      <c r="D69" s="36" t="str">
        <f t="shared" si="73"/>
        <v>公共设施完善程度</v>
      </c>
      <c r="E69" s="36" t="str">
        <f t="shared" si="67"/>
        <v>**</v>
      </c>
      <c r="F69" s="36" t="str">
        <f t="shared" ref="F69:H69" si="78">D17</f>
        <v>**</v>
      </c>
      <c r="G69" s="36" t="str">
        <f t="shared" si="78"/>
        <v>**</v>
      </c>
      <c r="H69" s="36" t="str">
        <f t="shared" si="78"/>
        <v>**</v>
      </c>
      <c r="J69" s="36"/>
      <c r="K69" s="36" t="str">
        <f t="shared" si="75"/>
        <v>公共设施完善程度</v>
      </c>
      <c r="L69" s="36">
        <f t="shared" si="76"/>
        <v>100</v>
      </c>
      <c r="M69" s="36">
        <f t="shared" si="69"/>
        <v>100</v>
      </c>
      <c r="N69" s="36">
        <f t="shared" si="70"/>
        <v>100</v>
      </c>
      <c r="O69" s="36">
        <f t="shared" si="71"/>
        <v>100</v>
      </c>
      <c r="Q69" s="36"/>
      <c r="R69" s="36" t="str">
        <f t="shared" si="72"/>
        <v>公共设施完善程度</v>
      </c>
      <c r="S69" s="237" t="str">
        <f t="shared" si="64"/>
        <v>100/100</v>
      </c>
      <c r="T69" s="237" t="str">
        <f t="shared" si="65"/>
        <v>100/100</v>
      </c>
      <c r="U69" s="237" t="str">
        <f t="shared" si="66"/>
        <v>100/100</v>
      </c>
    </row>
    <row r="70" ht="24" customHeight="1" spans="3:21">
      <c r="C70" s="239"/>
      <c r="D70" s="36" t="str">
        <f t="shared" si="73"/>
        <v>环境优劣度</v>
      </c>
      <c r="E70" s="36" t="str">
        <f t="shared" si="67"/>
        <v>**</v>
      </c>
      <c r="F70" s="36" t="str">
        <f t="shared" ref="F70:H70" si="79">D18</f>
        <v>**</v>
      </c>
      <c r="G70" s="36" t="str">
        <f t="shared" si="79"/>
        <v>**</v>
      </c>
      <c r="H70" s="36" t="str">
        <f t="shared" si="79"/>
        <v>**</v>
      </c>
      <c r="J70" s="36"/>
      <c r="K70" s="36" t="str">
        <f t="shared" si="75"/>
        <v>环境优劣度</v>
      </c>
      <c r="L70" s="36">
        <f t="shared" si="76"/>
        <v>100</v>
      </c>
      <c r="M70" s="36">
        <f t="shared" si="69"/>
        <v>100</v>
      </c>
      <c r="N70" s="36">
        <f t="shared" si="70"/>
        <v>100</v>
      </c>
      <c r="O70" s="36">
        <f t="shared" si="71"/>
        <v>100</v>
      </c>
      <c r="Q70" s="36"/>
      <c r="R70" s="36" t="str">
        <f t="shared" si="72"/>
        <v>环境优劣度</v>
      </c>
      <c r="S70" s="237" t="str">
        <f t="shared" si="64"/>
        <v>100/100</v>
      </c>
      <c r="T70" s="237" t="str">
        <f t="shared" si="65"/>
        <v>100/100</v>
      </c>
      <c r="U70" s="237" t="str">
        <f t="shared" si="66"/>
        <v>100/100</v>
      </c>
    </row>
    <row r="71" ht="24" customHeight="1" spans="3:21">
      <c r="C71" s="239"/>
      <c r="D71" s="36" t="str">
        <f t="shared" si="73"/>
        <v>城市规划</v>
      </c>
      <c r="E71" s="36" t="str">
        <f t="shared" si="67"/>
        <v>**</v>
      </c>
      <c r="F71" s="36" t="str">
        <f t="shared" ref="F71:H71" si="80">D19</f>
        <v>**</v>
      </c>
      <c r="G71" s="36" t="str">
        <f t="shared" si="80"/>
        <v>**</v>
      </c>
      <c r="H71" s="36" t="str">
        <f t="shared" si="80"/>
        <v>**</v>
      </c>
      <c r="J71" s="36"/>
      <c r="K71" s="36" t="str">
        <f t="shared" si="75"/>
        <v>城市规划</v>
      </c>
      <c r="L71" s="36">
        <f t="shared" si="76"/>
        <v>101</v>
      </c>
      <c r="M71" s="36">
        <f t="shared" si="69"/>
        <v>100</v>
      </c>
      <c r="N71" s="36">
        <f t="shared" si="70"/>
        <v>100</v>
      </c>
      <c r="O71" s="36">
        <f t="shared" si="71"/>
        <v>100</v>
      </c>
      <c r="Q71" s="36"/>
      <c r="R71" s="36" t="str">
        <f t="shared" si="72"/>
        <v>城市规划</v>
      </c>
      <c r="S71" s="237" t="str">
        <f t="shared" si="64"/>
        <v>101/100</v>
      </c>
      <c r="T71" s="237" t="str">
        <f t="shared" si="65"/>
        <v>101/100</v>
      </c>
      <c r="U71" s="237" t="str">
        <f t="shared" si="66"/>
        <v>101/100</v>
      </c>
    </row>
    <row r="72" ht="24" customHeight="1" spans="3:21">
      <c r="C72" s="239"/>
      <c r="D72" s="36" t="str">
        <f t="shared" si="73"/>
        <v>基础设施完善程度</v>
      </c>
      <c r="E72" s="36" t="str">
        <f t="shared" si="67"/>
        <v>**</v>
      </c>
      <c r="F72" s="36" t="str">
        <f t="shared" ref="F72:H72" si="81">D20</f>
        <v>**</v>
      </c>
      <c r="G72" s="36" t="str">
        <f t="shared" si="81"/>
        <v>**</v>
      </c>
      <c r="H72" s="36" t="str">
        <f t="shared" si="81"/>
        <v>**</v>
      </c>
      <c r="J72" s="36"/>
      <c r="K72" s="36" t="str">
        <f t="shared" si="75"/>
        <v>基础设施完善程度</v>
      </c>
      <c r="L72" s="36">
        <f t="shared" si="76"/>
        <v>100</v>
      </c>
      <c r="M72" s="36">
        <f t="shared" si="69"/>
        <v>100</v>
      </c>
      <c r="N72" s="36">
        <f t="shared" si="70"/>
        <v>100</v>
      </c>
      <c r="O72" s="36">
        <f t="shared" si="71"/>
        <v>100</v>
      </c>
      <c r="Q72" s="36"/>
      <c r="R72" s="36" t="str">
        <f t="shared" si="72"/>
        <v>基础设施完善程度</v>
      </c>
      <c r="S72" s="237" t="str">
        <f t="shared" si="64"/>
        <v>100/100</v>
      </c>
      <c r="T72" s="237" t="str">
        <f t="shared" si="65"/>
        <v>100/100</v>
      </c>
      <c r="U72" s="237" t="str">
        <f t="shared" si="66"/>
        <v>100/100</v>
      </c>
    </row>
    <row r="73" ht="24" customHeight="1" spans="3:21">
      <c r="C73" s="239"/>
      <c r="D73" s="36" t="str">
        <f t="shared" si="73"/>
        <v>其他因素1</v>
      </c>
      <c r="E73" s="36" t="str">
        <f t="shared" si="67"/>
        <v>**</v>
      </c>
      <c r="F73" s="36" t="str">
        <f t="shared" ref="F73:H73" si="82">D21</f>
        <v>**</v>
      </c>
      <c r="G73" s="36" t="str">
        <f t="shared" si="82"/>
        <v>**</v>
      </c>
      <c r="H73" s="36" t="str">
        <f t="shared" si="82"/>
        <v>**</v>
      </c>
      <c r="J73" s="36"/>
      <c r="K73" s="36" t="str">
        <f t="shared" si="75"/>
        <v>其他因素1</v>
      </c>
      <c r="L73" s="36">
        <f t="shared" si="76"/>
        <v>100</v>
      </c>
      <c r="M73" s="36">
        <f t="shared" si="69"/>
        <v>100</v>
      </c>
      <c r="N73" s="36">
        <f t="shared" si="70"/>
        <v>100</v>
      </c>
      <c r="O73" s="36">
        <f t="shared" si="71"/>
        <v>100</v>
      </c>
      <c r="Q73" s="36"/>
      <c r="R73" s="36" t="str">
        <f t="shared" si="72"/>
        <v>其他因素1</v>
      </c>
      <c r="S73" s="237" t="str">
        <f t="shared" si="64"/>
        <v>100/100</v>
      </c>
      <c r="T73" s="237" t="str">
        <f t="shared" si="65"/>
        <v>100/100</v>
      </c>
      <c r="U73" s="237" t="str">
        <f t="shared" si="66"/>
        <v>100/100</v>
      </c>
    </row>
    <row r="74" ht="24" customHeight="1" spans="3:21">
      <c r="C74" s="239"/>
      <c r="D74" s="36" t="str">
        <f t="shared" si="73"/>
        <v>其他因素2</v>
      </c>
      <c r="E74" s="36" t="str">
        <f t="shared" si="67"/>
        <v>**</v>
      </c>
      <c r="F74" s="36" t="str">
        <f t="shared" ref="F74:H74" si="83">D22</f>
        <v>**</v>
      </c>
      <c r="G74" s="36" t="str">
        <f t="shared" si="83"/>
        <v>**</v>
      </c>
      <c r="H74" s="36" t="str">
        <f t="shared" si="83"/>
        <v>**</v>
      </c>
      <c r="J74" s="36"/>
      <c r="K74" s="36" t="str">
        <f t="shared" si="75"/>
        <v>其他因素2</v>
      </c>
      <c r="L74" s="36">
        <f t="shared" si="76"/>
        <v>100</v>
      </c>
      <c r="M74" s="36">
        <f t="shared" si="69"/>
        <v>100</v>
      </c>
      <c r="N74" s="36">
        <f t="shared" si="70"/>
        <v>100</v>
      </c>
      <c r="O74" s="36">
        <f t="shared" si="71"/>
        <v>100</v>
      </c>
      <c r="Q74" s="36"/>
      <c r="R74" s="36" t="str">
        <f t="shared" si="72"/>
        <v>其他因素2</v>
      </c>
      <c r="S74" s="237" t="str">
        <f t="shared" si="64"/>
        <v>100/100</v>
      </c>
      <c r="T74" s="237" t="str">
        <f t="shared" si="65"/>
        <v>100/100</v>
      </c>
      <c r="U74" s="237" t="str">
        <f t="shared" si="66"/>
        <v>100/100</v>
      </c>
    </row>
    <row r="75" ht="24" customHeight="1" spans="3:21">
      <c r="C75" s="240"/>
      <c r="D75" s="36" t="str">
        <f t="shared" si="73"/>
        <v>其他因素3</v>
      </c>
      <c r="E75" s="36" t="str">
        <f t="shared" si="67"/>
        <v>**</v>
      </c>
      <c r="F75" s="36" t="str">
        <f t="shared" ref="F75:H75" si="84">D23</f>
        <v>**</v>
      </c>
      <c r="G75" s="36" t="str">
        <f t="shared" si="84"/>
        <v>**</v>
      </c>
      <c r="H75" s="36" t="str">
        <f t="shared" si="84"/>
        <v>**</v>
      </c>
      <c r="J75" s="36"/>
      <c r="K75" s="36" t="str">
        <f t="shared" si="75"/>
        <v>其他因素3</v>
      </c>
      <c r="L75" s="36">
        <f t="shared" si="76"/>
        <v>100</v>
      </c>
      <c r="M75" s="36">
        <f t="shared" si="69"/>
        <v>100</v>
      </c>
      <c r="N75" s="36">
        <f t="shared" si="70"/>
        <v>100</v>
      </c>
      <c r="O75" s="36">
        <f t="shared" si="71"/>
        <v>100</v>
      </c>
      <c r="Q75" s="36"/>
      <c r="R75" s="36" t="str">
        <f t="shared" si="72"/>
        <v>其他因素3</v>
      </c>
      <c r="S75" s="237" t="str">
        <f t="shared" si="64"/>
        <v>100/100</v>
      </c>
      <c r="T75" s="237" t="str">
        <f t="shared" si="65"/>
        <v>100/100</v>
      </c>
      <c r="U75" s="237" t="str">
        <f t="shared" si="66"/>
        <v>100/100</v>
      </c>
    </row>
    <row r="76" ht="24" customHeight="1" spans="3:21">
      <c r="C76" s="36" t="s">
        <v>313</v>
      </c>
      <c r="D76" s="36" t="str">
        <f t="shared" si="73"/>
        <v>土地使用权面积</v>
      </c>
      <c r="E76" s="36">
        <f t="shared" si="67"/>
        <v>32551.96</v>
      </c>
      <c r="F76" s="36">
        <f t="shared" ref="F76:H76" si="85">D24</f>
        <v>51616</v>
      </c>
      <c r="G76" s="36">
        <f t="shared" si="85"/>
        <v>77791</v>
      </c>
      <c r="H76" s="36">
        <f t="shared" si="85"/>
        <v>81352</v>
      </c>
      <c r="J76" s="36" t="s">
        <v>313</v>
      </c>
      <c r="K76" s="36" t="str">
        <f t="shared" si="75"/>
        <v>土地使用权面积</v>
      </c>
      <c r="L76" s="36">
        <f t="shared" si="76"/>
        <v>100</v>
      </c>
      <c r="M76" s="36">
        <f t="shared" si="69"/>
        <v>100</v>
      </c>
      <c r="N76" s="36">
        <f t="shared" si="70"/>
        <v>100</v>
      </c>
      <c r="O76" s="36">
        <f t="shared" si="71"/>
        <v>100</v>
      </c>
      <c r="Q76" s="36" t="s">
        <v>313</v>
      </c>
      <c r="R76" s="36" t="str">
        <f t="shared" si="72"/>
        <v>土地使用权面积</v>
      </c>
      <c r="S76" s="237" t="str">
        <f t="shared" si="64"/>
        <v>100/100</v>
      </c>
      <c r="T76" s="237" t="str">
        <f t="shared" si="65"/>
        <v>100/100</v>
      </c>
      <c r="U76" s="237" t="str">
        <f t="shared" si="66"/>
        <v>100/100</v>
      </c>
    </row>
    <row r="77" ht="24" customHeight="1" spans="3:21">
      <c r="C77" s="36"/>
      <c r="D77" s="36" t="str">
        <f t="shared" si="73"/>
        <v>距外部配套设施距离</v>
      </c>
      <c r="E77" s="36" t="str">
        <f t="shared" si="67"/>
        <v>**</v>
      </c>
      <c r="F77" s="36" t="str">
        <f t="shared" ref="F77:H77" si="86">D25</f>
        <v>**</v>
      </c>
      <c r="G77" s="36" t="str">
        <f t="shared" si="86"/>
        <v>**</v>
      </c>
      <c r="H77" s="36" t="str">
        <f t="shared" si="86"/>
        <v>**</v>
      </c>
      <c r="J77" s="36"/>
      <c r="K77" s="36" t="str">
        <f t="shared" si="75"/>
        <v>距外部配套设施距离</v>
      </c>
      <c r="L77" s="36">
        <f t="shared" si="76"/>
        <v>100</v>
      </c>
      <c r="M77" s="36">
        <f t="shared" si="69"/>
        <v>100</v>
      </c>
      <c r="N77" s="36">
        <f t="shared" si="70"/>
        <v>100</v>
      </c>
      <c r="O77" s="36">
        <f t="shared" si="71"/>
        <v>100</v>
      </c>
      <c r="Q77" s="36"/>
      <c r="R77" s="36" t="str">
        <f t="shared" si="72"/>
        <v>距外部配套设施距离</v>
      </c>
      <c r="S77" s="237" t="str">
        <f t="shared" si="64"/>
        <v>100/100</v>
      </c>
      <c r="T77" s="237" t="str">
        <f t="shared" si="65"/>
        <v>100/100</v>
      </c>
      <c r="U77" s="237" t="str">
        <f t="shared" si="66"/>
        <v>100/100</v>
      </c>
    </row>
    <row r="78" ht="24" customHeight="1" spans="3:21">
      <c r="C78" s="36"/>
      <c r="D78" s="36" t="str">
        <f t="shared" si="73"/>
        <v>宗地形状及可利用程度</v>
      </c>
      <c r="E78" s="36" t="str">
        <f t="shared" si="67"/>
        <v>**</v>
      </c>
      <c r="F78" s="36" t="str">
        <f t="shared" ref="F78:H78" si="87">D26</f>
        <v>**</v>
      </c>
      <c r="G78" s="36" t="str">
        <f t="shared" si="87"/>
        <v>**</v>
      </c>
      <c r="H78" s="36" t="str">
        <f t="shared" si="87"/>
        <v>**</v>
      </c>
      <c r="J78" s="36"/>
      <c r="K78" s="36" t="str">
        <f t="shared" si="75"/>
        <v>宗地形状及可利用程度</v>
      </c>
      <c r="L78" s="36">
        <f t="shared" si="76"/>
        <v>100</v>
      </c>
      <c r="M78" s="36">
        <f t="shared" si="69"/>
        <v>100</v>
      </c>
      <c r="N78" s="36">
        <f t="shared" si="70"/>
        <v>100</v>
      </c>
      <c r="O78" s="36">
        <f t="shared" si="71"/>
        <v>100</v>
      </c>
      <c r="Q78" s="36"/>
      <c r="R78" s="36" t="str">
        <f t="shared" si="72"/>
        <v>宗地形状及可利用程度</v>
      </c>
      <c r="S78" s="237" t="str">
        <f t="shared" si="64"/>
        <v>100/100</v>
      </c>
      <c r="T78" s="237" t="str">
        <f t="shared" si="65"/>
        <v>100/100</v>
      </c>
      <c r="U78" s="237" t="str">
        <f t="shared" si="66"/>
        <v>100/100</v>
      </c>
    </row>
    <row r="79" ht="24" customHeight="1" spans="3:21">
      <c r="C79" s="36"/>
      <c r="D79" s="36" t="str">
        <f t="shared" si="73"/>
        <v>地形地势</v>
      </c>
      <c r="E79" s="36" t="str">
        <f t="shared" si="67"/>
        <v>**</v>
      </c>
      <c r="F79" s="36" t="str">
        <f t="shared" ref="F79:H79" si="88">D27</f>
        <v>**</v>
      </c>
      <c r="G79" s="36" t="str">
        <f t="shared" si="88"/>
        <v>**</v>
      </c>
      <c r="H79" s="36" t="str">
        <f t="shared" si="88"/>
        <v>**</v>
      </c>
      <c r="J79" s="36"/>
      <c r="K79" s="36" t="str">
        <f t="shared" si="75"/>
        <v>地形地势</v>
      </c>
      <c r="L79" s="36">
        <f t="shared" si="76"/>
        <v>100</v>
      </c>
      <c r="M79" s="36">
        <f t="shared" si="69"/>
        <v>100</v>
      </c>
      <c r="N79" s="36">
        <f t="shared" si="70"/>
        <v>100</v>
      </c>
      <c r="O79" s="36">
        <f t="shared" si="71"/>
        <v>100</v>
      </c>
      <c r="Q79" s="36"/>
      <c r="R79" s="36" t="str">
        <f t="shared" si="72"/>
        <v>地形地势</v>
      </c>
      <c r="S79" s="237" t="str">
        <f t="shared" si="64"/>
        <v>100/100</v>
      </c>
      <c r="T79" s="237" t="str">
        <f t="shared" si="65"/>
        <v>100/100</v>
      </c>
      <c r="U79" s="237" t="str">
        <f t="shared" si="66"/>
        <v>100/100</v>
      </c>
    </row>
    <row r="80" ht="24" customHeight="1" spans="3:21">
      <c r="C80" s="36"/>
      <c r="D80" s="36" t="str">
        <f t="shared" si="73"/>
        <v>临路状况</v>
      </c>
      <c r="E80" s="36" t="str">
        <f t="shared" si="67"/>
        <v>**</v>
      </c>
      <c r="F80" s="36" t="str">
        <f t="shared" ref="F80:H80" si="89">D28</f>
        <v>**</v>
      </c>
      <c r="G80" s="36" t="str">
        <f t="shared" si="89"/>
        <v>**</v>
      </c>
      <c r="H80" s="36" t="str">
        <f t="shared" si="89"/>
        <v>**</v>
      </c>
      <c r="J80" s="36"/>
      <c r="K80" s="36" t="str">
        <f t="shared" si="75"/>
        <v>临路状况</v>
      </c>
      <c r="L80" s="36">
        <f t="shared" si="76"/>
        <v>100</v>
      </c>
      <c r="M80" s="36">
        <f t="shared" si="69"/>
        <v>100</v>
      </c>
      <c r="N80" s="36">
        <f t="shared" si="70"/>
        <v>100</v>
      </c>
      <c r="O80" s="36">
        <f t="shared" si="71"/>
        <v>100</v>
      </c>
      <c r="Q80" s="36"/>
      <c r="R80" s="36" t="str">
        <f t="shared" si="72"/>
        <v>临路状况</v>
      </c>
      <c r="S80" s="237" t="str">
        <f t="shared" si="64"/>
        <v>100/100</v>
      </c>
      <c r="T80" s="237" t="str">
        <f t="shared" si="65"/>
        <v>100/100</v>
      </c>
      <c r="U80" s="237" t="str">
        <f t="shared" si="66"/>
        <v>100/100</v>
      </c>
    </row>
    <row r="81" ht="24" customHeight="1" spans="3:21">
      <c r="C81" s="36"/>
      <c r="D81" s="36" t="str">
        <f t="shared" si="73"/>
        <v>容积率</v>
      </c>
      <c r="E81" s="36">
        <f t="shared" si="67"/>
        <v>2.5</v>
      </c>
      <c r="F81" s="36">
        <f t="shared" ref="F81:H81" si="90">D29</f>
        <v>2</v>
      </c>
      <c r="G81" s="36">
        <f t="shared" si="90"/>
        <v>2</v>
      </c>
      <c r="H81" s="36">
        <f t="shared" si="90"/>
        <v>2.5</v>
      </c>
      <c r="J81" s="36"/>
      <c r="K81" s="36" t="str">
        <f t="shared" si="75"/>
        <v>容积率</v>
      </c>
      <c r="L81" s="36">
        <f t="shared" si="76"/>
        <v>100</v>
      </c>
      <c r="M81" s="36">
        <f t="shared" si="69"/>
        <v>100</v>
      </c>
      <c r="N81" s="36">
        <f t="shared" si="70"/>
        <v>100</v>
      </c>
      <c r="O81" s="36">
        <f t="shared" si="71"/>
        <v>100</v>
      </c>
      <c r="Q81" s="36"/>
      <c r="R81" s="36" t="str">
        <f t="shared" si="72"/>
        <v>容积率</v>
      </c>
      <c r="S81" s="237" t="str">
        <f t="shared" si="64"/>
        <v>100/100</v>
      </c>
      <c r="T81" s="237" t="str">
        <f t="shared" si="65"/>
        <v>100/100</v>
      </c>
      <c r="U81" s="237" t="str">
        <f t="shared" si="66"/>
        <v>100/100</v>
      </c>
    </row>
    <row r="82" ht="24" customHeight="1" spans="3:21">
      <c r="C82" s="36"/>
      <c r="D82" s="36" t="str">
        <f t="shared" si="73"/>
        <v>规划限制</v>
      </c>
      <c r="E82" s="36" t="str">
        <f t="shared" si="67"/>
        <v>**</v>
      </c>
      <c r="F82" s="36" t="str">
        <f t="shared" ref="F82:H82" si="91">D30</f>
        <v>**</v>
      </c>
      <c r="G82" s="36" t="str">
        <f t="shared" si="91"/>
        <v>**</v>
      </c>
      <c r="H82" s="36" t="str">
        <f t="shared" si="91"/>
        <v>**</v>
      </c>
      <c r="J82" s="36"/>
      <c r="K82" s="36" t="str">
        <f t="shared" si="75"/>
        <v>规划限制</v>
      </c>
      <c r="L82" s="36">
        <f t="shared" si="76"/>
        <v>100</v>
      </c>
      <c r="M82" s="36">
        <f t="shared" si="69"/>
        <v>100</v>
      </c>
      <c r="N82" s="36">
        <f t="shared" si="70"/>
        <v>100</v>
      </c>
      <c r="O82" s="36">
        <f t="shared" si="71"/>
        <v>100</v>
      </c>
      <c r="Q82" s="36"/>
      <c r="R82" s="36" t="str">
        <f t="shared" si="72"/>
        <v>规划限制</v>
      </c>
      <c r="S82" s="237" t="str">
        <f t="shared" si="64"/>
        <v>100/100</v>
      </c>
      <c r="T82" s="237" t="str">
        <f t="shared" si="65"/>
        <v>100/100</v>
      </c>
      <c r="U82" s="237" t="str">
        <f t="shared" si="66"/>
        <v>100/100</v>
      </c>
    </row>
    <row r="83" ht="24" customHeight="1" spans="3:21">
      <c r="C83" s="36"/>
      <c r="D83" s="36" t="str">
        <f t="shared" si="73"/>
        <v>其他因素1</v>
      </c>
      <c r="E83" s="36" t="str">
        <f t="shared" si="67"/>
        <v>**</v>
      </c>
      <c r="F83" s="36" t="str">
        <f t="shared" ref="F83:H83" si="92">D31</f>
        <v>**</v>
      </c>
      <c r="G83" s="36" t="str">
        <f t="shared" si="92"/>
        <v>**</v>
      </c>
      <c r="H83" s="36" t="str">
        <f t="shared" si="92"/>
        <v>**</v>
      </c>
      <c r="J83" s="36"/>
      <c r="K83" s="36" t="str">
        <f t="shared" si="75"/>
        <v>其他因素1</v>
      </c>
      <c r="L83" s="36">
        <f t="shared" si="76"/>
        <v>100</v>
      </c>
      <c r="M83" s="36">
        <f t="shared" si="69"/>
        <v>100</v>
      </c>
      <c r="N83" s="36">
        <f t="shared" si="70"/>
        <v>100</v>
      </c>
      <c r="O83" s="36">
        <f t="shared" si="71"/>
        <v>100</v>
      </c>
      <c r="Q83" s="36"/>
      <c r="R83" s="36" t="str">
        <f t="shared" si="72"/>
        <v>其他因素1</v>
      </c>
      <c r="S83" s="237" t="str">
        <f t="shared" si="64"/>
        <v>100/100</v>
      </c>
      <c r="T83" s="237" t="str">
        <f t="shared" si="65"/>
        <v>100/100</v>
      </c>
      <c r="U83" s="237" t="str">
        <f t="shared" si="66"/>
        <v>100/100</v>
      </c>
    </row>
    <row r="84" ht="24" customHeight="1" spans="3:21">
      <c r="C84" s="36"/>
      <c r="D84" s="36" t="str">
        <f t="shared" si="73"/>
        <v>其他因素2</v>
      </c>
      <c r="E84" s="36" t="str">
        <f t="shared" si="67"/>
        <v>**</v>
      </c>
      <c r="F84" s="36" t="str">
        <f t="shared" ref="F84:H84" si="93">D32</f>
        <v>**</v>
      </c>
      <c r="G84" s="36" t="str">
        <f t="shared" si="93"/>
        <v>**</v>
      </c>
      <c r="H84" s="36" t="str">
        <f t="shared" si="93"/>
        <v>**</v>
      </c>
      <c r="J84" s="36"/>
      <c r="K84" s="36" t="str">
        <f t="shared" si="75"/>
        <v>其他因素2</v>
      </c>
      <c r="L84" s="36">
        <f t="shared" si="76"/>
        <v>100</v>
      </c>
      <c r="M84" s="36">
        <f t="shared" si="69"/>
        <v>100</v>
      </c>
      <c r="N84" s="36">
        <f t="shared" si="70"/>
        <v>100</v>
      </c>
      <c r="O84" s="36">
        <f t="shared" si="71"/>
        <v>100</v>
      </c>
      <c r="Q84" s="36"/>
      <c r="R84" s="36" t="str">
        <f t="shared" si="72"/>
        <v>其他因素2</v>
      </c>
      <c r="S84" s="237" t="str">
        <f t="shared" si="64"/>
        <v>100/100</v>
      </c>
      <c r="T84" s="237" t="str">
        <f t="shared" si="65"/>
        <v>100/100</v>
      </c>
      <c r="U84" s="237" t="str">
        <f t="shared" si="66"/>
        <v>100/100</v>
      </c>
    </row>
    <row r="85" ht="24" customHeight="1" spans="3:21">
      <c r="C85" s="36"/>
      <c r="D85" s="36" t="str">
        <f t="shared" si="73"/>
        <v>其他因素3</v>
      </c>
      <c r="E85" s="36" t="str">
        <f t="shared" si="67"/>
        <v>**</v>
      </c>
      <c r="F85" s="36" t="str">
        <f t="shared" ref="F85:H85" si="94">D33</f>
        <v>**</v>
      </c>
      <c r="G85" s="36" t="str">
        <f t="shared" si="94"/>
        <v>**</v>
      </c>
      <c r="H85" s="36" t="str">
        <f t="shared" si="94"/>
        <v>**</v>
      </c>
      <c r="J85" s="36"/>
      <c r="K85" s="36" t="str">
        <f t="shared" si="75"/>
        <v>其他因素3</v>
      </c>
      <c r="L85" s="36">
        <f t="shared" si="76"/>
        <v>100</v>
      </c>
      <c r="M85" s="36">
        <f t="shared" si="69"/>
        <v>100</v>
      </c>
      <c r="N85" s="36">
        <f t="shared" si="70"/>
        <v>100</v>
      </c>
      <c r="O85" s="36">
        <f t="shared" si="71"/>
        <v>100</v>
      </c>
      <c r="Q85" s="36"/>
      <c r="R85" s="36" t="str">
        <f t="shared" si="72"/>
        <v>其他因素3</v>
      </c>
      <c r="S85" s="237" t="str">
        <f t="shared" si="64"/>
        <v>100/100</v>
      </c>
      <c r="T85" s="237" t="str">
        <f t="shared" si="65"/>
        <v>100/100</v>
      </c>
      <c r="U85" s="237" t="str">
        <f t="shared" si="66"/>
        <v>100/100</v>
      </c>
    </row>
    <row r="86" ht="24" customHeight="1" spans="17:21">
      <c r="Q86" s="105" t="str">
        <f>J38</f>
        <v>修正系数积</v>
      </c>
      <c r="R86" s="105"/>
      <c r="S86" s="105">
        <f t="shared" ref="S86:U88" si="95">K38</f>
        <v>0.9533</v>
      </c>
      <c r="T86" s="105">
        <f t="shared" si="95"/>
        <v>0.7547</v>
      </c>
      <c r="U86" s="105">
        <f t="shared" si="95"/>
        <v>0.8391</v>
      </c>
    </row>
    <row r="87" ht="24" customHeight="1" spans="17:21">
      <c r="Q87" s="105" t="str">
        <f>J39</f>
        <v>比准价格</v>
      </c>
      <c r="R87" s="105"/>
      <c r="S87" s="105">
        <f t="shared" si="95"/>
        <v>0</v>
      </c>
      <c r="T87" s="105">
        <f t="shared" si="95"/>
        <v>0</v>
      </c>
      <c r="U87" s="105">
        <f t="shared" si="95"/>
        <v>0</v>
      </c>
    </row>
    <row r="88" ht="24" customHeight="1" spans="17:21">
      <c r="Q88" s="105" t="str">
        <f>J40</f>
        <v>权重</v>
      </c>
      <c r="R88" s="105"/>
      <c r="S88" s="105">
        <f t="shared" si="95"/>
        <v>0.3333</v>
      </c>
      <c r="T88" s="105">
        <f t="shared" si="95"/>
        <v>0.3333</v>
      </c>
      <c r="U88" s="105">
        <f t="shared" si="95"/>
        <v>0.3333</v>
      </c>
    </row>
    <row r="89" ht="24" customHeight="1" spans="17:21">
      <c r="Q89" s="105" t="str">
        <f>J41</f>
        <v>结果</v>
      </c>
      <c r="R89" s="105"/>
      <c r="S89" s="105">
        <f>L41</f>
        <v>0</v>
      </c>
      <c r="T89" s="105"/>
      <c r="U89" s="105"/>
    </row>
    <row r="90" ht="24" customHeight="1"/>
    <row r="91" ht="24" customHeight="1"/>
    <row r="92" ht="24" customHeight="1"/>
    <row r="93" ht="24" customHeight="1"/>
    <row r="94" ht="24" customHeight="1"/>
  </sheetData>
  <sheetProtection formatCells="0" formatColumns="0" formatRows="0" insertRows="0" insertColumn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C59:H59"/>
    <mergeCell ref="J59:O59"/>
    <mergeCell ref="Q59:U59"/>
    <mergeCell ref="C60:D60"/>
    <mergeCell ref="J60:K60"/>
    <mergeCell ref="Q60:R60"/>
    <mergeCell ref="C64:D64"/>
    <mergeCell ref="J64:K64"/>
    <mergeCell ref="Q64:R64"/>
    <mergeCell ref="C65:D65"/>
    <mergeCell ref="J65:K65"/>
    <mergeCell ref="Q65:R65"/>
    <mergeCell ref="Q86:R86"/>
    <mergeCell ref="Q87:R87"/>
    <mergeCell ref="Q88:R88"/>
    <mergeCell ref="Q89:R89"/>
    <mergeCell ref="S89:U89"/>
    <mergeCell ref="A14:A23"/>
    <mergeCell ref="A24:A33"/>
    <mergeCell ref="A34:A37"/>
    <mergeCell ref="A38:A45"/>
    <mergeCell ref="B42:B45"/>
    <mergeCell ref="C61:C63"/>
    <mergeCell ref="C66:C75"/>
    <mergeCell ref="C76:C85"/>
    <mergeCell ref="J42:J45"/>
    <mergeCell ref="J61:J63"/>
    <mergeCell ref="J66:J75"/>
    <mergeCell ref="J76:J85"/>
    <mergeCell ref="Q61:Q63"/>
    <mergeCell ref="Q66:Q75"/>
    <mergeCell ref="Q76:Q85"/>
  </mergeCells>
  <conditionalFormatting sqref="L44">
    <cfRule type="containsText" dxfId="0" priority="2" operator="between" text="FALSE">
      <formula>NOT(ISERROR(SEARCH("FALSE",L44)))</formula>
    </cfRule>
  </conditionalFormatting>
  <conditionalFormatting sqref="G10:J37">
    <cfRule type="cellIs" dxfId="1" priority="1" operator="notEqual">
      <formula>100</formula>
    </cfRule>
    <cfRule type="cellIs" dxfId="2" priority="3" operator="notBetween">
      <formula>84</formula>
      <formula>125</formula>
    </cfRule>
  </conditionalFormatting>
  <conditionalFormatting sqref="K10:P37">
    <cfRule type="containsText" dxfId="0" priority="4" operator="between" text="FALSE">
      <formula>NOT(ISERROR(SEARCH("FALSE",K10)))</formula>
    </cfRule>
  </conditionalFormatting>
  <conditionalFormatting sqref="K38:P39 K40:Q45">
    <cfRule type="containsErrors" dxfId="3" priority="5">
      <formula>ISERROR(K38)</formula>
    </cfRule>
    <cfRule type="containsText" dxfId="0" priority="6" operator="between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whole" operator="between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7">
      <formula1>"居住成熟度,商业繁华度,办公聚集度,产业聚集度"</formula1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8" footer="0.509027777777778"/>
  <headerFooter/>
  <ignoredErrors>
    <ignoredError sqref="E62:H62 L62:O62" formula="1"/>
    <ignoredError sqref="D49:F49 E52:F52 D5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G33"/>
  <sheetViews>
    <sheetView zoomScale="80" zoomScaleNormal="80" workbookViewId="0">
      <selection activeCell="G18" sqref="G18"/>
    </sheetView>
  </sheetViews>
  <sheetFormatPr defaultColWidth="8.75" defaultRowHeight="14.25" outlineLevelCol="6"/>
  <cols>
    <col min="1" max="1" width="9" style="109"/>
    <col min="2" max="2" width="24.75" style="109" customWidth="1"/>
    <col min="3" max="3" width="23.625" style="109" customWidth="1"/>
    <col min="4" max="4" width="16.5" style="109" customWidth="1"/>
    <col min="5" max="5" width="16.125" style="109" customWidth="1"/>
    <col min="6" max="6" width="37.75" style="109" customWidth="1"/>
    <col min="7" max="7" width="36.75" style="155" customWidth="1"/>
    <col min="8" max="32" width="9" style="109"/>
    <col min="33" max="224" width="8.75" style="109"/>
    <col min="225" max="252" width="9" style="109"/>
    <col min="253" max="16384" width="8.75" style="109"/>
  </cols>
  <sheetData>
    <row r="1" ht="28.5" spans="2:7">
      <c r="B1" s="156" t="s">
        <v>349</v>
      </c>
      <c r="C1" s="157" t="s">
        <v>11</v>
      </c>
      <c r="D1" s="158" t="s">
        <v>350</v>
      </c>
      <c r="E1" s="159" t="s">
        <v>351</v>
      </c>
      <c r="F1" s="160" t="s">
        <v>258</v>
      </c>
      <c r="G1" s="109"/>
    </row>
    <row r="2" spans="2:6">
      <c r="B2" s="110" t="s">
        <v>352</v>
      </c>
      <c r="C2" s="110"/>
      <c r="D2" s="110"/>
      <c r="E2" s="110"/>
      <c r="F2" s="110"/>
    </row>
    <row r="3" spans="2:6">
      <c r="B3" s="37" t="s">
        <v>353</v>
      </c>
      <c r="C3" s="138">
        <f>基础数据汇总!G3</f>
        <v>81379</v>
      </c>
      <c r="D3" s="138"/>
      <c r="E3" s="138"/>
      <c r="F3" s="138"/>
    </row>
    <row r="4" spans="2:6">
      <c r="B4" s="37" t="s">
        <v>332</v>
      </c>
      <c r="C4" s="37" t="s">
        <v>354</v>
      </c>
      <c r="D4" s="37" t="s">
        <v>355</v>
      </c>
      <c r="E4" s="37" t="s">
        <v>356</v>
      </c>
      <c r="F4" s="37" t="s">
        <v>78</v>
      </c>
    </row>
    <row r="5" ht="33" customHeight="1" spans="2:6">
      <c r="B5" s="116" t="s">
        <v>357</v>
      </c>
      <c r="C5" s="161">
        <f>剩余法售价!O51</f>
        <v>44025</v>
      </c>
      <c r="D5" s="67">
        <f>ROUND(C5*C3/10000,2)</f>
        <v>358271.05</v>
      </c>
      <c r="E5" s="37"/>
      <c r="F5" s="37"/>
    </row>
    <row r="6" ht="28.5" spans="2:6">
      <c r="B6" s="116" t="s">
        <v>358</v>
      </c>
      <c r="C6" s="67">
        <f>ROUND(房屋重置成本法!C16*房屋重置成本法!C26/100,0)</f>
        <v>5570</v>
      </c>
      <c r="D6" s="67">
        <f>ROUND(C6*C3/10000,2)</f>
        <v>45328.1</v>
      </c>
      <c r="E6" s="37"/>
      <c r="F6" s="37" t="s">
        <v>359</v>
      </c>
    </row>
    <row r="7" spans="2:6">
      <c r="B7" s="116" t="s">
        <v>360</v>
      </c>
      <c r="C7" s="67">
        <f>ROUND(SUM(C8:C12),2)</f>
        <v>3626.82</v>
      </c>
      <c r="D7" s="67">
        <f>ROUND(SUM(D8:D12),2)</f>
        <v>29514.72</v>
      </c>
      <c r="E7" s="67">
        <f>E8*(1+(E9+E10+E11)/100)+E12</f>
        <v>8.5</v>
      </c>
      <c r="F7" s="37" t="s">
        <v>131</v>
      </c>
    </row>
    <row r="8" spans="2:6">
      <c r="B8" s="37" t="s">
        <v>361</v>
      </c>
      <c r="C8" s="162">
        <f>ROUND(C5/(1+E8/100)*E8/100,2)</f>
        <v>2096.43</v>
      </c>
      <c r="D8" s="67">
        <f>ROUND(D5/(1+E8/100)*E8/100,2)</f>
        <v>17060.53</v>
      </c>
      <c r="E8" s="119">
        <f>房屋重置成本法!E18</f>
        <v>5</v>
      </c>
      <c r="F8" s="37" t="s">
        <v>362</v>
      </c>
    </row>
    <row r="9" ht="61.9" customHeight="1" spans="2:6">
      <c r="B9" s="37" t="s">
        <v>363</v>
      </c>
      <c r="C9" s="162">
        <f>ROUND(C8*E9/100,2)</f>
        <v>104.82</v>
      </c>
      <c r="D9" s="67">
        <f>ROUND(D8*E9/100,2)</f>
        <v>853.03</v>
      </c>
      <c r="E9" s="119">
        <f>房屋重置成本法!E19</f>
        <v>5</v>
      </c>
      <c r="F9" s="37" t="s">
        <v>364</v>
      </c>
    </row>
    <row r="10" spans="2:6">
      <c r="B10" s="37" t="s">
        <v>365</v>
      </c>
      <c r="C10" s="162">
        <f>ROUND(C8*E10/100,2)</f>
        <v>62.89</v>
      </c>
      <c r="D10" s="67">
        <f>ROUND(D8*E10/100,2)</f>
        <v>511.82</v>
      </c>
      <c r="E10" s="119">
        <f>房屋重置成本法!E20</f>
        <v>3</v>
      </c>
      <c r="F10" s="37" t="s">
        <v>366</v>
      </c>
    </row>
    <row r="11" spans="2:7">
      <c r="B11" s="37" t="s">
        <v>367</v>
      </c>
      <c r="C11" s="162">
        <f>ROUND(C8*E11/100,2)</f>
        <v>41.93</v>
      </c>
      <c r="D11" s="67">
        <f>ROUND(D8*E11/100,2)</f>
        <v>341.21</v>
      </c>
      <c r="E11" s="119">
        <f>房屋重置成本法!E21</f>
        <v>2</v>
      </c>
      <c r="F11" s="37" t="s">
        <v>368</v>
      </c>
      <c r="G11" s="155">
        <f>ROUND((C5-C6-C7)/((1+((1+E14/100)^E13-1)+E15/100)*(1+E16/100)),0)</f>
        <v>26095</v>
      </c>
    </row>
    <row r="12" spans="2:6">
      <c r="B12" s="37" t="s">
        <v>369</v>
      </c>
      <c r="C12" s="162">
        <f>ROUND(C5*E12/100,2)</f>
        <v>1320.75</v>
      </c>
      <c r="D12" s="67">
        <f>ROUND(D5*E12/100,2)</f>
        <v>10748.13</v>
      </c>
      <c r="E12" s="119">
        <f>房屋重置成本法!E22</f>
        <v>3</v>
      </c>
      <c r="F12" s="37" t="s">
        <v>370</v>
      </c>
    </row>
    <row r="13" spans="2:6">
      <c r="B13" s="37" t="s">
        <v>371</v>
      </c>
      <c r="C13" s="117"/>
      <c r="D13" s="37"/>
      <c r="E13" s="163">
        <f>房屋重置成本法!C13</f>
        <v>2</v>
      </c>
      <c r="F13" s="37"/>
    </row>
    <row r="14" spans="2:6">
      <c r="B14" s="37" t="s">
        <v>372</v>
      </c>
      <c r="C14" s="124"/>
      <c r="D14" s="37"/>
      <c r="E14" s="163">
        <f>房屋重置成本法!E14</f>
        <v>4.65</v>
      </c>
      <c r="F14" s="37"/>
    </row>
    <row r="15" spans="2:6">
      <c r="B15" s="37" t="s">
        <v>136</v>
      </c>
      <c r="C15" s="124"/>
      <c r="D15" s="113"/>
      <c r="E15" s="163">
        <f>房屋重置成本法!E15</f>
        <v>20</v>
      </c>
      <c r="F15" s="37"/>
    </row>
    <row r="16" ht="28.5" spans="2:6">
      <c r="B16" s="37" t="s">
        <v>373</v>
      </c>
      <c r="C16" s="124"/>
      <c r="D16" s="113"/>
      <c r="E16" s="164">
        <v>3.05</v>
      </c>
      <c r="F16" s="37" t="s">
        <v>374</v>
      </c>
    </row>
    <row r="17" ht="64.15" customHeight="1" spans="2:6">
      <c r="B17" s="116" t="s">
        <v>375</v>
      </c>
      <c r="C17" s="67">
        <f>ROUND(D17/C3*10000,0)</f>
        <v>26095</v>
      </c>
      <c r="D17" s="67">
        <f>ROUND((D5-D6-D7)/((1+((1+E14/100)^E13-1)+E15/100)*(1+E16/100)),0)</f>
        <v>212359</v>
      </c>
      <c r="E17" s="37"/>
      <c r="F17" s="37" t="s">
        <v>376</v>
      </c>
    </row>
    <row r="18" s="108" customFormat="1" ht="21" customHeight="1" spans="1:7">
      <c r="A18" s="99" t="s">
        <v>258</v>
      </c>
      <c r="B18" s="99"/>
      <c r="C18" s="99"/>
      <c r="D18" s="99"/>
      <c r="E18" s="99"/>
      <c r="F18" s="99"/>
      <c r="G18" s="165"/>
    </row>
    <row r="19" ht="18.75" spans="1:7">
      <c r="A19" s="166" t="s">
        <v>377</v>
      </c>
      <c r="B19" s="166"/>
      <c r="C19" s="166"/>
      <c r="D19" s="166"/>
      <c r="E19" s="166"/>
      <c r="F19" s="166"/>
      <c r="G19" s="167"/>
    </row>
    <row r="20" spans="1:6">
      <c r="A20" s="101" t="s">
        <v>229</v>
      </c>
      <c r="B20" s="101" t="s">
        <v>332</v>
      </c>
      <c r="C20" s="101" t="s">
        <v>378</v>
      </c>
      <c r="D20" s="101" t="s">
        <v>379</v>
      </c>
      <c r="E20" s="101" t="s">
        <v>380</v>
      </c>
      <c r="F20" s="123" t="s">
        <v>381</v>
      </c>
    </row>
    <row r="21" spans="1:6">
      <c r="A21" s="101">
        <v>1</v>
      </c>
      <c r="B21" s="101" t="s">
        <v>382</v>
      </c>
      <c r="C21" s="123"/>
      <c r="D21" s="103">
        <f t="shared" ref="D21:D28" si="0">C5</f>
        <v>44025</v>
      </c>
      <c r="E21" s="102" t="s">
        <v>383</v>
      </c>
      <c r="F21" s="168"/>
    </row>
    <row r="22" spans="1:6">
      <c r="A22" s="101">
        <v>2</v>
      </c>
      <c r="B22" s="101" t="s">
        <v>384</v>
      </c>
      <c r="C22" s="101"/>
      <c r="D22" s="38">
        <f t="shared" si="0"/>
        <v>5570</v>
      </c>
      <c r="E22" s="102" t="s">
        <v>383</v>
      </c>
      <c r="F22" s="168" t="s">
        <v>385</v>
      </c>
    </row>
    <row r="23" spans="1:6">
      <c r="A23" s="101">
        <v>3</v>
      </c>
      <c r="B23" s="101" t="s">
        <v>386</v>
      </c>
      <c r="C23" s="103">
        <f t="shared" ref="C23:C28" si="1">E7</f>
        <v>8.5</v>
      </c>
      <c r="D23" s="38">
        <f t="shared" si="0"/>
        <v>3626.82</v>
      </c>
      <c r="E23" s="102" t="s">
        <v>383</v>
      </c>
      <c r="F23" s="168"/>
    </row>
    <row r="24" spans="1:6">
      <c r="A24" s="101">
        <v>3.1</v>
      </c>
      <c r="B24" s="101" t="s">
        <v>361</v>
      </c>
      <c r="C24" s="103">
        <f t="shared" si="1"/>
        <v>5</v>
      </c>
      <c r="D24" s="38">
        <f t="shared" si="0"/>
        <v>2096.43</v>
      </c>
      <c r="E24" s="102" t="s">
        <v>383</v>
      </c>
      <c r="F24" s="168" t="str">
        <f>F8</f>
        <v>增值税=房地产总价值/(1+5%)*5%</v>
      </c>
    </row>
    <row r="25" ht="70.15" customHeight="1" spans="1:6">
      <c r="A25" s="101">
        <v>3.2</v>
      </c>
      <c r="B25" s="101" t="s">
        <v>363</v>
      </c>
      <c r="C25" s="103">
        <f t="shared" si="1"/>
        <v>5</v>
      </c>
      <c r="D25" s="38">
        <f t="shared" si="0"/>
        <v>104.82</v>
      </c>
      <c r="E25" s="102" t="s">
        <v>383</v>
      </c>
      <c r="F25" s="144" t="str">
        <f>F9</f>
        <v>城市维护建设税=增值税*7%（或5%，1%）纳税人所在地在市区的，税率为7%，在县城、镇的，税率为5%，不在市区、县城或镇的，税率为1%。</v>
      </c>
    </row>
    <row r="26" spans="1:6">
      <c r="A26" s="101">
        <v>3.3</v>
      </c>
      <c r="B26" s="101" t="s">
        <v>365</v>
      </c>
      <c r="C26" s="103">
        <f t="shared" si="1"/>
        <v>3</v>
      </c>
      <c r="D26" s="38">
        <f t="shared" si="0"/>
        <v>62.89</v>
      </c>
      <c r="E26" s="102" t="s">
        <v>383</v>
      </c>
      <c r="F26" s="168" t="str">
        <f>F10</f>
        <v>教育费附加=增值税*费率</v>
      </c>
    </row>
    <row r="27" spans="1:6">
      <c r="A27" s="101">
        <v>3.4</v>
      </c>
      <c r="B27" s="101" t="s">
        <v>367</v>
      </c>
      <c r="C27" s="103">
        <f t="shared" si="1"/>
        <v>2</v>
      </c>
      <c r="D27" s="38">
        <f t="shared" si="0"/>
        <v>41.93</v>
      </c>
      <c r="E27" s="102" t="s">
        <v>383</v>
      </c>
      <c r="F27" s="168" t="str">
        <f>F11</f>
        <v>地方教育费附加=增值税*费率</v>
      </c>
    </row>
    <row r="28" spans="1:6">
      <c r="A28" s="101">
        <v>3.5</v>
      </c>
      <c r="B28" s="101" t="s">
        <v>369</v>
      </c>
      <c r="C28" s="103">
        <f t="shared" si="1"/>
        <v>3</v>
      </c>
      <c r="D28" s="38">
        <f t="shared" si="0"/>
        <v>1320.75</v>
      </c>
      <c r="E28" s="102" t="s">
        <v>383</v>
      </c>
      <c r="F28" s="117" t="s">
        <v>387</v>
      </c>
    </row>
    <row r="29" spans="1:6">
      <c r="A29" s="101">
        <v>4</v>
      </c>
      <c r="B29" s="101" t="s">
        <v>127</v>
      </c>
      <c r="C29" s="101"/>
      <c r="D29" s="38">
        <v>2</v>
      </c>
      <c r="E29" s="102" t="s">
        <v>5</v>
      </c>
      <c r="F29" s="168"/>
    </row>
    <row r="30" spans="1:6">
      <c r="A30" s="101">
        <v>5</v>
      </c>
      <c r="B30" s="101" t="s">
        <v>388</v>
      </c>
      <c r="C30" s="103">
        <f>E14</f>
        <v>4.65</v>
      </c>
      <c r="D30" s="102"/>
      <c r="E30" s="102"/>
      <c r="F30" s="168"/>
    </row>
    <row r="31" spans="1:6">
      <c r="A31" s="101">
        <v>6</v>
      </c>
      <c r="B31" s="101" t="s">
        <v>389</v>
      </c>
      <c r="C31" s="103">
        <f>E15</f>
        <v>20</v>
      </c>
      <c r="D31" s="102"/>
      <c r="E31" s="102"/>
      <c r="F31" s="168"/>
    </row>
    <row r="32" ht="28.5" spans="1:6">
      <c r="A32" s="101">
        <v>7</v>
      </c>
      <c r="B32" s="123" t="s">
        <v>390</v>
      </c>
      <c r="C32" s="103">
        <f>E16</f>
        <v>3.05</v>
      </c>
      <c r="D32" s="101"/>
      <c r="E32" s="102"/>
      <c r="F32" s="168" t="str">
        <f>F16</f>
        <v>契税为3%，印花税为0.05%，合计应为3.05%</v>
      </c>
    </row>
    <row r="33" spans="1:6">
      <c r="A33" s="101">
        <v>8</v>
      </c>
      <c r="B33" s="124" t="s">
        <v>391</v>
      </c>
      <c r="C33" s="101"/>
      <c r="D33" s="125">
        <f>C17</f>
        <v>26095</v>
      </c>
      <c r="E33" s="102" t="s">
        <v>383</v>
      </c>
      <c r="F33" s="169"/>
    </row>
  </sheetData>
  <sheetProtection formatCells="0" formatColumns="0" formatRows="0" insertRows="0" insertColumns="0" insertHyperlinks="0" deleteColumns="0" deleteRows="0" sort="0" autoFilter="0"/>
  <mergeCells count="4">
    <mergeCell ref="B2:F2"/>
    <mergeCell ref="C3:F3"/>
    <mergeCell ref="A18:F18"/>
    <mergeCell ref="A19:F19"/>
  </mergeCell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Q53"/>
  <sheetViews>
    <sheetView zoomScale="70" zoomScaleNormal="70" topLeftCell="A25" workbookViewId="0">
      <selection activeCell="D14" sqref="D14"/>
    </sheetView>
  </sheetViews>
  <sheetFormatPr defaultColWidth="8.75" defaultRowHeight="13.5"/>
  <cols>
    <col min="1" max="1" width="14.75" style="76" customWidth="1"/>
    <col min="2" max="3" width="23.75" style="76" customWidth="1"/>
    <col min="4" max="4" width="13.375" style="76" customWidth="1"/>
    <col min="5" max="5" width="22.75" style="76" customWidth="1"/>
    <col min="6" max="6" width="24.625" style="76" customWidth="1"/>
    <col min="7" max="7" width="14" style="76" customWidth="1"/>
    <col min="8" max="8" width="29.75" style="76" customWidth="1"/>
    <col min="9" max="9" width="9" style="76"/>
    <col min="10" max="11" width="27" style="76" hidden="1" customWidth="1"/>
    <col min="12" max="18" width="27" style="76" customWidth="1"/>
    <col min="19" max="28" width="9" style="76"/>
    <col min="29" max="220" width="8.75" style="76"/>
    <col min="221" max="244" width="9" style="76"/>
    <col min="245" max="16384" width="8.75" style="76"/>
  </cols>
  <sheetData>
    <row r="1" s="126" customFormat="1" ht="43.5" customHeight="1" spans="2:9">
      <c r="B1" s="127" t="s">
        <v>349</v>
      </c>
      <c r="C1" s="128" t="s">
        <v>11</v>
      </c>
      <c r="D1" s="129" t="s">
        <v>350</v>
      </c>
      <c r="E1" s="130" t="s">
        <v>351</v>
      </c>
      <c r="F1" s="131" t="s">
        <v>392</v>
      </c>
      <c r="G1" s="131"/>
      <c r="H1" s="131"/>
      <c r="I1" s="131"/>
    </row>
    <row r="2" ht="21" customHeight="1" spans="1:8">
      <c r="A2" s="132" t="s">
        <v>393</v>
      </c>
      <c r="B2" s="132"/>
      <c r="C2" s="132"/>
      <c r="D2" s="132"/>
      <c r="E2" s="132"/>
      <c r="F2" s="132"/>
      <c r="G2" s="132"/>
      <c r="H2" s="132"/>
    </row>
    <row r="3" ht="28.5" spans="1:17">
      <c r="A3" s="37"/>
      <c r="B3" s="37"/>
      <c r="C3" s="37" t="s">
        <v>394</v>
      </c>
      <c r="D3" s="37" t="s">
        <v>395</v>
      </c>
      <c r="E3" s="37" t="s">
        <v>208</v>
      </c>
      <c r="F3" s="37" t="s">
        <v>396</v>
      </c>
      <c r="G3" s="37" t="s">
        <v>397</v>
      </c>
      <c r="H3" s="37" t="s">
        <v>355</v>
      </c>
      <c r="J3" s="37"/>
      <c r="K3" s="37"/>
      <c r="L3" s="37" t="s">
        <v>394</v>
      </c>
      <c r="M3" s="37" t="s">
        <v>395</v>
      </c>
      <c r="N3" s="37" t="s">
        <v>208</v>
      </c>
      <c r="O3" s="37" t="s">
        <v>396</v>
      </c>
      <c r="P3" s="37" t="s">
        <v>397</v>
      </c>
      <c r="Q3" s="37" t="s">
        <v>398</v>
      </c>
    </row>
    <row r="4" ht="14.25" spans="1:17">
      <c r="A4" s="37" t="s">
        <v>399</v>
      </c>
      <c r="B4" s="37" t="s">
        <v>400</v>
      </c>
      <c r="C4" s="133">
        <f>收益还原法租金!O44</f>
        <v>1.78</v>
      </c>
      <c r="D4" s="66">
        <v>365</v>
      </c>
      <c r="E4" s="66">
        <v>5</v>
      </c>
      <c r="F4" s="119">
        <f>基础数据汇总!G3</f>
        <v>81379</v>
      </c>
      <c r="G4" s="112">
        <v>100</v>
      </c>
      <c r="H4" s="67">
        <f>ROUND(C4*D4*(1-E4/100)*F4*G4/100/10000,2)</f>
        <v>5022.83</v>
      </c>
      <c r="J4" s="37" t="s">
        <v>399</v>
      </c>
      <c r="K4" s="37" t="s">
        <v>400</v>
      </c>
      <c r="L4" s="133">
        <f>C4</f>
        <v>1.78</v>
      </c>
      <c r="M4" s="152">
        <f>D4</f>
        <v>365</v>
      </c>
      <c r="N4" s="152">
        <f>E4</f>
        <v>5</v>
      </c>
      <c r="O4" s="153">
        <v>10000</v>
      </c>
      <c r="P4" s="152">
        <f>G4</f>
        <v>100</v>
      </c>
      <c r="Q4" s="67">
        <f>ROUND(L4*M4*(1-N4/100)*O4*P4/100/10000,2)</f>
        <v>617.22</v>
      </c>
    </row>
    <row r="5" ht="36" customHeight="1" spans="1:17">
      <c r="A5" s="37"/>
      <c r="B5" s="37" t="s">
        <v>401</v>
      </c>
      <c r="C5" s="37" t="s">
        <v>402</v>
      </c>
      <c r="D5" s="37"/>
      <c r="E5" s="37"/>
      <c r="F5" s="37" t="s">
        <v>403</v>
      </c>
      <c r="G5" s="112">
        <v>1.5</v>
      </c>
      <c r="H5" s="134">
        <f>ROUND(C4*30*G6*F4*G4/100/10000*G5/100,2)</f>
        <v>6.52</v>
      </c>
      <c r="J5" s="37"/>
      <c r="K5" s="37" t="s">
        <v>401</v>
      </c>
      <c r="L5" s="37" t="s">
        <v>402</v>
      </c>
      <c r="M5" s="37"/>
      <c r="N5" s="37"/>
      <c r="O5" s="37" t="s">
        <v>403</v>
      </c>
      <c r="P5" s="152">
        <f>G5</f>
        <v>1.5</v>
      </c>
      <c r="Q5" s="134">
        <f>ROUND(L4*30*P6*O4*P4/100/10000*P5/100,2)</f>
        <v>0.8</v>
      </c>
    </row>
    <row r="6" ht="33" customHeight="1" spans="1:17">
      <c r="A6" s="37"/>
      <c r="B6" s="37"/>
      <c r="C6" s="37"/>
      <c r="D6" s="37"/>
      <c r="E6" s="37"/>
      <c r="F6" s="37" t="s">
        <v>404</v>
      </c>
      <c r="G6" s="112">
        <v>1</v>
      </c>
      <c r="H6" s="135"/>
      <c r="J6" s="37"/>
      <c r="K6" s="37"/>
      <c r="L6" s="37"/>
      <c r="M6" s="37"/>
      <c r="N6" s="37"/>
      <c r="O6" s="37" t="s">
        <v>404</v>
      </c>
      <c r="P6" s="152">
        <f>G6</f>
        <v>1</v>
      </c>
      <c r="Q6" s="135"/>
    </row>
    <row r="7" ht="55.15" customHeight="1" spans="1:17">
      <c r="A7" s="37"/>
      <c r="B7" s="37" t="s">
        <v>405</v>
      </c>
      <c r="C7" s="37"/>
      <c r="D7" s="37"/>
      <c r="E7" s="37" t="s">
        <v>406</v>
      </c>
      <c r="F7" s="67">
        <f>ROUND(H7/F4*10000,2)</f>
        <v>618.02</v>
      </c>
      <c r="G7" s="37" t="s">
        <v>407</v>
      </c>
      <c r="H7" s="136">
        <f>ROUND(H4+H5,2)</f>
        <v>5029.35</v>
      </c>
      <c r="J7" s="37"/>
      <c r="K7" s="37" t="s">
        <v>405</v>
      </c>
      <c r="L7" s="37"/>
      <c r="M7" s="37"/>
      <c r="N7" s="37" t="s">
        <v>406</v>
      </c>
      <c r="O7" s="67">
        <f>ROUND(Q7/O4*10000,2)</f>
        <v>618.02</v>
      </c>
      <c r="P7" s="37" t="s">
        <v>407</v>
      </c>
      <c r="Q7" s="136">
        <f>ROUND(Q4+Q5,2)</f>
        <v>618.02</v>
      </c>
    </row>
    <row r="8" spans="1:17">
      <c r="A8" s="137"/>
      <c r="B8" s="137"/>
      <c r="C8" s="137"/>
      <c r="D8" s="137"/>
      <c r="E8" s="137"/>
      <c r="F8" s="137"/>
      <c r="G8" s="137"/>
      <c r="H8" s="137"/>
      <c r="J8" s="137"/>
      <c r="K8" s="137"/>
      <c r="L8" s="137"/>
      <c r="M8" s="137"/>
      <c r="N8" s="137"/>
      <c r="O8" s="137"/>
      <c r="P8" s="137"/>
      <c r="Q8" s="137"/>
    </row>
    <row r="9" ht="28.5" spans="1:17">
      <c r="A9" s="37" t="s">
        <v>408</v>
      </c>
      <c r="B9" s="37"/>
      <c r="C9" s="37" t="s">
        <v>409</v>
      </c>
      <c r="D9" s="37" t="s">
        <v>410</v>
      </c>
      <c r="E9" s="37" t="s">
        <v>411</v>
      </c>
      <c r="F9" s="37" t="s">
        <v>412</v>
      </c>
      <c r="G9" s="37" t="s">
        <v>78</v>
      </c>
      <c r="H9" s="37"/>
      <c r="J9" s="37" t="s">
        <v>408</v>
      </c>
      <c r="K9" s="37"/>
      <c r="L9" s="37" t="s">
        <v>409</v>
      </c>
      <c r="M9" s="37" t="s">
        <v>410</v>
      </c>
      <c r="N9" s="37" t="s">
        <v>411</v>
      </c>
      <c r="O9" s="37" t="s">
        <v>413</v>
      </c>
      <c r="P9" s="37" t="s">
        <v>78</v>
      </c>
      <c r="Q9" s="37"/>
    </row>
    <row r="10" ht="37.15" customHeight="1" spans="1:17">
      <c r="A10" s="37">
        <v>1</v>
      </c>
      <c r="B10" s="37" t="s">
        <v>414</v>
      </c>
      <c r="C10" s="37" t="s">
        <v>415</v>
      </c>
      <c r="D10" s="66">
        <v>2</v>
      </c>
      <c r="E10" s="37" t="s">
        <v>416</v>
      </c>
      <c r="F10" s="67">
        <f>ROUND(H7*D10/100,2)</f>
        <v>100.59</v>
      </c>
      <c r="G10" s="37" t="s">
        <v>417</v>
      </c>
      <c r="H10" s="37"/>
      <c r="J10" s="37">
        <v>1</v>
      </c>
      <c r="K10" s="37" t="s">
        <v>414</v>
      </c>
      <c r="L10" s="37" t="s">
        <v>415</v>
      </c>
      <c r="M10" s="152">
        <f>D10</f>
        <v>2</v>
      </c>
      <c r="N10" s="37" t="s">
        <v>416</v>
      </c>
      <c r="O10" s="67">
        <f>ROUND(Q7*M10/100,2)</f>
        <v>12.36</v>
      </c>
      <c r="P10" s="37" t="s">
        <v>417</v>
      </c>
      <c r="Q10" s="37"/>
    </row>
    <row r="11" ht="36" customHeight="1" spans="1:17">
      <c r="A11" s="37">
        <v>2</v>
      </c>
      <c r="B11" s="37" t="s">
        <v>418</v>
      </c>
      <c r="C11" s="37" t="s">
        <v>419</v>
      </c>
      <c r="D11" s="66">
        <v>1</v>
      </c>
      <c r="E11" s="37" t="s">
        <v>420</v>
      </c>
      <c r="F11" s="67">
        <f>ROUND(房屋重置成本法!C24*F4*D11/100/10000,2)</f>
        <v>564.58</v>
      </c>
      <c r="G11" s="37" t="s">
        <v>421</v>
      </c>
      <c r="H11" s="37"/>
      <c r="J11" s="37">
        <v>2</v>
      </c>
      <c r="K11" s="37" t="s">
        <v>418</v>
      </c>
      <c r="L11" s="37" t="s">
        <v>419</v>
      </c>
      <c r="M11" s="152">
        <f t="shared" ref="M11:M19" si="0">D11</f>
        <v>1</v>
      </c>
      <c r="N11" s="37" t="s">
        <v>420</v>
      </c>
      <c r="O11" s="67">
        <f>ROUND(房屋重置成本法!C24*O4*D11/100/10000,2)</f>
        <v>69.38</v>
      </c>
      <c r="P11" s="37" t="s">
        <v>421</v>
      </c>
      <c r="Q11" s="37"/>
    </row>
    <row r="12" ht="36" customHeight="1" spans="1:17">
      <c r="A12" s="37">
        <v>3</v>
      </c>
      <c r="B12" s="37" t="s">
        <v>422</v>
      </c>
      <c r="C12" s="37" t="s">
        <v>423</v>
      </c>
      <c r="D12" s="66">
        <v>0</v>
      </c>
      <c r="E12" s="37"/>
      <c r="F12" s="67">
        <f>ROUND(D12*F4/10000,2)</f>
        <v>0</v>
      </c>
      <c r="G12" s="37" t="s">
        <v>424</v>
      </c>
      <c r="H12" s="37"/>
      <c r="J12" s="37">
        <v>3</v>
      </c>
      <c r="K12" s="37" t="s">
        <v>422</v>
      </c>
      <c r="L12" s="37" t="s">
        <v>423</v>
      </c>
      <c r="M12" s="152">
        <f t="shared" si="0"/>
        <v>0</v>
      </c>
      <c r="N12" s="37"/>
      <c r="O12" s="67">
        <f>ROUND(M12*O4/10000,2)</f>
        <v>0</v>
      </c>
      <c r="P12" s="37" t="s">
        <v>424</v>
      </c>
      <c r="Q12" s="37"/>
    </row>
    <row r="13" ht="36" customHeight="1" spans="1:17">
      <c r="A13" s="37">
        <v>4</v>
      </c>
      <c r="B13" s="37" t="s">
        <v>425</v>
      </c>
      <c r="C13" s="37" t="s">
        <v>426</v>
      </c>
      <c r="D13" s="66">
        <v>0</v>
      </c>
      <c r="E13" s="37"/>
      <c r="F13" s="67">
        <f>ROUND(D13*F4/10000,2)</f>
        <v>0</v>
      </c>
      <c r="G13" s="37" t="s">
        <v>424</v>
      </c>
      <c r="H13" s="37"/>
      <c r="J13" s="37">
        <v>4</v>
      </c>
      <c r="K13" s="37" t="s">
        <v>425</v>
      </c>
      <c r="L13" s="37" t="s">
        <v>426</v>
      </c>
      <c r="M13" s="152">
        <f t="shared" si="0"/>
        <v>0</v>
      </c>
      <c r="N13" s="37"/>
      <c r="O13" s="67">
        <f>ROUND(M13*O4/10000,2)</f>
        <v>0</v>
      </c>
      <c r="P13" s="37" t="s">
        <v>424</v>
      </c>
      <c r="Q13" s="37"/>
    </row>
    <row r="14" ht="36" customHeight="1" spans="1:17">
      <c r="A14" s="37">
        <v>5</v>
      </c>
      <c r="B14" s="37" t="s">
        <v>427</v>
      </c>
      <c r="C14" s="37" t="s">
        <v>428</v>
      </c>
      <c r="D14" s="66">
        <v>0</v>
      </c>
      <c r="E14" s="37"/>
      <c r="F14" s="67">
        <f>ROUND(H4/(1+D15/100)*D14/100,2)</f>
        <v>0</v>
      </c>
      <c r="G14" s="37" t="s">
        <v>429</v>
      </c>
      <c r="H14" s="37"/>
      <c r="J14" s="37">
        <v>5</v>
      </c>
      <c r="K14" s="37" t="s">
        <v>427</v>
      </c>
      <c r="L14" s="37" t="s">
        <v>428</v>
      </c>
      <c r="M14" s="152">
        <f t="shared" si="0"/>
        <v>0</v>
      </c>
      <c r="N14" s="37"/>
      <c r="O14" s="67">
        <f>ROUND(Q4/(1+M15/100)*M14/100,2)</f>
        <v>0</v>
      </c>
      <c r="P14" s="37" t="s">
        <v>429</v>
      </c>
      <c r="Q14" s="37"/>
    </row>
    <row r="15" ht="24.75" customHeight="1" spans="1:17">
      <c r="A15" s="37">
        <v>6</v>
      </c>
      <c r="B15" s="37" t="s">
        <v>361</v>
      </c>
      <c r="C15" s="37" t="s">
        <v>428</v>
      </c>
      <c r="D15" s="138">
        <v>0</v>
      </c>
      <c r="E15" s="37"/>
      <c r="F15" s="67">
        <f>ROUND(H4/(1+D15/100)*D15/100,2)</f>
        <v>0</v>
      </c>
      <c r="G15" s="37" t="s">
        <v>430</v>
      </c>
      <c r="H15" s="37"/>
      <c r="J15" s="37">
        <v>6</v>
      </c>
      <c r="K15" s="37" t="s">
        <v>361</v>
      </c>
      <c r="L15" s="37" t="s">
        <v>428</v>
      </c>
      <c r="M15" s="152">
        <f t="shared" si="0"/>
        <v>0</v>
      </c>
      <c r="N15" s="37"/>
      <c r="O15" s="67">
        <f>ROUND(Q4/(1+M15/100)*M15/100,2)</f>
        <v>0</v>
      </c>
      <c r="P15" s="37" t="s">
        <v>430</v>
      </c>
      <c r="Q15" s="37"/>
    </row>
    <row r="16" ht="61.15" customHeight="1" spans="1:17">
      <c r="A16" s="37"/>
      <c r="B16" s="37" t="s">
        <v>363</v>
      </c>
      <c r="C16" s="37" t="s">
        <v>431</v>
      </c>
      <c r="D16" s="138">
        <f>房屋重置成本法!E19</f>
        <v>5</v>
      </c>
      <c r="E16" s="37"/>
      <c r="F16" s="67">
        <f>ROUND(F15*D16/100,2)</f>
        <v>0</v>
      </c>
      <c r="G16" s="37" t="s">
        <v>432</v>
      </c>
      <c r="H16" s="37"/>
      <c r="J16" s="37"/>
      <c r="K16" s="37" t="s">
        <v>363</v>
      </c>
      <c r="L16" s="37" t="s">
        <v>431</v>
      </c>
      <c r="M16" s="152">
        <f t="shared" si="0"/>
        <v>5</v>
      </c>
      <c r="N16" s="37"/>
      <c r="O16" s="67">
        <f>ROUND(O15*M16/100,2)</f>
        <v>0</v>
      </c>
      <c r="P16" s="37" t="s">
        <v>432</v>
      </c>
      <c r="Q16" s="37"/>
    </row>
    <row r="17" ht="14.25" spans="1:17">
      <c r="A17" s="37"/>
      <c r="B17" s="37" t="s">
        <v>365</v>
      </c>
      <c r="C17" s="37" t="s">
        <v>431</v>
      </c>
      <c r="D17" s="138">
        <f>房屋重置成本法!E20</f>
        <v>3</v>
      </c>
      <c r="E17" s="37"/>
      <c r="F17" s="67">
        <f>ROUND(F15*D17/100,2)</f>
        <v>0</v>
      </c>
      <c r="G17" s="37" t="s">
        <v>433</v>
      </c>
      <c r="H17" s="37"/>
      <c r="J17" s="37"/>
      <c r="K17" s="37" t="s">
        <v>365</v>
      </c>
      <c r="L17" s="37" t="s">
        <v>431</v>
      </c>
      <c r="M17" s="152">
        <f t="shared" si="0"/>
        <v>3</v>
      </c>
      <c r="N17" s="37"/>
      <c r="O17" s="67">
        <f>ROUND(O15*M17/100,2)</f>
        <v>0</v>
      </c>
      <c r="P17" s="37" t="s">
        <v>433</v>
      </c>
      <c r="Q17" s="37"/>
    </row>
    <row r="18" ht="33" customHeight="1" spans="1:17">
      <c r="A18" s="37"/>
      <c r="B18" s="37" t="s">
        <v>367</v>
      </c>
      <c r="C18" s="37" t="s">
        <v>431</v>
      </c>
      <c r="D18" s="138">
        <f>房屋重置成本法!E21</f>
        <v>2</v>
      </c>
      <c r="E18" s="37"/>
      <c r="F18" s="67">
        <f>ROUND(F15*D18/100,2)</f>
        <v>0</v>
      </c>
      <c r="G18" s="37" t="s">
        <v>434</v>
      </c>
      <c r="H18" s="37"/>
      <c r="I18" s="154"/>
      <c r="J18" s="37"/>
      <c r="K18" s="37" t="s">
        <v>367</v>
      </c>
      <c r="L18" s="37" t="s">
        <v>431</v>
      </c>
      <c r="M18" s="152">
        <f t="shared" si="0"/>
        <v>2</v>
      </c>
      <c r="N18" s="37"/>
      <c r="O18" s="67">
        <f>ROUND(O15*M18/100,2)</f>
        <v>0</v>
      </c>
      <c r="P18" s="37" t="s">
        <v>434</v>
      </c>
      <c r="Q18" s="37"/>
    </row>
    <row r="19" ht="36" customHeight="1" spans="1:17">
      <c r="A19" s="37">
        <v>7</v>
      </c>
      <c r="B19" s="37" t="s">
        <v>435</v>
      </c>
      <c r="C19" s="37" t="s">
        <v>419</v>
      </c>
      <c r="D19" s="66">
        <v>0.1</v>
      </c>
      <c r="E19" s="37" t="s">
        <v>436</v>
      </c>
      <c r="F19" s="67">
        <f>ROUND(房屋重置成本法!C24*F4*D19/100/10000,2)</f>
        <v>56.46</v>
      </c>
      <c r="G19" s="37" t="s">
        <v>437</v>
      </c>
      <c r="H19" s="37"/>
      <c r="J19" s="37">
        <v>7</v>
      </c>
      <c r="K19" s="37" t="s">
        <v>435</v>
      </c>
      <c r="L19" s="37" t="s">
        <v>419</v>
      </c>
      <c r="M19" s="152">
        <f t="shared" si="0"/>
        <v>0.1</v>
      </c>
      <c r="N19" s="37" t="s">
        <v>436</v>
      </c>
      <c r="O19" s="67">
        <f>ROUND(房屋重置成本法!C24*O4*M19/100/10000,2)</f>
        <v>6.94</v>
      </c>
      <c r="P19" s="37" t="s">
        <v>437</v>
      </c>
      <c r="Q19" s="37"/>
    </row>
    <row r="20" ht="28.5" spans="1:17">
      <c r="A20" s="37"/>
      <c r="B20" s="37" t="s">
        <v>405</v>
      </c>
      <c r="C20" s="37" t="s">
        <v>438</v>
      </c>
      <c r="D20" s="67">
        <f>ROUND(F20/F4*10000,2)</f>
        <v>88.68</v>
      </c>
      <c r="E20" s="37" t="s">
        <v>439</v>
      </c>
      <c r="F20" s="67">
        <f>ROUND(SUM(F10:F19),2)</f>
        <v>721.63</v>
      </c>
      <c r="G20" s="37"/>
      <c r="H20" s="37"/>
      <c r="J20" s="37"/>
      <c r="K20" s="37" t="s">
        <v>405</v>
      </c>
      <c r="L20" s="37" t="s">
        <v>438</v>
      </c>
      <c r="M20" s="67">
        <f>ROUND(O20/O4*10000,2)</f>
        <v>88.68</v>
      </c>
      <c r="N20" s="37" t="s">
        <v>439</v>
      </c>
      <c r="O20" s="67">
        <f>ROUND(SUM(O10:O19),2)</f>
        <v>88.68</v>
      </c>
      <c r="P20" s="37"/>
      <c r="Q20" s="37"/>
    </row>
    <row r="21" spans="1:17">
      <c r="A21" s="137"/>
      <c r="B21" s="137"/>
      <c r="C21" s="137"/>
      <c r="D21" s="137"/>
      <c r="E21" s="137"/>
      <c r="F21" s="137"/>
      <c r="G21" s="139"/>
      <c r="H21" s="139"/>
      <c r="J21" s="137"/>
      <c r="K21" s="137"/>
      <c r="L21" s="137"/>
      <c r="M21" s="137"/>
      <c r="N21" s="137"/>
      <c r="O21" s="137"/>
      <c r="P21" s="139"/>
      <c r="Q21" s="139"/>
    </row>
    <row r="22" ht="33" customHeight="1" spans="1:17">
      <c r="A22" s="140" t="s">
        <v>440</v>
      </c>
      <c r="B22" s="140"/>
      <c r="C22" s="140" t="s">
        <v>441</v>
      </c>
      <c r="D22" s="141">
        <f>F22/F4*10000</f>
        <v>529.340493247644</v>
      </c>
      <c r="E22" s="140" t="s">
        <v>442</v>
      </c>
      <c r="F22" s="141">
        <f>ROUND(H7-F20,2)</f>
        <v>4307.72</v>
      </c>
      <c r="G22" s="140" t="s">
        <v>443</v>
      </c>
      <c r="H22" s="140"/>
      <c r="J22" s="140" t="s">
        <v>440</v>
      </c>
      <c r="K22" s="140"/>
      <c r="L22" s="140" t="s">
        <v>441</v>
      </c>
      <c r="M22" s="141">
        <f>O22/O4*10000</f>
        <v>529.34</v>
      </c>
      <c r="N22" s="140" t="s">
        <v>442</v>
      </c>
      <c r="O22" s="141">
        <f>ROUND(Q7-O20,2)</f>
        <v>529.34</v>
      </c>
      <c r="P22" s="140" t="s">
        <v>444</v>
      </c>
      <c r="Q22" s="140"/>
    </row>
    <row r="23" spans="1:17">
      <c r="A23" s="139"/>
      <c r="B23" s="139"/>
      <c r="C23" s="139"/>
      <c r="D23" s="139"/>
      <c r="E23" s="139"/>
      <c r="F23" s="139"/>
      <c r="G23" s="139"/>
      <c r="H23" s="139"/>
      <c r="J23" s="139"/>
      <c r="K23" s="139"/>
      <c r="L23" s="139"/>
      <c r="M23" s="139"/>
      <c r="N23" s="139"/>
      <c r="O23" s="139"/>
      <c r="P23" s="139"/>
      <c r="Q23" s="139"/>
    </row>
    <row r="24" ht="54" customHeight="1" spans="1:17">
      <c r="A24" s="37" t="s">
        <v>445</v>
      </c>
      <c r="B24" s="37"/>
      <c r="C24" s="37" t="s">
        <v>446</v>
      </c>
      <c r="D24" s="66">
        <v>5.5</v>
      </c>
      <c r="E24" s="37" t="s">
        <v>447</v>
      </c>
      <c r="F24" s="67">
        <f>ROUND((房屋重置成本法!C12+房屋重置成本法!C14)*房屋重置成本法!C26/100*F4/10000*D24/100,2)</f>
        <v>2093.17</v>
      </c>
      <c r="G24" s="37" t="s">
        <v>448</v>
      </c>
      <c r="H24" s="37"/>
      <c r="J24" s="37" t="s">
        <v>445</v>
      </c>
      <c r="K24" s="37"/>
      <c r="L24" s="37" t="s">
        <v>446</v>
      </c>
      <c r="M24" s="152">
        <f>D24</f>
        <v>5.5</v>
      </c>
      <c r="N24" s="37" t="s">
        <v>447</v>
      </c>
      <c r="O24" s="67">
        <f>ROUND((房屋重置成本法!C12+房屋重置成本法!C14)*房屋重置成本法!C26/100*O4/10000*M24/100,2)</f>
        <v>257.21</v>
      </c>
      <c r="P24" s="37" t="s">
        <v>448</v>
      </c>
      <c r="Q24" s="37"/>
    </row>
    <row r="25" ht="14.25" spans="1:17">
      <c r="A25" s="37"/>
      <c r="B25" s="37"/>
      <c r="C25" s="37" t="s">
        <v>449</v>
      </c>
      <c r="D25" s="141">
        <f>ROUND((D24/100*(房屋重置成本法!C12+房屋重置成本法!C14)*房屋重置成本法!C26/100*F4/10000+D28/100*F28)/((房屋重置成本法!C12+房屋重置成本法!C14)*房屋重置成本法!C26/100*F4/10000+F28)*100,2)</f>
        <v>4.65</v>
      </c>
      <c r="E25" s="37"/>
      <c r="F25" s="37"/>
      <c r="G25" s="37"/>
      <c r="H25" s="37"/>
      <c r="J25" s="37"/>
      <c r="K25" s="37"/>
      <c r="L25" s="37" t="s">
        <v>449</v>
      </c>
      <c r="M25" s="67">
        <f>D25</f>
        <v>4.65</v>
      </c>
      <c r="N25" s="37"/>
      <c r="O25" s="37"/>
      <c r="P25" s="37"/>
      <c r="Q25" s="37"/>
    </row>
    <row r="26" ht="30" customHeight="1" spans="1:17">
      <c r="A26" s="37" t="s">
        <v>450</v>
      </c>
      <c r="B26" s="37"/>
      <c r="C26" s="37"/>
      <c r="D26" s="37"/>
      <c r="E26" s="37"/>
      <c r="F26" s="136">
        <f>ROUND(F22-F24,2)</f>
        <v>2214.55</v>
      </c>
      <c r="G26" s="37" t="s">
        <v>451</v>
      </c>
      <c r="H26" s="37"/>
      <c r="J26" s="37" t="s">
        <v>450</v>
      </c>
      <c r="K26" s="37"/>
      <c r="L26" s="37"/>
      <c r="M26" s="37"/>
      <c r="N26" s="37"/>
      <c r="O26" s="136">
        <f>ROUND(O22-O24,2)</f>
        <v>272.13</v>
      </c>
      <c r="P26" s="37" t="s">
        <v>451</v>
      </c>
      <c r="Q26" s="37"/>
    </row>
    <row r="27" ht="28.5" spans="1:17">
      <c r="A27" s="37"/>
      <c r="B27" s="37"/>
      <c r="C27" s="37" t="s">
        <v>452</v>
      </c>
      <c r="D27" s="37" t="s">
        <v>453</v>
      </c>
      <c r="E27" s="37" t="s">
        <v>454</v>
      </c>
      <c r="F27" s="37"/>
      <c r="G27" s="37"/>
      <c r="H27" s="37"/>
      <c r="J27" s="37"/>
      <c r="K27" s="37"/>
      <c r="L27" s="37" t="s">
        <v>452</v>
      </c>
      <c r="M27" s="37" t="s">
        <v>453</v>
      </c>
      <c r="N27" s="37" t="s">
        <v>454</v>
      </c>
      <c r="O27" s="37"/>
      <c r="P27" s="37"/>
      <c r="Q27" s="37"/>
    </row>
    <row r="28" ht="14.25" spans="1:17">
      <c r="A28" s="37" t="s">
        <v>113</v>
      </c>
      <c r="B28" s="118"/>
      <c r="C28" s="66">
        <v>0</v>
      </c>
      <c r="D28" s="66">
        <v>4</v>
      </c>
      <c r="E28" s="119">
        <f>基础数据汇总!L3</f>
        <v>59.26</v>
      </c>
      <c r="F28" s="67">
        <f>ROUND(F26/(D28/100-C28/100)*(1-((1+C28/100)/(1+D28/100))^E28),0)</f>
        <v>49946</v>
      </c>
      <c r="G28" s="37" t="s">
        <v>443</v>
      </c>
      <c r="H28" s="37"/>
      <c r="J28" s="37" t="s">
        <v>113</v>
      </c>
      <c r="K28" s="118"/>
      <c r="L28" s="152">
        <f>C28</f>
        <v>0</v>
      </c>
      <c r="M28" s="152">
        <f>D28</f>
        <v>4</v>
      </c>
      <c r="N28" s="152">
        <f>E28</f>
        <v>59.26</v>
      </c>
      <c r="O28" s="67">
        <f>ROUND(O26/(M28/100-L28/100)*(1-((1+L28/100)/(1+M28/100))^N28),0)</f>
        <v>6137</v>
      </c>
      <c r="P28" s="37" t="s">
        <v>443</v>
      </c>
      <c r="Q28" s="37"/>
    </row>
    <row r="29" ht="14.25" spans="1:17">
      <c r="A29" s="37" t="s">
        <v>455</v>
      </c>
      <c r="B29" s="118"/>
      <c r="C29" s="118"/>
      <c r="D29" s="37"/>
      <c r="E29" s="37"/>
      <c r="F29" s="67">
        <f>ROUND(F28/F4*10000,0)</f>
        <v>6137</v>
      </c>
      <c r="G29" s="37" t="s">
        <v>383</v>
      </c>
      <c r="H29" s="37"/>
      <c r="J29" s="37" t="s">
        <v>455</v>
      </c>
      <c r="K29" s="118"/>
      <c r="L29" s="118"/>
      <c r="M29" s="37"/>
      <c r="N29" s="37"/>
      <c r="O29" s="67">
        <f>ROUND(O28/O4*10000,0)</f>
        <v>6137</v>
      </c>
      <c r="P29" s="37" t="s">
        <v>383</v>
      </c>
      <c r="Q29" s="37"/>
    </row>
    <row r="30" s="75" customFormat="1" ht="28.15" customHeight="1" spans="2:6">
      <c r="B30" s="99" t="s">
        <v>258</v>
      </c>
      <c r="C30" s="99"/>
      <c r="D30" s="99"/>
      <c r="E30" s="99"/>
      <c r="F30" s="99"/>
    </row>
    <row r="31" ht="18.75" spans="1:6">
      <c r="A31" s="142" t="s">
        <v>456</v>
      </c>
      <c r="B31" s="142"/>
      <c r="C31" s="142"/>
      <c r="D31" s="142"/>
      <c r="E31" s="142"/>
      <c r="F31" s="142"/>
    </row>
    <row r="32" s="126" customFormat="1" ht="14.25" spans="1:6">
      <c r="A32" s="123" t="s">
        <v>229</v>
      </c>
      <c r="B32" s="123" t="s">
        <v>332</v>
      </c>
      <c r="C32" s="123" t="s">
        <v>378</v>
      </c>
      <c r="D32" s="123" t="s">
        <v>457</v>
      </c>
      <c r="E32" s="123" t="s">
        <v>380</v>
      </c>
      <c r="F32" s="123" t="s">
        <v>381</v>
      </c>
    </row>
    <row r="33" s="126" customFormat="1" ht="14.25" spans="1:12">
      <c r="A33" s="123">
        <v>1</v>
      </c>
      <c r="B33" s="123" t="s">
        <v>458</v>
      </c>
      <c r="C33" s="123"/>
      <c r="D33" s="36">
        <f>Q7</f>
        <v>618.02</v>
      </c>
      <c r="E33" s="143" t="s">
        <v>383</v>
      </c>
      <c r="F33" s="144"/>
      <c r="L33" s="126">
        <f>0.08*10+0.06*10</f>
        <v>1.4</v>
      </c>
    </row>
    <row r="34" s="126" customFormat="1" ht="14.25" spans="1:12">
      <c r="A34" s="123">
        <v>1.1</v>
      </c>
      <c r="B34" s="123" t="s">
        <v>459</v>
      </c>
      <c r="C34" s="123"/>
      <c r="D34" s="36">
        <f>L4</f>
        <v>1.78</v>
      </c>
      <c r="E34" s="144" t="s">
        <v>383</v>
      </c>
      <c r="F34" s="144"/>
      <c r="L34" s="126">
        <f>L33/20</f>
        <v>0.07</v>
      </c>
    </row>
    <row r="35" s="126" customFormat="1" ht="14.25" spans="1:8">
      <c r="A35" s="123">
        <v>1.2</v>
      </c>
      <c r="B35" s="123" t="s">
        <v>460</v>
      </c>
      <c r="C35" s="123"/>
      <c r="D35" s="36">
        <f>Q4</f>
        <v>617.22</v>
      </c>
      <c r="E35" s="143" t="s">
        <v>383</v>
      </c>
      <c r="F35" s="144"/>
      <c r="H35" s="126">
        <f>D24/100*(房屋重置成本法!C12+房屋重置成本法!C14)*房屋重置成本法!C26/100*F4</f>
        <v>20931714.347775</v>
      </c>
    </row>
    <row r="36" s="126" customFormat="1" ht="14.25" spans="1:6">
      <c r="A36" s="123">
        <v>1.3</v>
      </c>
      <c r="B36" s="123" t="s">
        <v>401</v>
      </c>
      <c r="C36" s="123"/>
      <c r="D36" s="36">
        <f>Q5</f>
        <v>0.8</v>
      </c>
      <c r="E36" s="143" t="s">
        <v>383</v>
      </c>
      <c r="F36" s="144" t="s">
        <v>461</v>
      </c>
    </row>
    <row r="37" s="126" customFormat="1" ht="14.25" spans="1:6">
      <c r="A37" s="123">
        <v>1.4</v>
      </c>
      <c r="B37" s="123" t="s">
        <v>462</v>
      </c>
      <c r="C37" s="145">
        <f>E4</f>
        <v>5</v>
      </c>
      <c r="D37" s="144"/>
      <c r="E37" s="144"/>
      <c r="F37" s="144"/>
    </row>
    <row r="38" s="126" customFormat="1" ht="14.25" spans="1:6">
      <c r="A38" s="123">
        <v>2</v>
      </c>
      <c r="B38" s="123" t="s">
        <v>463</v>
      </c>
      <c r="C38" s="123"/>
      <c r="D38" s="36">
        <f>O20</f>
        <v>88.68</v>
      </c>
      <c r="E38" s="143" t="s">
        <v>383</v>
      </c>
      <c r="F38" s="144"/>
    </row>
    <row r="39" s="126" customFormat="1" ht="14.25" spans="1:6">
      <c r="A39" s="123">
        <v>2.1</v>
      </c>
      <c r="B39" s="123" t="s">
        <v>464</v>
      </c>
      <c r="C39" s="145">
        <f>D10</f>
        <v>2</v>
      </c>
      <c r="D39" s="36">
        <f>O10</f>
        <v>12.36</v>
      </c>
      <c r="E39" s="143" t="s">
        <v>383</v>
      </c>
      <c r="F39" s="144" t="s">
        <v>465</v>
      </c>
    </row>
    <row r="40" s="126" customFormat="1" ht="14.25" spans="1:6">
      <c r="A40" s="123">
        <v>2.2</v>
      </c>
      <c r="B40" s="123" t="s">
        <v>466</v>
      </c>
      <c r="C40" s="123"/>
      <c r="D40" s="146">
        <f>房屋重置成本法!C24</f>
        <v>6937.65</v>
      </c>
      <c r="E40" s="143" t="s">
        <v>383</v>
      </c>
      <c r="F40" s="144" t="s">
        <v>467</v>
      </c>
    </row>
    <row r="41" s="126" customFormat="1" ht="14.25" spans="1:6">
      <c r="A41" s="123">
        <v>2.3</v>
      </c>
      <c r="B41" s="123" t="s">
        <v>468</v>
      </c>
      <c r="C41" s="145">
        <f>D11</f>
        <v>1</v>
      </c>
      <c r="D41" s="36">
        <f>O11</f>
        <v>69.38</v>
      </c>
      <c r="E41" s="143" t="s">
        <v>383</v>
      </c>
      <c r="F41" s="144" t="s">
        <v>469</v>
      </c>
    </row>
    <row r="42" s="126" customFormat="1" ht="14.25" spans="1:6">
      <c r="A42" s="123">
        <v>2.4</v>
      </c>
      <c r="B42" s="123" t="s">
        <v>470</v>
      </c>
      <c r="C42" s="145">
        <f>D19</f>
        <v>0.1</v>
      </c>
      <c r="D42" s="36">
        <f>O19</f>
        <v>6.94</v>
      </c>
      <c r="E42" s="143" t="s">
        <v>383</v>
      </c>
      <c r="F42" s="144" t="s">
        <v>469</v>
      </c>
    </row>
    <row r="43" s="126" customFormat="1" ht="42.75" spans="1:6">
      <c r="A43" s="123">
        <v>2.5</v>
      </c>
      <c r="B43" s="123" t="s">
        <v>427</v>
      </c>
      <c r="C43" s="145">
        <f>D14</f>
        <v>0</v>
      </c>
      <c r="D43" s="36">
        <f>O14</f>
        <v>0</v>
      </c>
      <c r="E43" s="143" t="s">
        <v>383</v>
      </c>
      <c r="F43" s="144" t="s">
        <v>471</v>
      </c>
    </row>
    <row r="44" s="126" customFormat="1" ht="14.25" spans="1:6">
      <c r="A44" s="123">
        <v>2.6</v>
      </c>
      <c r="B44" s="123" t="s">
        <v>472</v>
      </c>
      <c r="C44" s="147">
        <f>D15+D15*D16%+D15*D17%+D15*D18%</f>
        <v>0</v>
      </c>
      <c r="D44" s="148">
        <f>O15+O16+O17+O18</f>
        <v>0</v>
      </c>
      <c r="E44" s="143" t="s">
        <v>383</v>
      </c>
      <c r="F44" s="144"/>
    </row>
    <row r="45" s="126" customFormat="1" ht="14.25" spans="1:6">
      <c r="A45" s="123">
        <v>3</v>
      </c>
      <c r="B45" s="123" t="s">
        <v>473</v>
      </c>
      <c r="C45" s="123"/>
      <c r="D45" s="36">
        <f>O22</f>
        <v>529.34</v>
      </c>
      <c r="E45" s="143" t="s">
        <v>383</v>
      </c>
      <c r="F45" s="144"/>
    </row>
    <row r="46" s="126" customFormat="1" ht="14.25" spans="1:6">
      <c r="A46" s="123">
        <v>4</v>
      </c>
      <c r="B46" s="123" t="s">
        <v>474</v>
      </c>
      <c r="C46" s="123"/>
      <c r="D46" s="36">
        <f>O24</f>
        <v>257.21</v>
      </c>
      <c r="E46" s="143" t="s">
        <v>383</v>
      </c>
      <c r="F46" s="144"/>
    </row>
    <row r="47" s="126" customFormat="1" ht="14.25" spans="1:6">
      <c r="A47" s="123">
        <v>4.1</v>
      </c>
      <c r="B47" s="123" t="s">
        <v>110</v>
      </c>
      <c r="C47" s="123"/>
      <c r="D47" s="149">
        <f>ROUND((房屋重置成本法!C12+房屋重置成本法!C14)*房屋重置成本法!C26/100*O4/10000,2)</f>
        <v>4676.6</v>
      </c>
      <c r="E47" s="143" t="s">
        <v>383</v>
      </c>
      <c r="F47" s="144"/>
    </row>
    <row r="48" s="126" customFormat="1" ht="14.25" spans="1:6">
      <c r="A48" s="123">
        <v>4.2</v>
      </c>
      <c r="B48" s="123" t="s">
        <v>475</v>
      </c>
      <c r="C48" s="145">
        <f>D24</f>
        <v>5.5</v>
      </c>
      <c r="D48" s="144"/>
      <c r="E48" s="144"/>
      <c r="F48" s="144"/>
    </row>
    <row r="49" s="126" customFormat="1" ht="14.25" spans="1:6">
      <c r="A49" s="123">
        <v>5</v>
      </c>
      <c r="B49" s="123" t="s">
        <v>476</v>
      </c>
      <c r="C49" s="123"/>
      <c r="D49" s="36">
        <f>O26</f>
        <v>272.13</v>
      </c>
      <c r="E49" s="143" t="s">
        <v>383</v>
      </c>
      <c r="F49" s="144"/>
    </row>
    <row r="50" s="126" customFormat="1" ht="14.25" spans="1:6">
      <c r="A50" s="123">
        <v>6</v>
      </c>
      <c r="B50" s="123" t="s">
        <v>477</v>
      </c>
      <c r="C50" s="145">
        <f>D28</f>
        <v>4</v>
      </c>
      <c r="D50" s="144"/>
      <c r="E50" s="144"/>
      <c r="F50" s="144"/>
    </row>
    <row r="51" s="126" customFormat="1" ht="14.25" spans="1:6">
      <c r="A51" s="123">
        <v>7</v>
      </c>
      <c r="B51" s="123" t="s">
        <v>478</v>
      </c>
      <c r="C51" s="145">
        <f>C28</f>
        <v>0</v>
      </c>
      <c r="D51" s="144"/>
      <c r="E51" s="144"/>
      <c r="F51" s="144"/>
    </row>
    <row r="52" s="126" customFormat="1" ht="14.25" spans="1:6">
      <c r="A52" s="123">
        <v>8</v>
      </c>
      <c r="B52" s="123" t="s">
        <v>479</v>
      </c>
      <c r="C52" s="123"/>
      <c r="D52" s="36">
        <f>E28</f>
        <v>59.26</v>
      </c>
      <c r="E52" s="144" t="s">
        <v>5</v>
      </c>
      <c r="F52" s="144"/>
    </row>
    <row r="53" s="126" customFormat="1" ht="14.25" spans="1:6">
      <c r="A53" s="123">
        <v>9</v>
      </c>
      <c r="B53" s="123" t="s">
        <v>480</v>
      </c>
      <c r="C53" s="150"/>
      <c r="D53" s="151">
        <f>F29</f>
        <v>6137</v>
      </c>
      <c r="E53" s="143" t="s">
        <v>383</v>
      </c>
      <c r="F53" s="144"/>
    </row>
  </sheetData>
  <sheetProtection formatCells="0" formatColumns="0" formatRows="0" insertRows="0" insertColumns="0" insertHyperlinks="0" deleteColumns="0" deleteRows="0" sort="0" autoFilter="0"/>
  <mergeCells count="60">
    <mergeCell ref="F1:I1"/>
    <mergeCell ref="A2:H2"/>
    <mergeCell ref="A3:B3"/>
    <mergeCell ref="J3:K3"/>
    <mergeCell ref="A9:B9"/>
    <mergeCell ref="G9:H9"/>
    <mergeCell ref="J9:K9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5:H15"/>
    <mergeCell ref="P15:Q15"/>
    <mergeCell ref="G16:H16"/>
    <mergeCell ref="P16:Q16"/>
    <mergeCell ref="G17:H17"/>
    <mergeCell ref="P17:Q17"/>
    <mergeCell ref="G18:H18"/>
    <mergeCell ref="P18:Q18"/>
    <mergeCell ref="G19:H19"/>
    <mergeCell ref="P19:Q19"/>
    <mergeCell ref="G20:H20"/>
    <mergeCell ref="P20:Q20"/>
    <mergeCell ref="G21:H21"/>
    <mergeCell ref="P21:Q21"/>
    <mergeCell ref="G22:H22"/>
    <mergeCell ref="P22:Q22"/>
    <mergeCell ref="G23:H23"/>
    <mergeCell ref="P23:Q23"/>
    <mergeCell ref="G24:H24"/>
    <mergeCell ref="P24:Q24"/>
    <mergeCell ref="G25:H25"/>
    <mergeCell ref="P25:Q25"/>
    <mergeCell ref="G26:H26"/>
    <mergeCell ref="P26:Q26"/>
    <mergeCell ref="G27:H27"/>
    <mergeCell ref="P27:Q27"/>
    <mergeCell ref="G28:H28"/>
    <mergeCell ref="P28:Q28"/>
    <mergeCell ref="G29:H29"/>
    <mergeCell ref="P29:Q29"/>
    <mergeCell ref="B30:F30"/>
    <mergeCell ref="A31:F31"/>
    <mergeCell ref="A4:A7"/>
    <mergeCell ref="A15:A18"/>
    <mergeCell ref="B5:B6"/>
    <mergeCell ref="H5:H6"/>
    <mergeCell ref="J4:J7"/>
    <mergeCell ref="J15:J18"/>
    <mergeCell ref="K5:K6"/>
    <mergeCell ref="Q5:Q6"/>
    <mergeCell ref="C5:E6"/>
    <mergeCell ref="L5:N6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F31"/>
  <sheetViews>
    <sheetView zoomScale="85" zoomScaleNormal="85" workbookViewId="0">
      <selection activeCell="E16" sqref="E16"/>
    </sheetView>
  </sheetViews>
  <sheetFormatPr defaultColWidth="9" defaultRowHeight="14.25" outlineLevelCol="5"/>
  <cols>
    <col min="1" max="1" width="9" style="109"/>
    <col min="2" max="2" width="24" style="109" customWidth="1"/>
    <col min="3" max="3" width="20" style="109" customWidth="1"/>
    <col min="4" max="4" width="41.75" style="109" customWidth="1"/>
    <col min="5" max="5" width="18.75" style="109" customWidth="1"/>
    <col min="6" max="6" width="16.625" style="109" customWidth="1"/>
    <col min="7" max="16384" width="9" style="109"/>
  </cols>
  <sheetData>
    <row r="1" spans="2:5">
      <c r="B1" s="79" t="s">
        <v>349</v>
      </c>
      <c r="C1" s="6" t="s">
        <v>11</v>
      </c>
      <c r="D1" s="80" t="s">
        <v>350</v>
      </c>
      <c r="E1" s="81" t="s">
        <v>351</v>
      </c>
    </row>
    <row r="2" spans="2:6">
      <c r="B2" s="110" t="s">
        <v>481</v>
      </c>
      <c r="C2" s="110"/>
      <c r="D2" s="110"/>
      <c r="E2" s="110"/>
      <c r="F2" s="110"/>
    </row>
    <row r="3" spans="2:6">
      <c r="B3" s="37" t="s">
        <v>482</v>
      </c>
      <c r="C3" s="37" t="s">
        <v>483</v>
      </c>
      <c r="D3" s="37" t="s">
        <v>484</v>
      </c>
      <c r="E3" s="37" t="s">
        <v>378</v>
      </c>
      <c r="F3" s="37" t="s">
        <v>355</v>
      </c>
    </row>
    <row r="4" ht="28.5" spans="2:6">
      <c r="B4" s="111" t="s">
        <v>485</v>
      </c>
      <c r="C4" s="112">
        <v>0</v>
      </c>
      <c r="D4" s="37" t="s">
        <v>486</v>
      </c>
      <c r="E4" s="113" t="s">
        <v>487</v>
      </c>
      <c r="F4" s="67">
        <f>ROUND(C4*基础数据汇总!G3/10000,2)</f>
        <v>0</v>
      </c>
    </row>
    <row r="5" ht="28.5" spans="2:6">
      <c r="B5" s="111" t="s">
        <v>488</v>
      </c>
      <c r="C5" s="112">
        <v>0</v>
      </c>
      <c r="D5" s="37" t="s">
        <v>489</v>
      </c>
      <c r="E5" s="113"/>
      <c r="F5" s="67">
        <f>ROUND(C5*基础数据汇总!G3/10000,2)</f>
        <v>0</v>
      </c>
    </row>
    <row r="6" spans="2:6">
      <c r="B6" s="37" t="s">
        <v>223</v>
      </c>
      <c r="C6" s="112">
        <v>0.5</v>
      </c>
      <c r="D6" s="37"/>
      <c r="E6" s="114"/>
      <c r="F6" s="114"/>
    </row>
    <row r="7" spans="2:6">
      <c r="B7" s="111" t="s">
        <v>490</v>
      </c>
      <c r="C7" s="67">
        <f>ROUND(C4*((1+E7/100)^C6-1)+C5*((1+E7/100)^(C6/2)-1),2)</f>
        <v>0</v>
      </c>
      <c r="D7" s="37" t="s">
        <v>491</v>
      </c>
      <c r="E7" s="112">
        <v>4.35</v>
      </c>
      <c r="F7" s="115"/>
    </row>
    <row r="8" ht="42.75" spans="2:6">
      <c r="B8" s="111" t="s">
        <v>492</v>
      </c>
      <c r="C8" s="67">
        <f>ROUND((C4+C5)*E8/100,2)</f>
        <v>0</v>
      </c>
      <c r="D8" s="116" t="s">
        <v>493</v>
      </c>
      <c r="E8" s="112">
        <v>20</v>
      </c>
      <c r="F8" s="115"/>
    </row>
    <row r="9" spans="2:6">
      <c r="B9" s="37" t="s">
        <v>494</v>
      </c>
      <c r="C9" s="67">
        <f>ROUND(C4+C5+C7+C8,2)</f>
        <v>0</v>
      </c>
      <c r="D9" s="37" t="s">
        <v>495</v>
      </c>
      <c r="E9" s="113"/>
      <c r="F9" s="115"/>
    </row>
    <row r="10" ht="42.75" spans="2:6">
      <c r="B10" s="111" t="s">
        <v>496</v>
      </c>
      <c r="C10" s="67">
        <f>ROUND(C9*E10/100,2)</f>
        <v>0</v>
      </c>
      <c r="D10" s="37" t="s">
        <v>497</v>
      </c>
      <c r="E10" s="112">
        <v>20</v>
      </c>
      <c r="F10" s="115"/>
    </row>
    <row r="11" spans="2:6">
      <c r="B11" s="111" t="s">
        <v>498</v>
      </c>
      <c r="C11" s="67">
        <f>ROUND(SUM(C9+C10),2)</f>
        <v>0</v>
      </c>
      <c r="D11" s="37" t="s">
        <v>499</v>
      </c>
      <c r="E11" s="113"/>
      <c r="F11" s="115"/>
    </row>
    <row r="12" spans="2:6">
      <c r="B12" s="111" t="s">
        <v>500</v>
      </c>
      <c r="C12" s="117"/>
      <c r="D12" s="118"/>
      <c r="E12" s="117"/>
      <c r="F12" s="117"/>
    </row>
    <row r="13" ht="28.5" spans="2:6">
      <c r="B13" s="37" t="s">
        <v>501</v>
      </c>
      <c r="C13" s="117"/>
      <c r="D13" s="118" t="s">
        <v>502</v>
      </c>
      <c r="E13" s="119">
        <f>基础数据汇总!J3</f>
        <v>70</v>
      </c>
      <c r="F13" s="117"/>
    </row>
    <row r="14" spans="2:6">
      <c r="B14" s="37" t="s">
        <v>503</v>
      </c>
      <c r="C14" s="117"/>
      <c r="D14" s="118" t="s">
        <v>504</v>
      </c>
      <c r="E14" s="119">
        <f>基础数据汇总!L3</f>
        <v>59.26</v>
      </c>
      <c r="F14" s="117"/>
    </row>
    <row r="15" spans="2:6">
      <c r="B15" s="37" t="s">
        <v>227</v>
      </c>
      <c r="C15" s="117"/>
      <c r="D15" s="118"/>
      <c r="E15" s="66">
        <f>收益还原法!D28</f>
        <v>4</v>
      </c>
      <c r="F15" s="117"/>
    </row>
    <row r="16" ht="28.5" spans="2:6">
      <c r="B16" s="22" t="s">
        <v>173</v>
      </c>
      <c r="C16" s="117"/>
      <c r="D16" s="118" t="s">
        <v>505</v>
      </c>
      <c r="E16" s="67">
        <f>ROUND((1-1/(1+E15/100)^E14),4)</f>
        <v>0.9021</v>
      </c>
      <c r="F16" s="117"/>
    </row>
    <row r="17" spans="2:6">
      <c r="B17" s="111" t="s">
        <v>506</v>
      </c>
      <c r="C17" s="117"/>
      <c r="D17" s="118"/>
      <c r="E17" s="66">
        <v>50</v>
      </c>
      <c r="F17" s="117"/>
    </row>
    <row r="18" spans="2:6">
      <c r="B18" s="111" t="s">
        <v>507</v>
      </c>
      <c r="C18" s="120">
        <f>ROUND(C11*E16*(1+E17%),0)</f>
        <v>0</v>
      </c>
      <c r="D18" s="118"/>
      <c r="E18" s="117"/>
      <c r="F18" s="67">
        <f>ROUND(C18*基础数据汇总!G3/10000,0)</f>
        <v>0</v>
      </c>
    </row>
    <row r="19" s="108" customFormat="1" ht="24" customHeight="1" spans="1:6">
      <c r="A19" s="99" t="s">
        <v>258</v>
      </c>
      <c r="B19" s="99"/>
      <c r="C19" s="99"/>
      <c r="D19" s="99"/>
      <c r="E19" s="99"/>
      <c r="F19" s="99"/>
    </row>
    <row r="20" ht="18.75" spans="1:6">
      <c r="A20" s="121" t="s">
        <v>508</v>
      </c>
      <c r="B20" s="121"/>
      <c r="C20" s="121"/>
      <c r="D20" s="121"/>
      <c r="E20" s="121"/>
      <c r="F20" s="121"/>
    </row>
    <row r="21" spans="1:6">
      <c r="A21" s="122" t="s">
        <v>229</v>
      </c>
      <c r="B21" s="101" t="s">
        <v>332</v>
      </c>
      <c r="C21" s="101" t="s">
        <v>378</v>
      </c>
      <c r="D21" s="101" t="s">
        <v>509</v>
      </c>
      <c r="E21" s="101" t="s">
        <v>380</v>
      </c>
      <c r="F21" s="101" t="s">
        <v>381</v>
      </c>
    </row>
    <row r="22" spans="1:6">
      <c r="A22" s="122">
        <v>1</v>
      </c>
      <c r="B22" s="101" t="s">
        <v>510</v>
      </c>
      <c r="C22" s="123"/>
      <c r="D22" s="103">
        <f>C4</f>
        <v>0</v>
      </c>
      <c r="E22" s="124" t="s">
        <v>383</v>
      </c>
      <c r="F22" s="102"/>
    </row>
    <row r="23" spans="1:6">
      <c r="A23" s="122">
        <v>2</v>
      </c>
      <c r="B23" s="101" t="s">
        <v>135</v>
      </c>
      <c r="C23" s="101"/>
      <c r="D23" s="38">
        <f>C5</f>
        <v>0</v>
      </c>
      <c r="E23" s="124" t="s">
        <v>383</v>
      </c>
      <c r="F23" s="102"/>
    </row>
    <row r="24" spans="1:6">
      <c r="A24" s="122">
        <v>3</v>
      </c>
      <c r="B24" s="101" t="s">
        <v>511</v>
      </c>
      <c r="C24" s="101"/>
      <c r="D24" s="38">
        <f>C6</f>
        <v>0.5</v>
      </c>
      <c r="E24" s="102" t="s">
        <v>5</v>
      </c>
      <c r="F24" s="102"/>
    </row>
    <row r="25" spans="1:6">
      <c r="A25" s="122">
        <v>4</v>
      </c>
      <c r="B25" s="101" t="s">
        <v>512</v>
      </c>
      <c r="C25" s="103">
        <f>E7</f>
        <v>4.35</v>
      </c>
      <c r="D25" s="102">
        <f>C7</f>
        <v>0</v>
      </c>
      <c r="E25" s="124" t="s">
        <v>383</v>
      </c>
      <c r="F25" s="102"/>
    </row>
    <row r="26" spans="1:6">
      <c r="A26" s="122">
        <v>5</v>
      </c>
      <c r="B26" s="101" t="s">
        <v>513</v>
      </c>
      <c r="C26" s="103">
        <f>E8</f>
        <v>20</v>
      </c>
      <c r="D26" s="102">
        <f>C8</f>
        <v>0</v>
      </c>
      <c r="E26" s="124" t="s">
        <v>383</v>
      </c>
      <c r="F26" s="102"/>
    </row>
    <row r="27" spans="1:6">
      <c r="A27" s="122">
        <v>6</v>
      </c>
      <c r="B27" s="101" t="s">
        <v>514</v>
      </c>
      <c r="C27" s="103">
        <f>E10</f>
        <v>20</v>
      </c>
      <c r="D27" s="102">
        <f>C10</f>
        <v>0</v>
      </c>
      <c r="E27" s="124" t="s">
        <v>383</v>
      </c>
      <c r="F27" s="102"/>
    </row>
    <row r="28" spans="1:6">
      <c r="A28" s="122">
        <v>7</v>
      </c>
      <c r="B28" s="101" t="s">
        <v>515</v>
      </c>
      <c r="C28" s="101"/>
      <c r="D28" s="38">
        <f>C11</f>
        <v>0</v>
      </c>
      <c r="E28" s="124" t="s">
        <v>383</v>
      </c>
      <c r="F28" s="102"/>
    </row>
    <row r="29" spans="1:6">
      <c r="A29" s="122">
        <v>8</v>
      </c>
      <c r="B29" s="101" t="s">
        <v>173</v>
      </c>
      <c r="C29" s="101"/>
      <c r="D29" s="38">
        <f>E16</f>
        <v>0.9021</v>
      </c>
      <c r="E29" s="102"/>
      <c r="F29" s="102"/>
    </row>
    <row r="30" spans="1:6">
      <c r="A30" s="122">
        <v>9</v>
      </c>
      <c r="B30" s="101" t="s">
        <v>516</v>
      </c>
      <c r="C30" s="103">
        <f>E17</f>
        <v>50</v>
      </c>
      <c r="D30" s="102"/>
      <c r="E30" s="102"/>
      <c r="F30" s="102"/>
    </row>
    <row r="31" spans="1:6">
      <c r="A31" s="122">
        <v>10</v>
      </c>
      <c r="B31" s="101" t="s">
        <v>391</v>
      </c>
      <c r="C31" s="101"/>
      <c r="D31" s="125">
        <f>C18</f>
        <v>0</v>
      </c>
      <c r="E31" s="124" t="s">
        <v>383</v>
      </c>
      <c r="F31" s="104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ageMargins left="0.75" right="0.75" top="1" bottom="1" header="0.509027777777778" footer="0.509027777777778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G59"/>
  <sheetViews>
    <sheetView zoomScale="80" zoomScaleNormal="80" topLeftCell="A8" workbookViewId="0">
      <selection activeCell="E15" sqref="E15"/>
    </sheetView>
  </sheetViews>
  <sheetFormatPr defaultColWidth="8.75" defaultRowHeight="13.5" outlineLevelCol="6"/>
  <cols>
    <col min="1" max="1" width="9" style="76"/>
    <col min="2" max="2" width="22.125" style="76" customWidth="1"/>
    <col min="3" max="3" width="26.5" style="76" customWidth="1"/>
    <col min="4" max="4" width="18" style="76" customWidth="1"/>
    <col min="5" max="5" width="17.5" style="76" customWidth="1"/>
    <col min="6" max="6" width="34.625" style="76" customWidth="1"/>
    <col min="7" max="7" width="9.625" style="77" customWidth="1"/>
    <col min="8" max="8" width="9" style="78"/>
    <col min="9" max="30" width="9" style="76"/>
    <col min="31" max="16384" width="8.75" style="76"/>
  </cols>
  <sheetData>
    <row r="1" ht="28.5" spans="2:7">
      <c r="B1" s="79" t="s">
        <v>349</v>
      </c>
      <c r="C1" s="6" t="s">
        <v>11</v>
      </c>
      <c r="D1" s="80" t="s">
        <v>350</v>
      </c>
      <c r="E1" s="81" t="s">
        <v>351</v>
      </c>
      <c r="F1" s="82"/>
      <c r="G1" s="78"/>
    </row>
    <row r="2" spans="2:6">
      <c r="B2" s="77"/>
      <c r="C2" s="77"/>
      <c r="D2" s="77"/>
      <c r="E2" s="77"/>
      <c r="F2" s="77"/>
    </row>
    <row r="3" spans="2:6">
      <c r="B3" s="77"/>
      <c r="C3" s="77"/>
      <c r="D3" s="77"/>
      <c r="E3" s="77"/>
      <c r="F3" s="77"/>
    </row>
    <row r="4" spans="2:6">
      <c r="B4" s="83"/>
      <c r="C4" s="83" t="s">
        <v>115</v>
      </c>
      <c r="D4" s="83" t="s">
        <v>380</v>
      </c>
      <c r="E4" s="83" t="s">
        <v>517</v>
      </c>
      <c r="F4" s="83" t="s">
        <v>381</v>
      </c>
    </row>
    <row r="5" spans="2:6">
      <c r="B5" s="84" t="s">
        <v>518</v>
      </c>
      <c r="C5" s="85">
        <f>ROUND(C6*E5/100,2)</f>
        <v>304</v>
      </c>
      <c r="D5" s="84" t="s">
        <v>383</v>
      </c>
      <c r="E5" s="86">
        <v>8</v>
      </c>
      <c r="F5" s="84" t="s">
        <v>519</v>
      </c>
    </row>
    <row r="6" ht="14.25" spans="2:6">
      <c r="B6" s="84" t="s">
        <v>520</v>
      </c>
      <c r="C6" s="86">
        <v>3800</v>
      </c>
      <c r="D6" s="84" t="s">
        <v>383</v>
      </c>
      <c r="E6" s="84"/>
      <c r="F6" s="87"/>
    </row>
    <row r="7" spans="2:6">
      <c r="B7" s="84" t="s">
        <v>521</v>
      </c>
      <c r="C7" s="85">
        <f>ROUND(C6*E7/100,2)</f>
        <v>380</v>
      </c>
      <c r="D7" s="84" t="s">
        <v>383</v>
      </c>
      <c r="E7" s="86">
        <v>10</v>
      </c>
      <c r="F7" s="84" t="s">
        <v>519</v>
      </c>
    </row>
    <row r="8" spans="2:6">
      <c r="B8" s="84" t="s">
        <v>522</v>
      </c>
      <c r="C8" s="85">
        <f>ROUND(C6*E8/100,2)</f>
        <v>190</v>
      </c>
      <c r="D8" s="84"/>
      <c r="E8" s="86">
        <v>5</v>
      </c>
      <c r="F8" s="84" t="s">
        <v>519</v>
      </c>
    </row>
    <row r="9" spans="2:6">
      <c r="B9" s="84" t="s">
        <v>523</v>
      </c>
      <c r="C9" s="85">
        <f>ROUND(C6*E9/100,2)</f>
        <v>190</v>
      </c>
      <c r="D9" s="84" t="s">
        <v>383</v>
      </c>
      <c r="E9" s="86">
        <v>5</v>
      </c>
      <c r="F9" s="84" t="s">
        <v>524</v>
      </c>
    </row>
    <row r="10" ht="14.25" spans="2:6">
      <c r="B10" s="84" t="s">
        <v>525</v>
      </c>
      <c r="C10" s="85">
        <f>ROUND(SUM(C5:C9),2)</f>
        <v>4864</v>
      </c>
      <c r="D10" s="84" t="s">
        <v>383</v>
      </c>
      <c r="E10" s="84"/>
      <c r="F10" s="87"/>
    </row>
    <row r="11" ht="24" spans="2:6">
      <c r="B11" s="84" t="s">
        <v>526</v>
      </c>
      <c r="C11" s="85">
        <f>ROUND(C10*E11/100,2)</f>
        <v>243.2</v>
      </c>
      <c r="D11" s="84" t="s">
        <v>383</v>
      </c>
      <c r="E11" s="86">
        <v>5</v>
      </c>
      <c r="F11" s="84" t="s">
        <v>527</v>
      </c>
    </row>
    <row r="12" spans="2:6">
      <c r="B12" s="84" t="s">
        <v>528</v>
      </c>
      <c r="C12" s="85">
        <f>ROUND(SUM(C10:C11),2)</f>
        <v>5107.2</v>
      </c>
      <c r="D12" s="84" t="s">
        <v>383</v>
      </c>
      <c r="E12" s="84"/>
      <c r="F12" s="88"/>
    </row>
    <row r="13" ht="14.25" spans="2:6">
      <c r="B13" s="84" t="s">
        <v>529</v>
      </c>
      <c r="C13" s="89">
        <v>2</v>
      </c>
      <c r="D13" s="84"/>
      <c r="E13" s="84"/>
      <c r="F13" s="87"/>
    </row>
    <row r="14" spans="2:6">
      <c r="B14" s="84" t="s">
        <v>530</v>
      </c>
      <c r="C14" s="85">
        <f>ROUND(C12*((1+E14/100)^(C13/2)-1),2)</f>
        <v>237.48</v>
      </c>
      <c r="D14" s="84" t="s">
        <v>383</v>
      </c>
      <c r="E14" s="90">
        <v>4.65</v>
      </c>
      <c r="F14" s="91" t="s">
        <v>491</v>
      </c>
    </row>
    <row r="15" ht="31.5" customHeight="1" spans="2:6">
      <c r="B15" s="84" t="s">
        <v>531</v>
      </c>
      <c r="C15" s="85">
        <f>ROUND(C12*E15/100,2)</f>
        <v>1021.44</v>
      </c>
      <c r="D15" s="84" t="s">
        <v>383</v>
      </c>
      <c r="E15" s="86">
        <v>20</v>
      </c>
      <c r="F15" s="84" t="s">
        <v>532</v>
      </c>
    </row>
    <row r="16" ht="14.25" spans="1:6">
      <c r="A16" s="84" t="s">
        <v>533</v>
      </c>
      <c r="B16" s="84" t="s">
        <v>534</v>
      </c>
      <c r="C16" s="85">
        <f>ROUND(C12+C14+C15,2)</f>
        <v>6366.12</v>
      </c>
      <c r="D16" s="84" t="s">
        <v>383</v>
      </c>
      <c r="E16" s="84"/>
      <c r="F16" s="87"/>
    </row>
    <row r="17" ht="24" spans="2:6">
      <c r="B17" s="84" t="s">
        <v>472</v>
      </c>
      <c r="C17" s="85">
        <f>ROUND(C24/(1+E18/100)*E17/100,2)</f>
        <v>363.4</v>
      </c>
      <c r="D17" s="84" t="s">
        <v>383</v>
      </c>
      <c r="E17" s="85">
        <f>E18*(1+E19/100+E20/100+E21/100)</f>
        <v>5.5</v>
      </c>
      <c r="F17" s="92" t="s">
        <v>535</v>
      </c>
    </row>
    <row r="18" spans="2:7">
      <c r="B18" s="84" t="s">
        <v>536</v>
      </c>
      <c r="C18" s="84"/>
      <c r="D18" s="84"/>
      <c r="E18" s="89">
        <v>5</v>
      </c>
      <c r="F18" s="92" t="s">
        <v>537</v>
      </c>
      <c r="G18" s="93"/>
    </row>
    <row r="19" ht="48" spans="2:7">
      <c r="B19" s="84" t="s">
        <v>538</v>
      </c>
      <c r="C19" s="84"/>
      <c r="D19" s="84"/>
      <c r="E19" s="89">
        <v>5</v>
      </c>
      <c r="F19" s="92" t="s">
        <v>432</v>
      </c>
      <c r="G19" s="93"/>
    </row>
    <row r="20" spans="2:7">
      <c r="B20" s="84" t="s">
        <v>539</v>
      </c>
      <c r="C20" s="84"/>
      <c r="D20" s="84"/>
      <c r="E20" s="89">
        <v>3</v>
      </c>
      <c r="F20" s="92" t="s">
        <v>433</v>
      </c>
      <c r="G20" s="93"/>
    </row>
    <row r="21" spans="2:7">
      <c r="B21" s="84" t="s">
        <v>540</v>
      </c>
      <c r="C21" s="84"/>
      <c r="D21" s="84"/>
      <c r="E21" s="89">
        <v>2</v>
      </c>
      <c r="F21" s="92" t="s">
        <v>434</v>
      </c>
      <c r="G21" s="93"/>
    </row>
    <row r="22" ht="24" spans="2:7">
      <c r="B22" s="84" t="s">
        <v>369</v>
      </c>
      <c r="C22" s="85">
        <f>ROUND(C24*E22/100,2)</f>
        <v>208.13</v>
      </c>
      <c r="D22" s="84" t="s">
        <v>383</v>
      </c>
      <c r="E22" s="86">
        <v>3</v>
      </c>
      <c r="F22" s="84" t="s">
        <v>541</v>
      </c>
      <c r="G22" s="93"/>
    </row>
    <row r="23" ht="14.25" spans="2:6">
      <c r="B23" s="84" t="s">
        <v>542</v>
      </c>
      <c r="C23" s="85">
        <f>ROUND(C17+C22,2)</f>
        <v>571.53</v>
      </c>
      <c r="D23" s="84" t="s">
        <v>383</v>
      </c>
      <c r="E23" s="84"/>
      <c r="F23" s="87"/>
    </row>
    <row r="24" ht="14.25" spans="2:6">
      <c r="B24" s="84" t="s">
        <v>543</v>
      </c>
      <c r="C24" s="85">
        <f>ROUND(C16/(1-E17/100/(1+E18/100)-E22/100),2)</f>
        <v>6937.65</v>
      </c>
      <c r="D24" s="84" t="s">
        <v>383</v>
      </c>
      <c r="E24" s="84"/>
      <c r="F24" s="87"/>
    </row>
    <row r="25" ht="14.25" spans="2:6">
      <c r="B25" s="84" t="s">
        <v>544</v>
      </c>
      <c r="C25" s="85">
        <f>ROUND(C24*基础数据汇总!G3/10000,2)</f>
        <v>56457.9</v>
      </c>
      <c r="D25" s="84" t="s">
        <v>443</v>
      </c>
      <c r="E25" s="84"/>
      <c r="F25" s="87"/>
    </row>
    <row r="26" ht="14.25" spans="2:6">
      <c r="B26" s="84" t="s">
        <v>545</v>
      </c>
      <c r="C26" s="85">
        <f>ROUND(C43,2)</f>
        <v>87.5</v>
      </c>
      <c r="D26" s="87" t="s">
        <v>546</v>
      </c>
      <c r="E26" s="84"/>
      <c r="F26" s="87"/>
    </row>
    <row r="27" ht="14.25" spans="2:6">
      <c r="B27" s="84" t="s">
        <v>203</v>
      </c>
      <c r="C27" s="85">
        <f>ROUND(C24*C26/100,2)</f>
        <v>6070.44</v>
      </c>
      <c r="D27" s="84" t="s">
        <v>383</v>
      </c>
      <c r="E27" s="84"/>
      <c r="F27" s="87"/>
    </row>
    <row r="28" ht="14.25" spans="2:6">
      <c r="B28" s="84" t="s">
        <v>547</v>
      </c>
      <c r="C28" s="85">
        <f>ROUND(C27*基础数据汇总!G3/10000,2)</f>
        <v>49400.63</v>
      </c>
      <c r="D28" s="84" t="s">
        <v>443</v>
      </c>
      <c r="E28" s="87"/>
      <c r="F28" s="87"/>
    </row>
    <row r="29" ht="14.25" spans="2:6">
      <c r="B29" s="94"/>
      <c r="C29" s="94"/>
      <c r="D29" s="94"/>
      <c r="E29" s="94"/>
      <c r="F29" s="94"/>
    </row>
    <row r="30" spans="2:6">
      <c r="B30" s="91" t="s">
        <v>78</v>
      </c>
      <c r="C30" s="95" t="s">
        <v>548</v>
      </c>
      <c r="D30" s="95"/>
      <c r="E30" s="95"/>
      <c r="F30" s="95"/>
    </row>
    <row r="31" ht="14.25" spans="2:6">
      <c r="B31" s="91" t="s">
        <v>111</v>
      </c>
      <c r="C31" s="96">
        <f>ROUND((1-C43/100)/F31*100,2)</f>
        <v>1.39</v>
      </c>
      <c r="D31" s="37" t="s">
        <v>546</v>
      </c>
      <c r="E31" s="91" t="s">
        <v>122</v>
      </c>
      <c r="F31" s="96">
        <f>ROUND(C36,2)</f>
        <v>9</v>
      </c>
    </row>
    <row r="32" ht="14.25" spans="2:6">
      <c r="B32" s="94"/>
      <c r="C32" s="94"/>
      <c r="D32" s="94"/>
      <c r="E32" s="94"/>
      <c r="F32" s="94"/>
    </row>
    <row r="33" spans="2:6">
      <c r="B33" s="83" t="s">
        <v>549</v>
      </c>
      <c r="C33" s="83" t="s">
        <v>550</v>
      </c>
      <c r="D33" s="83" t="s">
        <v>78</v>
      </c>
      <c r="E33" s="83"/>
      <c r="F33" s="83"/>
    </row>
    <row r="34" spans="2:6">
      <c r="B34" s="84" t="s">
        <v>551</v>
      </c>
      <c r="C34" s="97">
        <f>'1-4'!G7</f>
        <v>59.26</v>
      </c>
      <c r="D34" s="84" t="s">
        <v>552</v>
      </c>
      <c r="E34" s="84"/>
      <c r="F34" s="84"/>
    </row>
    <row r="35" spans="2:6">
      <c r="B35" s="84" t="s">
        <v>241</v>
      </c>
      <c r="C35" s="97">
        <f>基础数据汇总!N3</f>
        <v>60</v>
      </c>
      <c r="D35" s="84" t="s">
        <v>553</v>
      </c>
      <c r="E35" s="84"/>
      <c r="F35" s="84"/>
    </row>
    <row r="36" ht="16.9" customHeight="1" spans="2:6">
      <c r="B36" s="84" t="s">
        <v>33</v>
      </c>
      <c r="C36" s="97">
        <f>基础数据汇总!O3</f>
        <v>9</v>
      </c>
      <c r="D36" s="84"/>
      <c r="E36" s="84"/>
      <c r="F36" s="84"/>
    </row>
    <row r="37" spans="2:6">
      <c r="B37" s="84" t="s">
        <v>554</v>
      </c>
      <c r="C37" s="85">
        <f>ROUND(C35-C36,2)</f>
        <v>51</v>
      </c>
      <c r="D37" s="84" t="s">
        <v>555</v>
      </c>
      <c r="E37" s="84"/>
      <c r="F37" s="84"/>
    </row>
    <row r="38" ht="37.9" customHeight="1" spans="2:6">
      <c r="B38" s="84" t="s">
        <v>556</v>
      </c>
      <c r="C38" s="85">
        <f>ROUND(IF(C34&gt;C37,C35,IF(C34&lt;C37,C36+C34,C35)),2)</f>
        <v>60</v>
      </c>
      <c r="D38" s="84" t="s">
        <v>557</v>
      </c>
      <c r="E38" s="84"/>
      <c r="F38" s="84"/>
    </row>
    <row r="39" ht="14.25" spans="2:6">
      <c r="B39" s="94"/>
      <c r="C39" s="94"/>
      <c r="D39" s="94"/>
      <c r="E39" s="94"/>
      <c r="F39" s="94"/>
    </row>
    <row r="40" spans="2:6">
      <c r="B40" s="83" t="s">
        <v>549</v>
      </c>
      <c r="C40" s="83" t="s">
        <v>558</v>
      </c>
      <c r="D40" s="83" t="s">
        <v>175</v>
      </c>
      <c r="E40" s="83" t="s">
        <v>78</v>
      </c>
      <c r="F40" s="83"/>
    </row>
    <row r="41" spans="2:6">
      <c r="B41" s="84" t="s">
        <v>559</v>
      </c>
      <c r="C41" s="85">
        <f>ROUND((1-C36/C38)*100,2)</f>
        <v>85</v>
      </c>
      <c r="D41" s="86">
        <v>0.5</v>
      </c>
      <c r="E41" s="84" t="s">
        <v>560</v>
      </c>
      <c r="F41" s="84"/>
    </row>
    <row r="42" ht="40.15" customHeight="1" spans="2:6">
      <c r="B42" s="84" t="s">
        <v>561</v>
      </c>
      <c r="C42" s="86">
        <v>90</v>
      </c>
      <c r="D42" s="85">
        <f>1-D41</f>
        <v>0.5</v>
      </c>
      <c r="E42" s="84" t="s">
        <v>562</v>
      </c>
      <c r="F42" s="84"/>
    </row>
    <row r="43" ht="27" customHeight="1" spans="2:6">
      <c r="B43" s="84" t="s">
        <v>563</v>
      </c>
      <c r="C43" s="85">
        <f>ROUND(C41*D41+C42*D42,2)</f>
        <v>87.5</v>
      </c>
      <c r="D43" s="84"/>
      <c r="E43" s="98"/>
      <c r="F43" s="98"/>
    </row>
    <row r="44" s="75" customFormat="1" ht="21" customHeight="1" spans="1:7">
      <c r="A44" s="99" t="s">
        <v>258</v>
      </c>
      <c r="B44" s="99"/>
      <c r="C44" s="99"/>
      <c r="D44" s="99"/>
      <c r="E44" s="99"/>
      <c r="F44" s="99"/>
      <c r="G44" s="99"/>
    </row>
    <row r="45" ht="18.75" spans="2:7">
      <c r="B45" s="100" t="s">
        <v>564</v>
      </c>
      <c r="C45" s="100"/>
      <c r="D45" s="100"/>
      <c r="E45" s="100"/>
      <c r="F45" s="100"/>
      <c r="G45" s="100"/>
    </row>
    <row r="46" ht="14.25" spans="2:7">
      <c r="B46" s="101" t="s">
        <v>229</v>
      </c>
      <c r="C46" s="101" t="s">
        <v>332</v>
      </c>
      <c r="D46" s="101" t="s">
        <v>565</v>
      </c>
      <c r="E46" s="101" t="s">
        <v>509</v>
      </c>
      <c r="F46" s="101" t="s">
        <v>380</v>
      </c>
      <c r="G46" s="101" t="s">
        <v>381</v>
      </c>
    </row>
    <row r="47" ht="14.25" spans="2:7">
      <c r="B47" s="101">
        <v>1</v>
      </c>
      <c r="C47" s="101" t="s">
        <v>525</v>
      </c>
      <c r="D47" s="101"/>
      <c r="E47" s="38">
        <f>C10</f>
        <v>4864</v>
      </c>
      <c r="F47" s="102" t="s">
        <v>383</v>
      </c>
      <c r="G47" s="102"/>
    </row>
    <row r="48" ht="14.25" spans="2:7">
      <c r="B48" s="101">
        <v>1.1</v>
      </c>
      <c r="C48" s="101" t="s">
        <v>566</v>
      </c>
      <c r="D48" s="103"/>
      <c r="E48" s="38">
        <f>C6</f>
        <v>3800</v>
      </c>
      <c r="F48" s="102" t="s">
        <v>383</v>
      </c>
      <c r="G48" s="102"/>
    </row>
    <row r="49" ht="14.25" spans="2:7">
      <c r="B49" s="101">
        <v>1.2</v>
      </c>
      <c r="C49" s="101" t="s">
        <v>567</v>
      </c>
      <c r="D49" s="103">
        <f>E7</f>
        <v>10</v>
      </c>
      <c r="E49" s="38">
        <f>C7</f>
        <v>380</v>
      </c>
      <c r="F49" s="102" t="s">
        <v>383</v>
      </c>
      <c r="G49" s="102"/>
    </row>
    <row r="50" ht="14.25" spans="2:7">
      <c r="B50" s="101">
        <v>1.3</v>
      </c>
      <c r="C50" s="101" t="s">
        <v>568</v>
      </c>
      <c r="D50" s="103">
        <f>E8</f>
        <v>5</v>
      </c>
      <c r="E50" s="38">
        <f>C8</f>
        <v>190</v>
      </c>
      <c r="F50" s="102" t="s">
        <v>383</v>
      </c>
      <c r="G50" s="102"/>
    </row>
    <row r="51" ht="14.25" spans="2:7">
      <c r="B51" s="101">
        <v>1.4</v>
      </c>
      <c r="C51" s="101" t="str">
        <f>B5</f>
        <v>开发前期费</v>
      </c>
      <c r="D51" s="103">
        <f>E5</f>
        <v>8</v>
      </c>
      <c r="E51" s="38">
        <f>C5</f>
        <v>304</v>
      </c>
      <c r="F51" s="102" t="s">
        <v>383</v>
      </c>
      <c r="G51" s="102"/>
    </row>
    <row r="52" ht="14.25" spans="2:7">
      <c r="B52" s="101">
        <v>1.5</v>
      </c>
      <c r="C52" s="101" t="str">
        <f>B9</f>
        <v>其他费</v>
      </c>
      <c r="D52" s="103">
        <f>E9</f>
        <v>5</v>
      </c>
      <c r="E52" s="38">
        <f>C9</f>
        <v>190</v>
      </c>
      <c r="F52" s="102" t="s">
        <v>383</v>
      </c>
      <c r="G52" s="102"/>
    </row>
    <row r="53" ht="14.25" spans="2:7">
      <c r="B53" s="101">
        <v>2</v>
      </c>
      <c r="C53" s="101" t="s">
        <v>526</v>
      </c>
      <c r="D53" s="103">
        <f>E11</f>
        <v>5</v>
      </c>
      <c r="E53" s="38">
        <f>C11</f>
        <v>243.2</v>
      </c>
      <c r="F53" s="102" t="s">
        <v>383</v>
      </c>
      <c r="G53" s="102"/>
    </row>
    <row r="54" ht="14.25" spans="2:7">
      <c r="B54" s="101">
        <v>3</v>
      </c>
      <c r="C54" s="101" t="s">
        <v>569</v>
      </c>
      <c r="D54" s="103">
        <f>E14</f>
        <v>4.65</v>
      </c>
      <c r="E54" s="38">
        <f>C14</f>
        <v>237.48</v>
      </c>
      <c r="F54" s="102" t="s">
        <v>383</v>
      </c>
      <c r="G54" s="102"/>
    </row>
    <row r="55" ht="14.25" spans="2:7">
      <c r="B55" s="101">
        <v>4</v>
      </c>
      <c r="C55" s="101" t="s">
        <v>570</v>
      </c>
      <c r="D55" s="103">
        <f>E15</f>
        <v>20</v>
      </c>
      <c r="E55" s="38">
        <f>C15</f>
        <v>1021.44</v>
      </c>
      <c r="F55" s="102" t="s">
        <v>383</v>
      </c>
      <c r="G55" s="102"/>
    </row>
    <row r="56" ht="14.25" spans="2:7">
      <c r="B56" s="101">
        <v>5</v>
      </c>
      <c r="C56" s="101" t="s">
        <v>542</v>
      </c>
      <c r="D56" s="103"/>
      <c r="E56" s="38">
        <f>C23</f>
        <v>571.53</v>
      </c>
      <c r="F56" s="102" t="s">
        <v>383</v>
      </c>
      <c r="G56" s="102"/>
    </row>
    <row r="57" ht="14.25" spans="2:7">
      <c r="B57" s="101">
        <v>6</v>
      </c>
      <c r="C57" s="101" t="s">
        <v>543</v>
      </c>
      <c r="D57" s="101"/>
      <c r="E57" s="38">
        <f>C24</f>
        <v>6937.65</v>
      </c>
      <c r="F57" s="102" t="s">
        <v>383</v>
      </c>
      <c r="G57" s="104"/>
    </row>
    <row r="58" ht="14.25" spans="2:7">
      <c r="B58" s="101">
        <v>7</v>
      </c>
      <c r="C58" s="101" t="s">
        <v>545</v>
      </c>
      <c r="D58" s="105">
        <f>C26</f>
        <v>87.5</v>
      </c>
      <c r="E58" s="106"/>
      <c r="F58" s="102" t="s">
        <v>383</v>
      </c>
      <c r="G58" s="107"/>
    </row>
    <row r="59" ht="14.25" spans="2:7">
      <c r="B59" s="101">
        <v>8</v>
      </c>
      <c r="C59" s="101" t="s">
        <v>384</v>
      </c>
      <c r="D59" s="106"/>
      <c r="E59" s="105">
        <f>C27</f>
        <v>6070.44</v>
      </c>
      <c r="F59" s="102" t="s">
        <v>383</v>
      </c>
      <c r="G59" s="107"/>
    </row>
  </sheetData>
  <sheetProtection formatCells="0" formatColumns="0" formatRows="0" insertRows="0" insertColumn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D37:F37"/>
    <mergeCell ref="D38:F38"/>
    <mergeCell ref="E40:F40"/>
    <mergeCell ref="E41:F41"/>
    <mergeCell ref="E42:F42"/>
    <mergeCell ref="A44:G44"/>
    <mergeCell ref="B45:G45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S70"/>
  <sheetViews>
    <sheetView zoomScale="60" zoomScaleNormal="60" topLeftCell="A7" workbookViewId="0">
      <selection activeCell="J18" sqref="J18"/>
    </sheetView>
  </sheetViews>
  <sheetFormatPr defaultColWidth="10" defaultRowHeight="14.25"/>
  <cols>
    <col min="1" max="1" width="7.125" style="2" customWidth="1"/>
    <col min="2" max="2" width="24.75" style="2" customWidth="1"/>
    <col min="3" max="5" width="13.125" style="2" customWidth="1"/>
    <col min="6" max="6" width="11.5" style="2" customWidth="1"/>
    <col min="7" max="7" width="13.125" style="2" customWidth="1"/>
    <col min="8" max="10" width="11.5" style="2" customWidth="1"/>
    <col min="11" max="13" width="13" style="2" customWidth="1"/>
    <col min="14" max="16" width="13.75" style="2" customWidth="1"/>
    <col min="17" max="21" width="10" style="2"/>
    <col min="22" max="22" width="14.375" style="2"/>
    <col min="23" max="16384" width="10" style="2"/>
  </cols>
  <sheetData>
    <row r="1" ht="28.5" spans="2:5">
      <c r="B1" s="61" t="s">
        <v>9</v>
      </c>
      <c r="C1" s="62" t="s">
        <v>163</v>
      </c>
      <c r="D1" s="63" t="s">
        <v>10</v>
      </c>
      <c r="E1" s="6" t="s">
        <v>11</v>
      </c>
    </row>
    <row r="2" spans="1:18">
      <c r="A2" s="64"/>
      <c r="B2" s="64"/>
      <c r="C2" s="64"/>
      <c r="D2" s="64"/>
      <c r="E2" s="64"/>
      <c r="F2" s="64"/>
      <c r="Q2" s="64"/>
      <c r="R2" s="64"/>
    </row>
    <row r="3" spans="1:18">
      <c r="A3" s="64"/>
      <c r="B3" s="64"/>
      <c r="C3" s="64" t="s">
        <v>287</v>
      </c>
      <c r="D3" s="13" t="s">
        <v>571</v>
      </c>
      <c r="E3" s="13" t="s">
        <v>572</v>
      </c>
      <c r="F3" s="13" t="s">
        <v>573</v>
      </c>
      <c r="Q3" s="64"/>
      <c r="R3" s="64"/>
    </row>
    <row r="4" spans="1:18">
      <c r="A4" s="22" t="s">
        <v>574</v>
      </c>
      <c r="B4" s="22"/>
      <c r="C4" s="64" t="s">
        <v>291</v>
      </c>
      <c r="D4" s="19">
        <v>45985</v>
      </c>
      <c r="E4" s="19">
        <v>46216</v>
      </c>
      <c r="F4" s="19">
        <v>43834</v>
      </c>
      <c r="Q4" s="64"/>
      <c r="R4" s="64"/>
    </row>
    <row r="5" spans="1:18">
      <c r="A5" s="22" t="s">
        <v>240</v>
      </c>
      <c r="B5" s="22"/>
      <c r="C5" s="65">
        <f>基础数据汇总!L3</f>
        <v>59.26</v>
      </c>
      <c r="D5" s="66" t="s">
        <v>575</v>
      </c>
      <c r="E5" s="66" t="s">
        <v>575</v>
      </c>
      <c r="F5" s="66" t="s">
        <v>575</v>
      </c>
      <c r="Q5" s="64"/>
      <c r="R5" s="64"/>
    </row>
    <row r="6" spans="1:18">
      <c r="A6" s="22" t="s">
        <v>173</v>
      </c>
      <c r="B6" s="22"/>
      <c r="C6" s="64"/>
      <c r="D6" s="66">
        <v>1</v>
      </c>
      <c r="E6" s="66">
        <v>1</v>
      </c>
      <c r="F6" s="66">
        <v>1</v>
      </c>
      <c r="Q6" s="64"/>
      <c r="R6" s="64"/>
    </row>
    <row r="7" spans="1:18">
      <c r="A7" s="22" t="s">
        <v>576</v>
      </c>
      <c r="B7" s="22"/>
      <c r="C7" s="64"/>
      <c r="D7" s="67">
        <f>D4*D6</f>
        <v>45985</v>
      </c>
      <c r="E7" s="67">
        <f>E4*E6</f>
        <v>46216</v>
      </c>
      <c r="F7" s="67">
        <f>F4*F6</f>
        <v>43834</v>
      </c>
      <c r="Q7" s="64"/>
      <c r="R7" s="64"/>
    </row>
    <row r="8" spans="1:18">
      <c r="A8" s="64"/>
      <c r="B8" s="64"/>
      <c r="C8" s="64"/>
      <c r="D8" s="64"/>
      <c r="E8" s="64"/>
      <c r="F8" s="64"/>
      <c r="Q8" s="64"/>
      <c r="R8" s="64"/>
    </row>
    <row r="9" spans="1:18">
      <c r="A9" s="11" t="s">
        <v>577</v>
      </c>
      <c r="B9" s="11"/>
      <c r="C9" s="11"/>
      <c r="D9" s="11"/>
      <c r="E9" s="11"/>
      <c r="F9" s="11"/>
      <c r="G9" s="11" t="s">
        <v>578</v>
      </c>
      <c r="H9" s="11"/>
      <c r="I9" s="11"/>
      <c r="J9" s="11"/>
      <c r="K9" s="11" t="s">
        <v>579</v>
      </c>
      <c r="L9" s="11"/>
      <c r="M9" s="11"/>
      <c r="N9" s="11" t="s">
        <v>579</v>
      </c>
      <c r="O9" s="11"/>
      <c r="P9" s="11"/>
      <c r="Q9" s="33"/>
      <c r="R9" s="33"/>
    </row>
    <row r="10" spans="1:18">
      <c r="A10" s="12" t="s">
        <v>332</v>
      </c>
      <c r="B10" s="12"/>
      <c r="C10" s="13" t="s">
        <v>287</v>
      </c>
      <c r="D10" s="13" t="s">
        <v>571</v>
      </c>
      <c r="E10" s="13" t="s">
        <v>572</v>
      </c>
      <c r="F10" s="13" t="s">
        <v>573</v>
      </c>
      <c r="G10" s="14" t="str">
        <f t="shared" ref="G10:J10" si="0">C10</f>
        <v>估价对象</v>
      </c>
      <c r="H10" s="14" t="str">
        <f t="shared" si="0"/>
        <v>实例A</v>
      </c>
      <c r="I10" s="14" t="str">
        <f t="shared" si="0"/>
        <v>实例B</v>
      </c>
      <c r="J10" s="14" t="str">
        <f t="shared" si="0"/>
        <v>实例C</v>
      </c>
      <c r="K10" s="14" t="str">
        <f t="shared" ref="K10:P10" si="1">H10</f>
        <v>实例A</v>
      </c>
      <c r="L10" s="14" t="str">
        <f t="shared" si="1"/>
        <v>实例B</v>
      </c>
      <c r="M10" s="14" t="str">
        <f t="shared" si="1"/>
        <v>实例C</v>
      </c>
      <c r="N10" s="14" t="str">
        <f t="shared" si="1"/>
        <v>实例A</v>
      </c>
      <c r="O10" s="14" t="str">
        <f t="shared" si="1"/>
        <v>实例B</v>
      </c>
      <c r="P10" s="14" t="str">
        <f t="shared" si="1"/>
        <v>实例C</v>
      </c>
      <c r="Q10" s="33"/>
      <c r="R10" s="33"/>
    </row>
    <row r="11" ht="42.75" spans="1:18">
      <c r="A11" s="15" t="s">
        <v>580</v>
      </c>
      <c r="B11" s="16"/>
      <c r="C11" s="17" t="str">
        <f>'1-4'!C4</f>
        <v>昌平区老城东沙河西侧局部地块居住项目</v>
      </c>
      <c r="D11" s="18" t="s">
        <v>581</v>
      </c>
      <c r="E11" s="18" t="s">
        <v>581</v>
      </c>
      <c r="F11" s="18" t="s">
        <v>581</v>
      </c>
      <c r="G11" s="14" t="str">
        <f t="shared" ref="G11:J12" si="2">C11</f>
        <v>昌平区老城东沙河西侧局部地块居住项目</v>
      </c>
      <c r="H11" s="14" t="str">
        <f t="shared" si="2"/>
        <v>金隅观澜时代</v>
      </c>
      <c r="I11" s="14" t="str">
        <f t="shared" si="2"/>
        <v>金隅观澜时代</v>
      </c>
      <c r="J11" s="14" t="str">
        <f t="shared" si="2"/>
        <v>金隅观澜时代</v>
      </c>
      <c r="K11" s="14" t="str">
        <f t="shared" ref="K11:M12" si="3">D11</f>
        <v>金隅观澜时代</v>
      </c>
      <c r="L11" s="14" t="str">
        <f t="shared" si="3"/>
        <v>金隅观澜时代</v>
      </c>
      <c r="M11" s="14" t="str">
        <f t="shared" si="3"/>
        <v>金隅观澜时代</v>
      </c>
      <c r="N11" s="14" t="str">
        <f t="shared" ref="N11:P12" si="4">D11</f>
        <v>金隅观澜时代</v>
      </c>
      <c r="O11" s="14" t="str">
        <f t="shared" si="4"/>
        <v>金隅观澜时代</v>
      </c>
      <c r="P11" s="14" t="str">
        <f t="shared" si="4"/>
        <v>金隅观澜时代</v>
      </c>
      <c r="Q11" s="33"/>
      <c r="R11" s="33"/>
    </row>
    <row r="12" spans="1:18">
      <c r="A12" s="15" t="s">
        <v>549</v>
      </c>
      <c r="B12" s="16"/>
      <c r="C12" s="19" t="s">
        <v>297</v>
      </c>
      <c r="D12" s="19" t="s">
        <v>297</v>
      </c>
      <c r="E12" s="18" t="s">
        <v>297</v>
      </c>
      <c r="F12" s="18" t="s">
        <v>297</v>
      </c>
      <c r="G12" s="14" t="str">
        <f t="shared" si="2"/>
        <v>**</v>
      </c>
      <c r="H12" s="14" t="str">
        <f t="shared" si="2"/>
        <v>**</v>
      </c>
      <c r="I12" s="14" t="str">
        <f t="shared" si="2"/>
        <v>**</v>
      </c>
      <c r="J12" s="14" t="str">
        <f t="shared" si="2"/>
        <v>**</v>
      </c>
      <c r="K12" s="14" t="str">
        <f t="shared" si="3"/>
        <v>**</v>
      </c>
      <c r="L12" s="14" t="str">
        <f t="shared" si="3"/>
        <v>**</v>
      </c>
      <c r="M12" s="14" t="str">
        <f t="shared" si="3"/>
        <v>**</v>
      </c>
      <c r="N12" s="14" t="str">
        <f t="shared" si="4"/>
        <v>**</v>
      </c>
      <c r="O12" s="14" t="str">
        <f t="shared" si="4"/>
        <v>**</v>
      </c>
      <c r="P12" s="14" t="str">
        <f t="shared" si="4"/>
        <v>**</v>
      </c>
      <c r="Q12" s="33"/>
      <c r="R12" s="33"/>
    </row>
    <row r="13" spans="1:18">
      <c r="A13" s="12" t="s">
        <v>582</v>
      </c>
      <c r="B13" s="12"/>
      <c r="C13" s="14" t="s">
        <v>31</v>
      </c>
      <c r="D13" s="19" t="s">
        <v>31</v>
      </c>
      <c r="E13" s="19" t="s">
        <v>31</v>
      </c>
      <c r="F13" s="19" t="s">
        <v>31</v>
      </c>
      <c r="G13" s="14" t="str">
        <f>C13</f>
        <v>住宅</v>
      </c>
      <c r="H13" s="14" t="str">
        <f t="shared" ref="H13:J13" si="5">D13</f>
        <v>住宅</v>
      </c>
      <c r="I13" s="14" t="str">
        <f t="shared" si="5"/>
        <v>住宅</v>
      </c>
      <c r="J13" s="14" t="str">
        <f t="shared" si="5"/>
        <v>住宅</v>
      </c>
      <c r="K13" s="14" t="str">
        <f t="shared" ref="K13:P13" si="6">H13</f>
        <v>住宅</v>
      </c>
      <c r="L13" s="14" t="str">
        <f t="shared" si="6"/>
        <v>住宅</v>
      </c>
      <c r="M13" s="14" t="str">
        <f t="shared" si="6"/>
        <v>住宅</v>
      </c>
      <c r="N13" s="14" t="str">
        <f t="shared" si="6"/>
        <v>住宅</v>
      </c>
      <c r="O13" s="14" t="str">
        <f t="shared" si="6"/>
        <v>住宅</v>
      </c>
      <c r="P13" s="14" t="str">
        <f t="shared" si="6"/>
        <v>住宅</v>
      </c>
      <c r="Q13" s="33"/>
      <c r="R13" s="33"/>
    </row>
    <row r="14" spans="1:18">
      <c r="A14" s="12" t="s">
        <v>583</v>
      </c>
      <c r="B14" s="12"/>
      <c r="C14" s="14" t="s">
        <v>291</v>
      </c>
      <c r="D14" s="14">
        <f>D7</f>
        <v>45985</v>
      </c>
      <c r="E14" s="14">
        <f>E7</f>
        <v>46216</v>
      </c>
      <c r="F14" s="14">
        <f>F7</f>
        <v>43834</v>
      </c>
      <c r="G14" s="14" t="str">
        <f>C14</f>
        <v>待估</v>
      </c>
      <c r="H14" s="14">
        <f>D7</f>
        <v>45985</v>
      </c>
      <c r="I14" s="14">
        <f>E7</f>
        <v>46216</v>
      </c>
      <c r="J14" s="14">
        <f>F7</f>
        <v>43834</v>
      </c>
      <c r="K14" s="14">
        <f>D7</f>
        <v>45985</v>
      </c>
      <c r="L14" s="14">
        <f>E7</f>
        <v>46216</v>
      </c>
      <c r="M14" s="14">
        <f>F7</f>
        <v>43834</v>
      </c>
      <c r="N14" s="14">
        <f>D7</f>
        <v>45985</v>
      </c>
      <c r="O14" s="14">
        <f>E7</f>
        <v>46216</v>
      </c>
      <c r="P14" s="14">
        <f>F7</f>
        <v>43834</v>
      </c>
      <c r="Q14" s="33"/>
      <c r="R14" s="33"/>
    </row>
    <row r="15" spans="1:19">
      <c r="A15" s="12" t="s">
        <v>584</v>
      </c>
      <c r="B15" s="12"/>
      <c r="C15" s="18" t="s">
        <v>585</v>
      </c>
      <c r="D15" s="18" t="s">
        <v>585</v>
      </c>
      <c r="E15" s="18" t="s">
        <v>585</v>
      </c>
      <c r="F15" s="18" t="s">
        <v>585</v>
      </c>
      <c r="G15" s="18">
        <v>100</v>
      </c>
      <c r="H15" s="18">
        <v>100</v>
      </c>
      <c r="I15" s="18">
        <v>100</v>
      </c>
      <c r="J15" s="18">
        <v>100</v>
      </c>
      <c r="K15" s="39" t="str">
        <f>CONCATENATE($G15,"/",H15)</f>
        <v>100/100</v>
      </c>
      <c r="L15" s="39" t="str">
        <f t="shared" ref="L15:M15" si="7">CONCATENATE($G15,"/",I15)</f>
        <v>100/100</v>
      </c>
      <c r="M15" s="39" t="str">
        <f t="shared" si="7"/>
        <v>100/100</v>
      </c>
      <c r="N15" s="40">
        <f t="shared" ref="N15:P15" si="8">IF(Q15,$G15/H15,"FALSE")</f>
        <v>1</v>
      </c>
      <c r="O15" s="40">
        <f t="shared" si="8"/>
        <v>1</v>
      </c>
      <c r="P15" s="41">
        <f t="shared" si="8"/>
        <v>1</v>
      </c>
      <c r="Q15" s="59" t="b">
        <f t="shared" ref="Q15:S15" si="9">IF(OR(ABS($G15/H15-1)&gt;0.2),FALSE,TRUE)</f>
        <v>1</v>
      </c>
      <c r="R15" s="59" t="b">
        <f t="shared" si="9"/>
        <v>1</v>
      </c>
      <c r="S15" s="59" t="b">
        <f t="shared" si="9"/>
        <v>1</v>
      </c>
    </row>
    <row r="16" spans="1:19">
      <c r="A16" s="12" t="s">
        <v>77</v>
      </c>
      <c r="B16" s="12"/>
      <c r="C16" s="20">
        <f>基础数据汇总!K3</f>
        <v>44197</v>
      </c>
      <c r="D16" s="21">
        <v>44166</v>
      </c>
      <c r="E16" s="21">
        <v>44166</v>
      </c>
      <c r="F16" s="21">
        <v>44166</v>
      </c>
      <c r="G16" s="18">
        <v>100</v>
      </c>
      <c r="H16" s="18">
        <v>100</v>
      </c>
      <c r="I16" s="18">
        <v>100</v>
      </c>
      <c r="J16" s="18">
        <v>100</v>
      </c>
      <c r="K16" s="39" t="str">
        <f t="shared" ref="K16:M16" si="10">CONCATENATE($G16,"/",H16)</f>
        <v>100/100</v>
      </c>
      <c r="L16" s="39" t="str">
        <f t="shared" si="10"/>
        <v>100/100</v>
      </c>
      <c r="M16" s="39" t="str">
        <f t="shared" si="10"/>
        <v>100/100</v>
      </c>
      <c r="N16" s="40">
        <f t="shared" ref="N16:P16" si="11">IF(Q16,$G16/H16,"FALSE")</f>
        <v>1</v>
      </c>
      <c r="O16" s="40">
        <f t="shared" si="11"/>
        <v>1</v>
      </c>
      <c r="P16" s="41">
        <f t="shared" si="11"/>
        <v>1</v>
      </c>
      <c r="Q16" s="59" t="b">
        <f t="shared" ref="Q16:S16" si="12">IF(OR(ABS($G16/H16-1)&gt;0.2),FALSE,TRUE)</f>
        <v>1</v>
      </c>
      <c r="R16" s="59" t="b">
        <f t="shared" si="12"/>
        <v>1</v>
      </c>
      <c r="S16" s="59" t="b">
        <f t="shared" si="12"/>
        <v>1</v>
      </c>
    </row>
    <row r="17" spans="1:19">
      <c r="A17" s="12" t="s">
        <v>298</v>
      </c>
      <c r="B17" s="12"/>
      <c r="C17" s="18" t="s">
        <v>297</v>
      </c>
      <c r="D17" s="18" t="s">
        <v>586</v>
      </c>
      <c r="E17" s="18" t="s">
        <v>586</v>
      </c>
      <c r="F17" s="18" t="s">
        <v>586</v>
      </c>
      <c r="G17" s="18">
        <v>100</v>
      </c>
      <c r="H17" s="18">
        <v>103</v>
      </c>
      <c r="I17" s="18">
        <v>103</v>
      </c>
      <c r="J17" s="18">
        <v>103</v>
      </c>
      <c r="K17" s="39" t="str">
        <f t="shared" ref="K17:M17" si="13">CONCATENATE($G17,"/",H17)</f>
        <v>100/103</v>
      </c>
      <c r="L17" s="39" t="str">
        <f t="shared" si="13"/>
        <v>100/103</v>
      </c>
      <c r="M17" s="39" t="str">
        <f t="shared" si="13"/>
        <v>100/103</v>
      </c>
      <c r="N17" s="40">
        <f t="shared" ref="N17:P17" si="14">IF(Q17,$G17/H17,"FALSE")</f>
        <v>0.970873786407767</v>
      </c>
      <c r="O17" s="40">
        <f t="shared" si="14"/>
        <v>0.970873786407767</v>
      </c>
      <c r="P17" s="41">
        <f t="shared" si="14"/>
        <v>0.970873786407767</v>
      </c>
      <c r="Q17" s="59" t="b">
        <f t="shared" ref="Q17:S17" si="15">IF(OR(ABS($G17/H17-1)&gt;0.2),FALSE,TRUE)</f>
        <v>1</v>
      </c>
      <c r="R17" s="59" t="b">
        <f t="shared" si="15"/>
        <v>1</v>
      </c>
      <c r="S17" s="59" t="b">
        <f t="shared" si="15"/>
        <v>1</v>
      </c>
    </row>
    <row r="18" ht="15" customHeight="1" spans="1:19">
      <c r="A18" s="22" t="s">
        <v>587</v>
      </c>
      <c r="B18" s="22"/>
      <c r="C18" s="18" t="s">
        <v>297</v>
      </c>
      <c r="D18" s="18" t="s">
        <v>297</v>
      </c>
      <c r="E18" s="18" t="s">
        <v>297</v>
      </c>
      <c r="F18" s="18" t="s">
        <v>297</v>
      </c>
      <c r="G18" s="18">
        <v>100</v>
      </c>
      <c r="H18" s="18">
        <v>100</v>
      </c>
      <c r="I18" s="18">
        <v>100</v>
      </c>
      <c r="J18" s="18">
        <v>100</v>
      </c>
      <c r="K18" s="39" t="str">
        <f t="shared" ref="K18:M18" si="16">CONCATENATE($G18,"/",H18)</f>
        <v>100/100</v>
      </c>
      <c r="L18" s="39" t="str">
        <f t="shared" si="16"/>
        <v>100/100</v>
      </c>
      <c r="M18" s="39" t="str">
        <f t="shared" si="16"/>
        <v>100/100</v>
      </c>
      <c r="N18" s="40">
        <f t="shared" ref="N18:P18" si="17">IF(Q18,$G18/H18,"FALSE")</f>
        <v>1</v>
      </c>
      <c r="O18" s="40">
        <f t="shared" si="17"/>
        <v>1</v>
      </c>
      <c r="P18" s="41">
        <f t="shared" si="17"/>
        <v>1</v>
      </c>
      <c r="Q18" s="59" t="b">
        <f t="shared" ref="Q18:S18" si="18">IF(OR(ABS($G18/H18-1)&gt;0.2),FALSE,TRUE)</f>
        <v>1</v>
      </c>
      <c r="R18" s="59" t="b">
        <f t="shared" si="18"/>
        <v>1</v>
      </c>
      <c r="S18" s="59" t="b">
        <f t="shared" si="18"/>
        <v>1</v>
      </c>
    </row>
    <row r="19" ht="15" customHeight="1" spans="1:19">
      <c r="A19" s="22" t="s">
        <v>300</v>
      </c>
      <c r="B19" s="22" t="s">
        <v>588</v>
      </c>
      <c r="C19" s="18" t="s">
        <v>297</v>
      </c>
      <c r="D19" s="18" t="s">
        <v>297</v>
      </c>
      <c r="E19" s="18" t="s">
        <v>297</v>
      </c>
      <c r="F19" s="18" t="s">
        <v>297</v>
      </c>
      <c r="G19" s="18">
        <v>100</v>
      </c>
      <c r="H19" s="18">
        <v>100</v>
      </c>
      <c r="I19" s="18">
        <v>100</v>
      </c>
      <c r="J19" s="18">
        <v>100</v>
      </c>
      <c r="K19" s="39" t="str">
        <f t="shared" ref="K19:M19" si="19">CONCATENATE($G19,"/",H19)</f>
        <v>100/100</v>
      </c>
      <c r="L19" s="39" t="str">
        <f t="shared" si="19"/>
        <v>100/100</v>
      </c>
      <c r="M19" s="39" t="str">
        <f t="shared" si="19"/>
        <v>100/100</v>
      </c>
      <c r="N19" s="40">
        <f t="shared" ref="N19:P19" si="20">IF(Q19,$G19/H19,"FALSE")</f>
        <v>1</v>
      </c>
      <c r="O19" s="40">
        <f t="shared" si="20"/>
        <v>1</v>
      </c>
      <c r="P19" s="41">
        <f t="shared" si="20"/>
        <v>1</v>
      </c>
      <c r="Q19" s="59" t="b">
        <f t="shared" ref="Q19:S19" si="21">IF(OR(ABS($G19/H19-1)&gt;0.2),FALSE,TRUE)</f>
        <v>1</v>
      </c>
      <c r="R19" s="59" t="b">
        <f t="shared" si="21"/>
        <v>1</v>
      </c>
      <c r="S19" s="59" t="b">
        <f t="shared" si="21"/>
        <v>1</v>
      </c>
    </row>
    <row r="20" ht="15" customHeight="1" spans="1:19">
      <c r="A20" s="22"/>
      <c r="B20" s="22" t="s">
        <v>589</v>
      </c>
      <c r="C20" s="18" t="s">
        <v>297</v>
      </c>
      <c r="D20" s="18" t="s">
        <v>297</v>
      </c>
      <c r="E20" s="18" t="s">
        <v>297</v>
      </c>
      <c r="F20" s="18" t="s">
        <v>297</v>
      </c>
      <c r="G20" s="18">
        <v>100</v>
      </c>
      <c r="H20" s="18">
        <v>100</v>
      </c>
      <c r="I20" s="18">
        <v>100</v>
      </c>
      <c r="J20" s="18">
        <v>100</v>
      </c>
      <c r="K20" s="39" t="str">
        <f t="shared" ref="K20:M20" si="22">CONCATENATE($G20,"/",H20)</f>
        <v>100/100</v>
      </c>
      <c r="L20" s="39" t="str">
        <f t="shared" si="22"/>
        <v>100/100</v>
      </c>
      <c r="M20" s="39" t="str">
        <f t="shared" si="22"/>
        <v>100/100</v>
      </c>
      <c r="N20" s="40">
        <f t="shared" ref="N20:P20" si="23">IF(Q20,$G20/H20,"FALSE")</f>
        <v>1</v>
      </c>
      <c r="O20" s="40">
        <f t="shared" si="23"/>
        <v>1</v>
      </c>
      <c r="P20" s="41">
        <f t="shared" si="23"/>
        <v>1</v>
      </c>
      <c r="Q20" s="59" t="b">
        <f t="shared" ref="Q20:S20" si="24">IF(OR(ABS($G20/H20-1)&gt;0.2),FALSE,TRUE)</f>
        <v>1</v>
      </c>
      <c r="R20" s="59" t="b">
        <f t="shared" si="24"/>
        <v>1</v>
      </c>
      <c r="S20" s="59" t="b">
        <f t="shared" si="24"/>
        <v>1</v>
      </c>
    </row>
    <row r="21" ht="15" customHeight="1" spans="1:19">
      <c r="A21" s="22"/>
      <c r="B21" s="22" t="s">
        <v>306</v>
      </c>
      <c r="C21" s="18" t="s">
        <v>297</v>
      </c>
      <c r="D21" s="18" t="s">
        <v>297</v>
      </c>
      <c r="E21" s="18" t="s">
        <v>297</v>
      </c>
      <c r="F21" s="18" t="s">
        <v>297</v>
      </c>
      <c r="G21" s="18">
        <v>100</v>
      </c>
      <c r="H21" s="18">
        <v>100</v>
      </c>
      <c r="I21" s="18">
        <v>100</v>
      </c>
      <c r="J21" s="18">
        <v>100</v>
      </c>
      <c r="K21" s="39" t="str">
        <f t="shared" ref="K21:M21" si="25">CONCATENATE($G21,"/",H21)</f>
        <v>100/100</v>
      </c>
      <c r="L21" s="39" t="str">
        <f t="shared" si="25"/>
        <v>100/100</v>
      </c>
      <c r="M21" s="39" t="str">
        <f t="shared" si="25"/>
        <v>100/100</v>
      </c>
      <c r="N21" s="40">
        <f t="shared" ref="N21:P21" si="26">IF(Q21,$G21/H21,"FALSE")</f>
        <v>1</v>
      </c>
      <c r="O21" s="40">
        <f t="shared" si="26"/>
        <v>1</v>
      </c>
      <c r="P21" s="41">
        <f t="shared" si="26"/>
        <v>1</v>
      </c>
      <c r="Q21" s="59" t="b">
        <f t="shared" ref="Q21:S21" si="27">IF(OR(ABS($G21/H21-1)&gt;0.2),FALSE,TRUE)</f>
        <v>1</v>
      </c>
      <c r="R21" s="59" t="b">
        <f t="shared" si="27"/>
        <v>1</v>
      </c>
      <c r="S21" s="59" t="b">
        <f t="shared" si="27"/>
        <v>1</v>
      </c>
    </row>
    <row r="22" ht="15" customHeight="1" spans="1:19">
      <c r="A22" s="22"/>
      <c r="B22" s="22" t="s">
        <v>590</v>
      </c>
      <c r="C22" s="18" t="s">
        <v>297</v>
      </c>
      <c r="D22" s="18" t="s">
        <v>297</v>
      </c>
      <c r="E22" s="18" t="s">
        <v>297</v>
      </c>
      <c r="F22" s="18" t="s">
        <v>297</v>
      </c>
      <c r="G22" s="18">
        <v>100</v>
      </c>
      <c r="H22" s="18">
        <v>100</v>
      </c>
      <c r="I22" s="18">
        <v>100</v>
      </c>
      <c r="J22" s="18">
        <v>100</v>
      </c>
      <c r="K22" s="39" t="str">
        <f t="shared" ref="K22:M22" si="28">CONCATENATE($G22,"/",H22)</f>
        <v>100/100</v>
      </c>
      <c r="L22" s="39" t="str">
        <f t="shared" si="28"/>
        <v>100/100</v>
      </c>
      <c r="M22" s="39" t="str">
        <f t="shared" si="28"/>
        <v>100/100</v>
      </c>
      <c r="N22" s="40">
        <f t="shared" ref="N22:P22" si="29">IF(Q22,$G22/H22,"FALSE")</f>
        <v>1</v>
      </c>
      <c r="O22" s="40">
        <f t="shared" si="29"/>
        <v>1</v>
      </c>
      <c r="P22" s="41">
        <f t="shared" si="29"/>
        <v>1</v>
      </c>
      <c r="Q22" s="59" t="b">
        <f t="shared" ref="Q22:S22" si="30">IF(OR(ABS($G22/H22-1)&gt;0.2),FALSE,TRUE)</f>
        <v>1</v>
      </c>
      <c r="R22" s="59" t="b">
        <f t="shared" si="30"/>
        <v>1</v>
      </c>
      <c r="S22" s="59" t="b">
        <f t="shared" si="30"/>
        <v>1</v>
      </c>
    </row>
    <row r="23" ht="15" customHeight="1" spans="1:19">
      <c r="A23" s="22"/>
      <c r="B23" s="22" t="s">
        <v>305</v>
      </c>
      <c r="C23" s="18" t="s">
        <v>297</v>
      </c>
      <c r="D23" s="18" t="s">
        <v>297</v>
      </c>
      <c r="E23" s="18" t="s">
        <v>297</v>
      </c>
      <c r="F23" s="18" t="s">
        <v>297</v>
      </c>
      <c r="G23" s="18">
        <v>100</v>
      </c>
      <c r="H23" s="18">
        <v>100</v>
      </c>
      <c r="I23" s="18">
        <v>100</v>
      </c>
      <c r="J23" s="18">
        <v>100</v>
      </c>
      <c r="K23" s="39" t="str">
        <f t="shared" ref="K23:M23" si="31">CONCATENATE($G23,"/",H23)</f>
        <v>100/100</v>
      </c>
      <c r="L23" s="39" t="str">
        <f t="shared" si="31"/>
        <v>100/100</v>
      </c>
      <c r="M23" s="39" t="str">
        <f t="shared" si="31"/>
        <v>100/100</v>
      </c>
      <c r="N23" s="40">
        <f t="shared" ref="N23:P23" si="32">IF(Q23,$G23/H23,"FALSE")</f>
        <v>1</v>
      </c>
      <c r="O23" s="40">
        <f t="shared" si="32"/>
        <v>1</v>
      </c>
      <c r="P23" s="41">
        <f t="shared" si="32"/>
        <v>1</v>
      </c>
      <c r="Q23" s="59" t="b">
        <f t="shared" ref="Q23:S23" si="33">IF(OR(ABS($G23/H23-1)&gt;0.2),FALSE,TRUE)</f>
        <v>1</v>
      </c>
      <c r="R23" s="59" t="b">
        <f t="shared" si="33"/>
        <v>1</v>
      </c>
      <c r="S23" s="59" t="b">
        <f t="shared" si="33"/>
        <v>1</v>
      </c>
    </row>
    <row r="24" ht="15" customHeight="1" spans="1:19">
      <c r="A24" s="22"/>
      <c r="B24" s="12" t="s">
        <v>591</v>
      </c>
      <c r="C24" s="18" t="s">
        <v>297</v>
      </c>
      <c r="D24" s="18" t="s">
        <v>297</v>
      </c>
      <c r="E24" s="18" t="s">
        <v>297</v>
      </c>
      <c r="F24" s="18" t="s">
        <v>297</v>
      </c>
      <c r="G24" s="18">
        <v>100</v>
      </c>
      <c r="H24" s="18">
        <v>100</v>
      </c>
      <c r="I24" s="18">
        <v>100</v>
      </c>
      <c r="J24" s="18">
        <v>100</v>
      </c>
      <c r="K24" s="39" t="str">
        <f t="shared" ref="K24:M24" si="34">CONCATENATE($G24,"/",H24)</f>
        <v>100/100</v>
      </c>
      <c r="L24" s="39" t="str">
        <f t="shared" si="34"/>
        <v>100/100</v>
      </c>
      <c r="M24" s="39" t="str">
        <f t="shared" si="34"/>
        <v>100/100</v>
      </c>
      <c r="N24" s="40">
        <f t="shared" ref="N24:P24" si="35">IF(Q24,$G24/H24,"FALSE")</f>
        <v>1</v>
      </c>
      <c r="O24" s="40">
        <f t="shared" si="35"/>
        <v>1</v>
      </c>
      <c r="P24" s="41">
        <f t="shared" si="35"/>
        <v>1</v>
      </c>
      <c r="Q24" s="59" t="b">
        <f t="shared" ref="Q24:S24" si="36">IF(OR(ABS($G24/H24-1)&gt;0.2),FALSE,TRUE)</f>
        <v>1</v>
      </c>
      <c r="R24" s="59" t="b">
        <f t="shared" si="36"/>
        <v>1</v>
      </c>
      <c r="S24" s="59" t="b">
        <f t="shared" si="36"/>
        <v>1</v>
      </c>
    </row>
    <row r="25" ht="15" customHeight="1" spans="1:19">
      <c r="A25" s="22"/>
      <c r="B25" s="12" t="s">
        <v>592</v>
      </c>
      <c r="C25" s="18" t="s">
        <v>297</v>
      </c>
      <c r="D25" s="18" t="s">
        <v>297</v>
      </c>
      <c r="E25" s="18" t="s">
        <v>297</v>
      </c>
      <c r="F25" s="18" t="s">
        <v>297</v>
      </c>
      <c r="G25" s="18">
        <v>100</v>
      </c>
      <c r="H25" s="18">
        <v>100</v>
      </c>
      <c r="I25" s="18">
        <v>100</v>
      </c>
      <c r="J25" s="18">
        <v>100</v>
      </c>
      <c r="K25" s="39" t="str">
        <f t="shared" ref="K25:M25" si="37">CONCATENATE($G25,"/",H25)</f>
        <v>100/100</v>
      </c>
      <c r="L25" s="39" t="str">
        <f t="shared" si="37"/>
        <v>100/100</v>
      </c>
      <c r="M25" s="39" t="str">
        <f t="shared" si="37"/>
        <v>100/100</v>
      </c>
      <c r="N25" s="40">
        <f>IF(Q25,$G25/H25,"FALSE")</f>
        <v>1</v>
      </c>
      <c r="O25" s="40">
        <f t="shared" ref="O25:P25" si="38">IF(R25,$G25/I25,"FALSE")</f>
        <v>1</v>
      </c>
      <c r="P25" s="41">
        <f t="shared" si="38"/>
        <v>1</v>
      </c>
      <c r="Q25" s="59" t="b">
        <f t="shared" ref="Q25:S25" si="39">IF(OR(ABS($G25/H25-1)&gt;0.2),FALSE,TRUE)</f>
        <v>1</v>
      </c>
      <c r="R25" s="59" t="b">
        <f t="shared" si="39"/>
        <v>1</v>
      </c>
      <c r="S25" s="59" t="b">
        <f t="shared" si="39"/>
        <v>1</v>
      </c>
    </row>
    <row r="26" ht="15" customHeight="1" spans="1:19">
      <c r="A26" s="22"/>
      <c r="B26" s="22" t="s">
        <v>307</v>
      </c>
      <c r="C26" s="18" t="s">
        <v>297</v>
      </c>
      <c r="D26" s="18" t="s">
        <v>297</v>
      </c>
      <c r="E26" s="18" t="s">
        <v>297</v>
      </c>
      <c r="F26" s="18" t="s">
        <v>297</v>
      </c>
      <c r="G26" s="18">
        <v>100</v>
      </c>
      <c r="H26" s="18">
        <v>100</v>
      </c>
      <c r="I26" s="18">
        <v>100</v>
      </c>
      <c r="J26" s="18">
        <v>100</v>
      </c>
      <c r="K26" s="39" t="str">
        <f t="shared" ref="K26:M26" si="40">CONCATENATE($G26,"/",H26)</f>
        <v>100/100</v>
      </c>
      <c r="L26" s="39" t="str">
        <f t="shared" si="40"/>
        <v>100/100</v>
      </c>
      <c r="M26" s="39" t="str">
        <f t="shared" si="40"/>
        <v>100/100</v>
      </c>
      <c r="N26" s="40">
        <f t="shared" ref="N26:P26" si="41">IF(Q26,$G26/H26,"FALSE")</f>
        <v>1</v>
      </c>
      <c r="O26" s="40">
        <f t="shared" si="41"/>
        <v>1</v>
      </c>
      <c r="P26" s="41">
        <f t="shared" si="41"/>
        <v>1</v>
      </c>
      <c r="Q26" s="59" t="b">
        <f t="shared" ref="Q26:S26" si="42">IF(OR(ABS($G26/H26-1)&gt;0.2),FALSE,TRUE)</f>
        <v>1</v>
      </c>
      <c r="R26" s="59" t="b">
        <f t="shared" si="42"/>
        <v>1</v>
      </c>
      <c r="S26" s="59" t="b">
        <f t="shared" si="42"/>
        <v>1</v>
      </c>
    </row>
    <row r="27" ht="15" customHeight="1" spans="1:19">
      <c r="A27" s="22"/>
      <c r="B27" s="23" t="s">
        <v>310</v>
      </c>
      <c r="C27" s="18" t="s">
        <v>297</v>
      </c>
      <c r="D27" s="18" t="s">
        <v>297</v>
      </c>
      <c r="E27" s="18" t="s">
        <v>297</v>
      </c>
      <c r="F27" s="18" t="s">
        <v>297</v>
      </c>
      <c r="G27" s="18">
        <v>100</v>
      </c>
      <c r="H27" s="18">
        <v>100</v>
      </c>
      <c r="I27" s="18">
        <v>100</v>
      </c>
      <c r="J27" s="18">
        <v>100</v>
      </c>
      <c r="K27" s="39" t="str">
        <f t="shared" ref="K27:M27" si="43">CONCATENATE($G27,"/",H27)</f>
        <v>100/100</v>
      </c>
      <c r="L27" s="39" t="str">
        <f t="shared" si="43"/>
        <v>100/100</v>
      </c>
      <c r="M27" s="39" t="str">
        <f t="shared" si="43"/>
        <v>100/100</v>
      </c>
      <c r="N27" s="40">
        <f t="shared" ref="N27:P27" si="44">IF(Q27,$G27/H27,"FALSE")</f>
        <v>1</v>
      </c>
      <c r="O27" s="40">
        <f t="shared" si="44"/>
        <v>1</v>
      </c>
      <c r="P27" s="41">
        <f t="shared" si="44"/>
        <v>1</v>
      </c>
      <c r="Q27" s="59" t="b">
        <f t="shared" ref="Q27:S27" si="45">IF(OR(ABS($G27/H27-1)&gt;0.2),FALSE,TRUE)</f>
        <v>1</v>
      </c>
      <c r="R27" s="59" t="b">
        <f t="shared" si="45"/>
        <v>1</v>
      </c>
      <c r="S27" s="59" t="b">
        <f t="shared" si="45"/>
        <v>1</v>
      </c>
    </row>
    <row r="28" ht="15" customHeight="1" spans="1:19">
      <c r="A28" s="22"/>
      <c r="B28" s="23" t="s">
        <v>311</v>
      </c>
      <c r="C28" s="18" t="s">
        <v>297</v>
      </c>
      <c r="D28" s="18" t="s">
        <v>297</v>
      </c>
      <c r="E28" s="18" t="s">
        <v>297</v>
      </c>
      <c r="F28" s="18" t="s">
        <v>297</v>
      </c>
      <c r="G28" s="18">
        <v>100</v>
      </c>
      <c r="H28" s="18">
        <v>100</v>
      </c>
      <c r="I28" s="18">
        <v>100</v>
      </c>
      <c r="J28" s="18">
        <v>100</v>
      </c>
      <c r="K28" s="39" t="str">
        <f t="shared" ref="K28:M28" si="46">CONCATENATE($G28,"/",H28)</f>
        <v>100/100</v>
      </c>
      <c r="L28" s="39" t="str">
        <f t="shared" si="46"/>
        <v>100/100</v>
      </c>
      <c r="M28" s="39" t="str">
        <f t="shared" si="46"/>
        <v>100/100</v>
      </c>
      <c r="N28" s="40">
        <f t="shared" ref="N28:P28" si="47">IF(Q28,$G28/H28,"FALSE")</f>
        <v>1</v>
      </c>
      <c r="O28" s="40">
        <f t="shared" si="47"/>
        <v>1</v>
      </c>
      <c r="P28" s="41">
        <f t="shared" si="47"/>
        <v>1</v>
      </c>
      <c r="Q28" s="59" t="b">
        <f t="shared" ref="Q28:S28" si="48">IF(OR(ABS($G28/H28-1)&gt;0.2),FALSE,TRUE)</f>
        <v>1</v>
      </c>
      <c r="R28" s="59" t="b">
        <f t="shared" si="48"/>
        <v>1</v>
      </c>
      <c r="S28" s="59" t="b">
        <f t="shared" si="48"/>
        <v>1</v>
      </c>
    </row>
    <row r="29" ht="15" customHeight="1" spans="1:19">
      <c r="A29" s="22"/>
      <c r="B29" s="24" t="s">
        <v>312</v>
      </c>
      <c r="C29" s="18" t="s">
        <v>297</v>
      </c>
      <c r="D29" s="18" t="s">
        <v>297</v>
      </c>
      <c r="E29" s="18" t="s">
        <v>297</v>
      </c>
      <c r="F29" s="18" t="s">
        <v>297</v>
      </c>
      <c r="G29" s="18">
        <v>100</v>
      </c>
      <c r="H29" s="18">
        <v>100</v>
      </c>
      <c r="I29" s="18">
        <v>100</v>
      </c>
      <c r="J29" s="18">
        <v>100</v>
      </c>
      <c r="K29" s="39" t="str">
        <f t="shared" ref="K29:M29" si="49">CONCATENATE($G29,"/",H29)</f>
        <v>100/100</v>
      </c>
      <c r="L29" s="39" t="str">
        <f t="shared" si="49"/>
        <v>100/100</v>
      </c>
      <c r="M29" s="39" t="str">
        <f t="shared" si="49"/>
        <v>100/100</v>
      </c>
      <c r="N29" s="40">
        <f t="shared" ref="N29:P29" si="50">IF(Q29,$G29/H29,"FALSE")</f>
        <v>1</v>
      </c>
      <c r="O29" s="40">
        <f t="shared" si="50"/>
        <v>1</v>
      </c>
      <c r="P29" s="41">
        <f t="shared" si="50"/>
        <v>1</v>
      </c>
      <c r="Q29" s="59" t="b">
        <f t="shared" ref="Q29:S29" si="51">IF(OR(ABS($G29/H29-1)&gt;0.2),FALSE,TRUE)</f>
        <v>1</v>
      </c>
      <c r="R29" s="59" t="b">
        <f t="shared" si="51"/>
        <v>1</v>
      </c>
      <c r="S29" s="59" t="b">
        <f t="shared" si="51"/>
        <v>1</v>
      </c>
    </row>
    <row r="30" ht="15" customHeight="1" spans="1:19">
      <c r="A30" s="25" t="s">
        <v>313</v>
      </c>
      <c r="B30" s="12" t="s">
        <v>593</v>
      </c>
      <c r="C30" s="18" t="s">
        <v>297</v>
      </c>
      <c r="D30" s="18" t="s">
        <v>297</v>
      </c>
      <c r="E30" s="18" t="s">
        <v>297</v>
      </c>
      <c r="F30" s="18" t="s">
        <v>297</v>
      </c>
      <c r="G30" s="18">
        <v>100</v>
      </c>
      <c r="H30" s="18">
        <v>100</v>
      </c>
      <c r="I30" s="18">
        <v>100</v>
      </c>
      <c r="J30" s="18">
        <v>100</v>
      </c>
      <c r="K30" s="39" t="str">
        <f t="shared" ref="K30:M30" si="52">CONCATENATE($G30,"/",H30)</f>
        <v>100/100</v>
      </c>
      <c r="L30" s="39" t="str">
        <f t="shared" si="52"/>
        <v>100/100</v>
      </c>
      <c r="M30" s="39" t="str">
        <f t="shared" si="52"/>
        <v>100/100</v>
      </c>
      <c r="N30" s="40">
        <f t="shared" ref="N30:P30" si="53">IF(Q30,$G30/H30,"FALSE")</f>
        <v>1</v>
      </c>
      <c r="O30" s="40">
        <f t="shared" si="53"/>
        <v>1</v>
      </c>
      <c r="P30" s="41">
        <f t="shared" si="53"/>
        <v>1</v>
      </c>
      <c r="Q30" s="59" t="b">
        <f t="shared" ref="Q30:S30" si="54">IF(OR(ABS($G30/H30-1)&gt;0.2),FALSE,TRUE)</f>
        <v>1</v>
      </c>
      <c r="R30" s="59" t="b">
        <f t="shared" si="54"/>
        <v>1</v>
      </c>
      <c r="S30" s="59" t="b">
        <f t="shared" si="54"/>
        <v>1</v>
      </c>
    </row>
    <row r="31" ht="15" customHeight="1" spans="1:19">
      <c r="A31" s="26"/>
      <c r="B31" s="12" t="s">
        <v>594</v>
      </c>
      <c r="C31" s="18" t="s">
        <v>297</v>
      </c>
      <c r="D31" s="18" t="s">
        <v>297</v>
      </c>
      <c r="E31" s="18" t="s">
        <v>297</v>
      </c>
      <c r="F31" s="18" t="s">
        <v>297</v>
      </c>
      <c r="G31" s="18">
        <v>100</v>
      </c>
      <c r="H31" s="18">
        <v>100</v>
      </c>
      <c r="I31" s="18">
        <v>100</v>
      </c>
      <c r="J31" s="18">
        <v>100</v>
      </c>
      <c r="K31" s="39" t="str">
        <f t="shared" ref="K31:M31" si="55">CONCATENATE($G31,"/",H31)</f>
        <v>100/100</v>
      </c>
      <c r="L31" s="39" t="str">
        <f t="shared" si="55"/>
        <v>100/100</v>
      </c>
      <c r="M31" s="39" t="str">
        <f t="shared" si="55"/>
        <v>100/100</v>
      </c>
      <c r="N31" s="40">
        <f t="shared" ref="N31:P31" si="56">IF(Q31,$G31/H31,"FALSE")</f>
        <v>1</v>
      </c>
      <c r="O31" s="40">
        <f t="shared" si="56"/>
        <v>1</v>
      </c>
      <c r="P31" s="41">
        <f t="shared" si="56"/>
        <v>1</v>
      </c>
      <c r="Q31" s="59" t="b">
        <f t="shared" ref="Q31:S31" si="57">IF(OR(ABS($G31/H31-1)&gt;0.2),FALSE,TRUE)</f>
        <v>1</v>
      </c>
      <c r="R31" s="59" t="b">
        <f t="shared" si="57"/>
        <v>1</v>
      </c>
      <c r="S31" s="59" t="b">
        <f t="shared" si="57"/>
        <v>1</v>
      </c>
    </row>
    <row r="32" ht="15" customHeight="1" spans="1:19">
      <c r="A32" s="26"/>
      <c r="B32" s="12" t="s">
        <v>595</v>
      </c>
      <c r="C32" s="18" t="s">
        <v>297</v>
      </c>
      <c r="D32" s="18" t="s">
        <v>297</v>
      </c>
      <c r="E32" s="18" t="s">
        <v>297</v>
      </c>
      <c r="F32" s="18" t="s">
        <v>297</v>
      </c>
      <c r="G32" s="18">
        <v>100</v>
      </c>
      <c r="H32" s="18">
        <v>100</v>
      </c>
      <c r="I32" s="18">
        <v>100</v>
      </c>
      <c r="J32" s="18">
        <v>100</v>
      </c>
      <c r="K32" s="39" t="str">
        <f t="shared" ref="K32:M32" si="58">CONCATENATE($G32,"/",H32)</f>
        <v>100/100</v>
      </c>
      <c r="L32" s="39" t="str">
        <f t="shared" si="58"/>
        <v>100/100</v>
      </c>
      <c r="M32" s="39" t="str">
        <f t="shared" si="58"/>
        <v>100/100</v>
      </c>
      <c r="N32" s="40">
        <f t="shared" ref="N32:P32" si="59">IF(Q32,$G32/H32,"FALSE")</f>
        <v>1</v>
      </c>
      <c r="O32" s="40">
        <f t="shared" si="59"/>
        <v>1</v>
      </c>
      <c r="P32" s="41">
        <f t="shared" si="59"/>
        <v>1</v>
      </c>
      <c r="Q32" s="59" t="b">
        <f t="shared" ref="Q32:S32" si="60">IF(OR(ABS($G32/H32-1)&gt;0.2),FALSE,TRUE)</f>
        <v>1</v>
      </c>
      <c r="R32" s="59" t="b">
        <f t="shared" si="60"/>
        <v>1</v>
      </c>
      <c r="S32" s="59" t="b">
        <f t="shared" si="60"/>
        <v>1</v>
      </c>
    </row>
    <row r="33" ht="15" customHeight="1" spans="1:19">
      <c r="A33" s="26"/>
      <c r="B33" s="12" t="s">
        <v>596</v>
      </c>
      <c r="C33" s="18" t="s">
        <v>297</v>
      </c>
      <c r="D33" s="18" t="s">
        <v>297</v>
      </c>
      <c r="E33" s="18" t="s">
        <v>297</v>
      </c>
      <c r="F33" s="18" t="s">
        <v>297</v>
      </c>
      <c r="G33" s="18">
        <v>100</v>
      </c>
      <c r="H33" s="18">
        <v>100</v>
      </c>
      <c r="I33" s="18">
        <v>100</v>
      </c>
      <c r="J33" s="18">
        <v>100</v>
      </c>
      <c r="K33" s="39" t="str">
        <f t="shared" ref="K33:M33" si="61">CONCATENATE($G33,"/",H33)</f>
        <v>100/100</v>
      </c>
      <c r="L33" s="39" t="str">
        <f t="shared" si="61"/>
        <v>100/100</v>
      </c>
      <c r="M33" s="39" t="str">
        <f t="shared" si="61"/>
        <v>100/100</v>
      </c>
      <c r="N33" s="40">
        <f t="shared" ref="N33:P33" si="62">IF(Q33,$G33/H33,"FALSE")</f>
        <v>1</v>
      </c>
      <c r="O33" s="40">
        <f t="shared" si="62"/>
        <v>1</v>
      </c>
      <c r="P33" s="41">
        <f t="shared" si="62"/>
        <v>1</v>
      </c>
      <c r="Q33" s="59" t="b">
        <f t="shared" ref="Q33:S33" si="63">IF(OR(ABS($G33/H33-1)&gt;0.2),FALSE,TRUE)</f>
        <v>1</v>
      </c>
      <c r="R33" s="59" t="b">
        <f t="shared" si="63"/>
        <v>1</v>
      </c>
      <c r="S33" s="59" t="b">
        <f t="shared" si="63"/>
        <v>1</v>
      </c>
    </row>
    <row r="34" ht="15" customHeight="1" spans="1:19">
      <c r="A34" s="26"/>
      <c r="B34" s="12" t="s">
        <v>597</v>
      </c>
      <c r="C34" s="18" t="s">
        <v>297</v>
      </c>
      <c r="D34" s="18" t="s">
        <v>297</v>
      </c>
      <c r="E34" s="18" t="s">
        <v>297</v>
      </c>
      <c r="F34" s="18" t="s">
        <v>297</v>
      </c>
      <c r="G34" s="18">
        <v>100</v>
      </c>
      <c r="H34" s="18">
        <v>100</v>
      </c>
      <c r="I34" s="18">
        <v>100</v>
      </c>
      <c r="J34" s="18">
        <v>100</v>
      </c>
      <c r="K34" s="39" t="str">
        <f t="shared" ref="K34:M34" si="64">CONCATENATE($G34,"/",H34)</f>
        <v>100/100</v>
      </c>
      <c r="L34" s="39" t="str">
        <f t="shared" si="64"/>
        <v>100/100</v>
      </c>
      <c r="M34" s="39" t="str">
        <f t="shared" si="64"/>
        <v>100/100</v>
      </c>
      <c r="N34" s="40">
        <f t="shared" ref="N34:P34" si="65">IF(Q34,$G34/H34,"FALSE")</f>
        <v>1</v>
      </c>
      <c r="O34" s="40">
        <f t="shared" si="65"/>
        <v>1</v>
      </c>
      <c r="P34" s="41">
        <f t="shared" si="65"/>
        <v>1</v>
      </c>
      <c r="Q34" s="59" t="b">
        <f t="shared" ref="Q34:S34" si="66">IF(OR(ABS($G34/H34-1)&gt;0.2),FALSE,TRUE)</f>
        <v>1</v>
      </c>
      <c r="R34" s="59" t="b">
        <f t="shared" si="66"/>
        <v>1</v>
      </c>
      <c r="S34" s="59" t="b">
        <f t="shared" si="66"/>
        <v>1</v>
      </c>
    </row>
    <row r="35" ht="15" customHeight="1" spans="1:19">
      <c r="A35" s="26"/>
      <c r="B35" s="12" t="s">
        <v>598</v>
      </c>
      <c r="C35" s="18" t="s">
        <v>297</v>
      </c>
      <c r="D35" s="18" t="s">
        <v>297</v>
      </c>
      <c r="E35" s="18" t="s">
        <v>297</v>
      </c>
      <c r="F35" s="18" t="s">
        <v>297</v>
      </c>
      <c r="G35" s="18">
        <v>100</v>
      </c>
      <c r="H35" s="18">
        <v>100</v>
      </c>
      <c r="I35" s="18">
        <v>100</v>
      </c>
      <c r="J35" s="18">
        <v>100</v>
      </c>
      <c r="K35" s="39" t="str">
        <f t="shared" ref="K35:M35" si="67">CONCATENATE($G35,"/",H35)</f>
        <v>100/100</v>
      </c>
      <c r="L35" s="39" t="str">
        <f t="shared" si="67"/>
        <v>100/100</v>
      </c>
      <c r="M35" s="39" t="str">
        <f t="shared" si="67"/>
        <v>100/100</v>
      </c>
      <c r="N35" s="40">
        <f t="shared" ref="N35:P35" si="68">IF(Q35,$G35/H35,"FALSE")</f>
        <v>1</v>
      </c>
      <c r="O35" s="40">
        <f t="shared" si="68"/>
        <v>1</v>
      </c>
      <c r="P35" s="41">
        <f t="shared" si="68"/>
        <v>1</v>
      </c>
      <c r="Q35" s="59" t="b">
        <f t="shared" ref="Q35:S35" si="69">IF(OR(ABS($G35/H35-1)&gt;0.2),FALSE,TRUE)</f>
        <v>1</v>
      </c>
      <c r="R35" s="59" t="b">
        <f t="shared" si="69"/>
        <v>1</v>
      </c>
      <c r="S35" s="59" t="b">
        <f t="shared" si="69"/>
        <v>1</v>
      </c>
    </row>
    <row r="36" ht="15" customHeight="1" spans="1:19">
      <c r="A36" s="26"/>
      <c r="B36" s="12" t="s">
        <v>396</v>
      </c>
      <c r="C36" s="18" t="s">
        <v>297</v>
      </c>
      <c r="D36" s="18" t="s">
        <v>297</v>
      </c>
      <c r="E36" s="18" t="s">
        <v>297</v>
      </c>
      <c r="F36" s="18" t="s">
        <v>297</v>
      </c>
      <c r="G36" s="18">
        <v>100</v>
      </c>
      <c r="H36" s="18">
        <v>100</v>
      </c>
      <c r="I36" s="18">
        <v>100</v>
      </c>
      <c r="J36" s="18">
        <v>100</v>
      </c>
      <c r="K36" s="39" t="str">
        <f t="shared" ref="K36:M36" si="70">CONCATENATE($G36,"/",H36)</f>
        <v>100/100</v>
      </c>
      <c r="L36" s="39" t="str">
        <f t="shared" si="70"/>
        <v>100/100</v>
      </c>
      <c r="M36" s="39" t="str">
        <f t="shared" si="70"/>
        <v>100/100</v>
      </c>
      <c r="N36" s="40">
        <f t="shared" ref="N36:P36" si="71">IF(Q36,$G36/H36,"FALSE")</f>
        <v>1</v>
      </c>
      <c r="O36" s="40">
        <f t="shared" si="71"/>
        <v>1</v>
      </c>
      <c r="P36" s="41">
        <f t="shared" si="71"/>
        <v>1</v>
      </c>
      <c r="Q36" s="59" t="b">
        <f t="shared" ref="Q36:S36" si="72">IF(OR(ABS($G36/H36-1)&gt;0.2),FALSE,TRUE)</f>
        <v>1</v>
      </c>
      <c r="R36" s="59" t="b">
        <f t="shared" si="72"/>
        <v>1</v>
      </c>
      <c r="S36" s="59" t="b">
        <f t="shared" si="72"/>
        <v>1</v>
      </c>
    </row>
    <row r="37" ht="15" customHeight="1" spans="1:19">
      <c r="A37" s="26"/>
      <c r="B37" s="12" t="s">
        <v>599</v>
      </c>
      <c r="C37" s="18" t="s">
        <v>297</v>
      </c>
      <c r="D37" s="18" t="s">
        <v>297</v>
      </c>
      <c r="E37" s="18" t="s">
        <v>297</v>
      </c>
      <c r="F37" s="18" t="s">
        <v>297</v>
      </c>
      <c r="G37" s="18">
        <v>100</v>
      </c>
      <c r="H37" s="18">
        <v>100</v>
      </c>
      <c r="I37" s="18">
        <v>100</v>
      </c>
      <c r="J37" s="18">
        <v>100</v>
      </c>
      <c r="K37" s="39" t="str">
        <f t="shared" ref="K37:M37" si="73">CONCATENATE($G37,"/",H37)</f>
        <v>100/100</v>
      </c>
      <c r="L37" s="39" t="str">
        <f t="shared" si="73"/>
        <v>100/100</v>
      </c>
      <c r="M37" s="39" t="str">
        <f t="shared" si="73"/>
        <v>100/100</v>
      </c>
      <c r="N37" s="40">
        <f t="shared" ref="N37:P37" si="74">IF(Q37,$G37/H37,"FALSE")</f>
        <v>1</v>
      </c>
      <c r="O37" s="40">
        <f t="shared" si="74"/>
        <v>1</v>
      </c>
      <c r="P37" s="41">
        <f t="shared" si="74"/>
        <v>1</v>
      </c>
      <c r="Q37" s="59" t="b">
        <f t="shared" ref="Q37:S37" si="75">IF(OR(ABS($G37/H37-1)&gt;0.2),FALSE,TRUE)</f>
        <v>1</v>
      </c>
      <c r="R37" s="59" t="b">
        <f t="shared" si="75"/>
        <v>1</v>
      </c>
      <c r="S37" s="59" t="b">
        <f t="shared" si="75"/>
        <v>1</v>
      </c>
    </row>
    <row r="38" ht="15" customHeight="1" spans="1:19">
      <c r="A38" s="26"/>
      <c r="B38" s="27" t="s">
        <v>600</v>
      </c>
      <c r="C38" s="18" t="s">
        <v>297</v>
      </c>
      <c r="D38" s="18" t="s">
        <v>297</v>
      </c>
      <c r="E38" s="18" t="s">
        <v>297</v>
      </c>
      <c r="F38" s="18" t="s">
        <v>297</v>
      </c>
      <c r="G38" s="18">
        <v>100</v>
      </c>
      <c r="H38" s="18">
        <v>100</v>
      </c>
      <c r="I38" s="18">
        <v>100</v>
      </c>
      <c r="J38" s="18">
        <v>100</v>
      </c>
      <c r="K38" s="39" t="str">
        <f t="shared" ref="K38:M38" si="76">CONCATENATE($G38,"/",H38)</f>
        <v>100/100</v>
      </c>
      <c r="L38" s="39" t="str">
        <f t="shared" si="76"/>
        <v>100/100</v>
      </c>
      <c r="M38" s="39" t="str">
        <f t="shared" si="76"/>
        <v>100/100</v>
      </c>
      <c r="N38" s="40">
        <f t="shared" ref="N38:P38" si="77">IF(Q38,$G38/H38,"FALSE")</f>
        <v>1</v>
      </c>
      <c r="O38" s="40">
        <f t="shared" si="77"/>
        <v>1</v>
      </c>
      <c r="P38" s="41">
        <f t="shared" si="77"/>
        <v>1</v>
      </c>
      <c r="Q38" s="59" t="b">
        <f t="shared" ref="Q38:S38" si="78">IF(OR(ABS($G38/H38-1)&gt;0.2),FALSE,TRUE)</f>
        <v>1</v>
      </c>
      <c r="R38" s="59" t="b">
        <f t="shared" si="78"/>
        <v>1</v>
      </c>
      <c r="S38" s="59" t="b">
        <f t="shared" si="78"/>
        <v>1</v>
      </c>
    </row>
    <row r="39" ht="15" customHeight="1" spans="1:19">
      <c r="A39" s="26"/>
      <c r="B39" s="23" t="s">
        <v>310</v>
      </c>
      <c r="C39" s="18" t="s">
        <v>297</v>
      </c>
      <c r="D39" s="18" t="s">
        <v>297</v>
      </c>
      <c r="E39" s="18" t="s">
        <v>297</v>
      </c>
      <c r="F39" s="18" t="s">
        <v>297</v>
      </c>
      <c r="G39" s="18">
        <v>100</v>
      </c>
      <c r="H39" s="18">
        <v>100</v>
      </c>
      <c r="I39" s="18">
        <v>100</v>
      </c>
      <c r="J39" s="18">
        <v>100</v>
      </c>
      <c r="K39" s="39" t="str">
        <f t="shared" ref="K39:M39" si="79">CONCATENATE($G39,"/",H39)</f>
        <v>100/100</v>
      </c>
      <c r="L39" s="39" t="str">
        <f t="shared" si="79"/>
        <v>100/100</v>
      </c>
      <c r="M39" s="39" t="str">
        <f t="shared" si="79"/>
        <v>100/100</v>
      </c>
      <c r="N39" s="40">
        <f t="shared" ref="N39:P39" si="80">IF(Q39,$G39/H39,"FALSE")</f>
        <v>1</v>
      </c>
      <c r="O39" s="40">
        <f t="shared" si="80"/>
        <v>1</v>
      </c>
      <c r="P39" s="41">
        <f t="shared" si="80"/>
        <v>1</v>
      </c>
      <c r="Q39" s="59" t="b">
        <f t="shared" ref="Q39:S39" si="81">IF(OR(ABS($G39/H39-1)&gt;0.2),FALSE,TRUE)</f>
        <v>1</v>
      </c>
      <c r="R39" s="59" t="b">
        <f t="shared" si="81"/>
        <v>1</v>
      </c>
      <c r="S39" s="59" t="b">
        <f t="shared" si="81"/>
        <v>1</v>
      </c>
    </row>
    <row r="40" ht="15" customHeight="1" spans="1:19">
      <c r="A40" s="26"/>
      <c r="B40" s="23" t="s">
        <v>311</v>
      </c>
      <c r="C40" s="18" t="s">
        <v>297</v>
      </c>
      <c r="D40" s="18" t="s">
        <v>297</v>
      </c>
      <c r="E40" s="18" t="s">
        <v>297</v>
      </c>
      <c r="F40" s="18" t="s">
        <v>297</v>
      </c>
      <c r="G40" s="18">
        <v>100</v>
      </c>
      <c r="H40" s="18">
        <v>100</v>
      </c>
      <c r="I40" s="18">
        <v>100</v>
      </c>
      <c r="J40" s="18">
        <v>100</v>
      </c>
      <c r="K40" s="39" t="str">
        <f t="shared" ref="K40:M40" si="82">CONCATENATE($G40,"/",H40)</f>
        <v>100/100</v>
      </c>
      <c r="L40" s="39" t="str">
        <f t="shared" si="82"/>
        <v>100/100</v>
      </c>
      <c r="M40" s="39" t="str">
        <f t="shared" si="82"/>
        <v>100/100</v>
      </c>
      <c r="N40" s="40">
        <f t="shared" ref="N40:P40" si="83">IF(Q40,$G40/H40,"FALSE")</f>
        <v>1</v>
      </c>
      <c r="O40" s="40">
        <f t="shared" si="83"/>
        <v>1</v>
      </c>
      <c r="P40" s="41">
        <f t="shared" si="83"/>
        <v>1</v>
      </c>
      <c r="Q40" s="59" t="b">
        <f t="shared" ref="Q40:S40" si="84">IF(OR(ABS($G40/H40-1)&gt;0.2),FALSE,TRUE)</f>
        <v>1</v>
      </c>
      <c r="R40" s="59" t="b">
        <f t="shared" si="84"/>
        <v>1</v>
      </c>
      <c r="S40" s="59" t="b">
        <f t="shared" si="84"/>
        <v>1</v>
      </c>
    </row>
    <row r="41" ht="15" customHeight="1" spans="1:19">
      <c r="A41" s="28"/>
      <c r="B41" s="24" t="s">
        <v>312</v>
      </c>
      <c r="C41" s="18" t="s">
        <v>297</v>
      </c>
      <c r="D41" s="18" t="s">
        <v>297</v>
      </c>
      <c r="E41" s="18" t="s">
        <v>297</v>
      </c>
      <c r="F41" s="18" t="s">
        <v>297</v>
      </c>
      <c r="G41" s="18">
        <v>100</v>
      </c>
      <c r="H41" s="18">
        <v>100</v>
      </c>
      <c r="I41" s="18">
        <v>100</v>
      </c>
      <c r="J41" s="18">
        <v>100</v>
      </c>
      <c r="K41" s="39" t="str">
        <f t="shared" ref="K41:M41" si="85">CONCATENATE($G41,"/",H41)</f>
        <v>100/100</v>
      </c>
      <c r="L41" s="39" t="str">
        <f t="shared" si="85"/>
        <v>100/100</v>
      </c>
      <c r="M41" s="39" t="str">
        <f t="shared" si="85"/>
        <v>100/100</v>
      </c>
      <c r="N41" s="40">
        <f t="shared" ref="N41:P41" si="86">IF(Q41,$G41/H41,"FALSE")</f>
        <v>1</v>
      </c>
      <c r="O41" s="40">
        <f t="shared" si="86"/>
        <v>1</v>
      </c>
      <c r="P41" s="41">
        <f t="shared" si="86"/>
        <v>1</v>
      </c>
      <c r="Q41" s="59" t="b">
        <f t="shared" ref="Q41:S41" si="87">IF(OR(ABS($G41/H41-1)&gt;0.2),FALSE,TRUE)</f>
        <v>1</v>
      </c>
      <c r="R41" s="59" t="b">
        <f t="shared" si="87"/>
        <v>1</v>
      </c>
      <c r="S41" s="59" t="b">
        <f t="shared" si="87"/>
        <v>1</v>
      </c>
    </row>
    <row r="42" ht="15" customHeight="1" spans="1:19">
      <c r="A42" s="26" t="s">
        <v>601</v>
      </c>
      <c r="B42" s="29" t="s">
        <v>602</v>
      </c>
      <c r="C42" s="18" t="s">
        <v>297</v>
      </c>
      <c r="D42" s="18" t="s">
        <v>297</v>
      </c>
      <c r="E42" s="18" t="s">
        <v>297</v>
      </c>
      <c r="F42" s="18" t="s">
        <v>297</v>
      </c>
      <c r="G42" s="18">
        <v>100</v>
      </c>
      <c r="H42" s="18">
        <v>100</v>
      </c>
      <c r="I42" s="18">
        <v>100</v>
      </c>
      <c r="J42" s="18">
        <v>100</v>
      </c>
      <c r="K42" s="39" t="str">
        <f t="shared" ref="K42:M42" si="88">CONCATENATE($G42,"/",H42)</f>
        <v>100/100</v>
      </c>
      <c r="L42" s="39" t="str">
        <f t="shared" si="88"/>
        <v>100/100</v>
      </c>
      <c r="M42" s="39" t="str">
        <f t="shared" si="88"/>
        <v>100/100</v>
      </c>
      <c r="N42" s="40">
        <f t="shared" ref="N42:P42" si="89">IF(Q42,$G42/H42,"FALSE")</f>
        <v>1</v>
      </c>
      <c r="O42" s="40">
        <f t="shared" si="89"/>
        <v>1</v>
      </c>
      <c r="P42" s="41">
        <f t="shared" si="89"/>
        <v>1</v>
      </c>
      <c r="Q42" s="59" t="b">
        <f t="shared" ref="Q42:S42" si="90">IF(OR(ABS($G42/H42-1)&gt;0.2),FALSE,TRUE)</f>
        <v>1</v>
      </c>
      <c r="R42" s="59" t="b">
        <f t="shared" si="90"/>
        <v>1</v>
      </c>
      <c r="S42" s="59" t="b">
        <f t="shared" si="90"/>
        <v>1</v>
      </c>
    </row>
    <row r="43" ht="15" customHeight="1" spans="1:19">
      <c r="A43" s="26"/>
      <c r="B43" s="29" t="s">
        <v>319</v>
      </c>
      <c r="C43" s="18" t="s">
        <v>297</v>
      </c>
      <c r="D43" s="18" t="s">
        <v>297</v>
      </c>
      <c r="E43" s="18" t="s">
        <v>297</v>
      </c>
      <c r="F43" s="18" t="s">
        <v>297</v>
      </c>
      <c r="G43" s="18">
        <v>100</v>
      </c>
      <c r="H43" s="18">
        <v>100</v>
      </c>
      <c r="I43" s="18">
        <v>100</v>
      </c>
      <c r="J43" s="18">
        <v>100</v>
      </c>
      <c r="K43" s="39" t="str">
        <f t="shared" ref="K43:M43" si="91">CONCATENATE($G43,"/",H43)</f>
        <v>100/100</v>
      </c>
      <c r="L43" s="39" t="str">
        <f t="shared" si="91"/>
        <v>100/100</v>
      </c>
      <c r="M43" s="39" t="str">
        <f t="shared" si="91"/>
        <v>100/100</v>
      </c>
      <c r="N43" s="40">
        <f t="shared" ref="N43:P43" si="92">IF(Q43,$G43/H43,"FALSE")</f>
        <v>1</v>
      </c>
      <c r="O43" s="40">
        <f t="shared" si="92"/>
        <v>1</v>
      </c>
      <c r="P43" s="41">
        <f t="shared" si="92"/>
        <v>1</v>
      </c>
      <c r="Q43" s="59" t="b">
        <f t="shared" ref="Q43:S43" si="93">IF(OR(ABS($G43/H43-1)&gt;0.2),FALSE,TRUE)</f>
        <v>1</v>
      </c>
      <c r="R43" s="59" t="b">
        <f t="shared" si="93"/>
        <v>1</v>
      </c>
      <c r="S43" s="59" t="b">
        <f t="shared" si="93"/>
        <v>1</v>
      </c>
    </row>
    <row r="44" ht="15" customHeight="1" spans="1:19">
      <c r="A44" s="26"/>
      <c r="B44" s="29" t="s">
        <v>603</v>
      </c>
      <c r="C44" s="18" t="s">
        <v>297</v>
      </c>
      <c r="D44" s="18" t="s">
        <v>297</v>
      </c>
      <c r="E44" s="18" t="s">
        <v>297</v>
      </c>
      <c r="F44" s="18" t="s">
        <v>297</v>
      </c>
      <c r="G44" s="18">
        <v>100</v>
      </c>
      <c r="H44" s="18">
        <v>100</v>
      </c>
      <c r="I44" s="18">
        <v>100</v>
      </c>
      <c r="J44" s="18">
        <v>100</v>
      </c>
      <c r="K44" s="39" t="str">
        <f t="shared" ref="K44:M44" si="94">CONCATENATE($G44,"/",H44)</f>
        <v>100/100</v>
      </c>
      <c r="L44" s="39" t="str">
        <f t="shared" si="94"/>
        <v>100/100</v>
      </c>
      <c r="M44" s="39" t="str">
        <f t="shared" si="94"/>
        <v>100/100</v>
      </c>
      <c r="N44" s="40">
        <f t="shared" ref="N44:P44" si="95">IF(Q44,$G44/H44,"FALSE")</f>
        <v>1</v>
      </c>
      <c r="O44" s="40">
        <f t="shared" si="95"/>
        <v>1</v>
      </c>
      <c r="P44" s="41">
        <f t="shared" si="95"/>
        <v>1</v>
      </c>
      <c r="Q44" s="59" t="b">
        <f t="shared" ref="Q44:S44" si="96">IF(OR(ABS($G44/H44-1)&gt;0.2),FALSE,TRUE)</f>
        <v>1</v>
      </c>
      <c r="R44" s="59" t="b">
        <f t="shared" si="96"/>
        <v>1</v>
      </c>
      <c r="S44" s="59" t="b">
        <f t="shared" si="96"/>
        <v>1</v>
      </c>
    </row>
    <row r="45" ht="15" customHeight="1" spans="1:19">
      <c r="A45" s="26"/>
      <c r="B45" s="23" t="s">
        <v>310</v>
      </c>
      <c r="C45" s="18" t="s">
        <v>297</v>
      </c>
      <c r="D45" s="18" t="s">
        <v>297</v>
      </c>
      <c r="E45" s="18" t="s">
        <v>297</v>
      </c>
      <c r="F45" s="18" t="s">
        <v>297</v>
      </c>
      <c r="G45" s="18">
        <v>100</v>
      </c>
      <c r="H45" s="18">
        <v>100</v>
      </c>
      <c r="I45" s="18">
        <v>100</v>
      </c>
      <c r="J45" s="18">
        <v>100</v>
      </c>
      <c r="K45" s="39" t="str">
        <f t="shared" ref="K45:M45" si="97">CONCATENATE($G45,"/",H45)</f>
        <v>100/100</v>
      </c>
      <c r="L45" s="39" t="str">
        <f t="shared" si="97"/>
        <v>100/100</v>
      </c>
      <c r="M45" s="39" t="str">
        <f t="shared" si="97"/>
        <v>100/100</v>
      </c>
      <c r="N45" s="40">
        <f t="shared" ref="N45:P45" si="98">IF(Q45,$G45/H45,"FALSE")</f>
        <v>1</v>
      </c>
      <c r="O45" s="40">
        <f t="shared" si="98"/>
        <v>1</v>
      </c>
      <c r="P45" s="41">
        <f t="shared" si="98"/>
        <v>1</v>
      </c>
      <c r="Q45" s="59" t="b">
        <f t="shared" ref="Q45:S45" si="99">IF(OR(ABS($G45/H45-1)&gt;0.2),FALSE,TRUE)</f>
        <v>1</v>
      </c>
      <c r="R45" s="59" t="b">
        <f t="shared" si="99"/>
        <v>1</v>
      </c>
      <c r="S45" s="59" t="b">
        <f t="shared" si="99"/>
        <v>1</v>
      </c>
    </row>
    <row r="46" ht="15" customHeight="1" spans="1:19">
      <c r="A46" s="26"/>
      <c r="B46" s="23" t="s">
        <v>311</v>
      </c>
      <c r="C46" s="18" t="s">
        <v>297</v>
      </c>
      <c r="D46" s="18" t="s">
        <v>297</v>
      </c>
      <c r="E46" s="18" t="s">
        <v>297</v>
      </c>
      <c r="F46" s="18" t="s">
        <v>297</v>
      </c>
      <c r="G46" s="18">
        <v>100</v>
      </c>
      <c r="H46" s="18">
        <v>100</v>
      </c>
      <c r="I46" s="18">
        <v>100</v>
      </c>
      <c r="J46" s="18">
        <v>100</v>
      </c>
      <c r="K46" s="39" t="str">
        <f t="shared" ref="K46:M46" si="100">CONCATENATE($G46,"/",H46)</f>
        <v>100/100</v>
      </c>
      <c r="L46" s="39" t="str">
        <f t="shared" si="100"/>
        <v>100/100</v>
      </c>
      <c r="M46" s="39" t="str">
        <f t="shared" si="100"/>
        <v>100/100</v>
      </c>
      <c r="N46" s="40">
        <f t="shared" ref="N46:P46" si="101">IF(Q46,$G46/H46,"FALSE")</f>
        <v>1</v>
      </c>
      <c r="O46" s="40">
        <f t="shared" si="101"/>
        <v>1</v>
      </c>
      <c r="P46" s="41">
        <f t="shared" si="101"/>
        <v>1</v>
      </c>
      <c r="Q46" s="59" t="b">
        <f t="shared" ref="Q46:S46" si="102">IF(OR(ABS($G46/H46-1)&gt;0.2),FALSE,TRUE)</f>
        <v>1</v>
      </c>
      <c r="R46" s="59" t="b">
        <f t="shared" si="102"/>
        <v>1</v>
      </c>
      <c r="S46" s="59" t="b">
        <f t="shared" si="102"/>
        <v>1</v>
      </c>
    </row>
    <row r="47" spans="1:19">
      <c r="A47" s="28"/>
      <c r="B47" s="24" t="s">
        <v>312</v>
      </c>
      <c r="C47" s="18" t="s">
        <v>297</v>
      </c>
      <c r="D47" s="18" t="s">
        <v>297</v>
      </c>
      <c r="E47" s="18" t="s">
        <v>297</v>
      </c>
      <c r="F47" s="18" t="s">
        <v>297</v>
      </c>
      <c r="G47" s="18">
        <v>100</v>
      </c>
      <c r="H47" s="18">
        <v>100</v>
      </c>
      <c r="I47" s="18">
        <v>100</v>
      </c>
      <c r="J47" s="18">
        <v>100</v>
      </c>
      <c r="K47" s="39" t="str">
        <f t="shared" ref="K47:M47" si="103">CONCATENATE($G47,"/",H47)</f>
        <v>100/100</v>
      </c>
      <c r="L47" s="39" t="str">
        <f t="shared" si="103"/>
        <v>100/100</v>
      </c>
      <c r="M47" s="39" t="str">
        <f t="shared" si="103"/>
        <v>100/100</v>
      </c>
      <c r="N47" s="40">
        <f t="shared" ref="N47:P47" si="104">IF(Q47,$G47/H47,"FALSE")</f>
        <v>1</v>
      </c>
      <c r="O47" s="40">
        <f t="shared" si="104"/>
        <v>1</v>
      </c>
      <c r="P47" s="41">
        <f t="shared" si="104"/>
        <v>1</v>
      </c>
      <c r="Q47" s="59" t="b">
        <f t="shared" ref="Q47:S47" si="105">IF(OR(ABS($G47/H47-1)&gt;0.2),FALSE,TRUE)</f>
        <v>1</v>
      </c>
      <c r="R47" s="59" t="b">
        <f t="shared" si="105"/>
        <v>1</v>
      </c>
      <c r="S47" s="59" t="b">
        <f t="shared" si="105"/>
        <v>1</v>
      </c>
    </row>
    <row r="48" ht="13.9" customHeight="1" spans="1:19">
      <c r="A48" s="22" t="s">
        <v>323</v>
      </c>
      <c r="B48" s="30" t="s">
        <v>324</v>
      </c>
      <c r="M48" s="68" t="str">
        <f>B48</f>
        <v>修正系数积</v>
      </c>
      <c r="N48" s="44">
        <f>IF(Q49,ROUND(N15*N16*N17*N18*N19*N20*N21*N22*N23*N24*N25*N26*N27*N28*N29*N30*N31*N32*N33*N34*N35*N36*N37*N38*N39*N40*N41*N42*N43*N44*N45*N46*N47,4),"超出标准")</f>
        <v>0.9709</v>
      </c>
      <c r="O48" s="44">
        <f>IF(R49,ROUND(O15*O16*O17*O18*O19*O20*O21*O22*O23*O24*O25*O26*O27*O28*O29*O30*O31*O32*O33*O34*O35*O36*O37*O38*O39*O40*O41*O42*O43*O44*O45*O46*O47,4),"超出标准")</f>
        <v>0.9709</v>
      </c>
      <c r="P48" s="44">
        <f>IF(S49,ROUND(P15*P16*P17*P18*P19*P20*P21*P22*P23*P24*P25*P26*P27*P28*P29*P30*P31*P32*P33*P34*P35*P36*P37*P38*P39*P40*P41*P42*P43*P44*P45*P46*P47,4),"超出标准")</f>
        <v>0.9709</v>
      </c>
      <c r="Q48" s="59">
        <f>ROUND(PRODUCT(N15:N47),4)</f>
        <v>0.9709</v>
      </c>
      <c r="R48" s="59">
        <f>ROUND(PRODUCT(O15:O47),4)</f>
        <v>0.9709</v>
      </c>
      <c r="S48" s="59">
        <f>ROUND(PRODUCT(P15:P47),4)</f>
        <v>0.9709</v>
      </c>
    </row>
    <row r="49" ht="13.9" customHeight="1" spans="1:19">
      <c r="A49" s="22"/>
      <c r="B49" s="30" t="s">
        <v>325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68" t="str">
        <f>B49</f>
        <v>比准价格</v>
      </c>
      <c r="N49" s="69">
        <f>ROUND(H14*N48,0)</f>
        <v>44647</v>
      </c>
      <c r="O49" s="70">
        <f>ROUND(I14*O48,0)</f>
        <v>44871</v>
      </c>
      <c r="P49" s="71">
        <f>ROUND(J14*P48,0)</f>
        <v>42558</v>
      </c>
      <c r="Q49" s="59" t="b">
        <f t="shared" ref="Q49:S49" si="106">IF(OR(ABS(Q48-1)&gt;0.3),FALSE,TRUE)</f>
        <v>1</v>
      </c>
      <c r="R49" s="59" t="b">
        <f t="shared" si="106"/>
        <v>1</v>
      </c>
      <c r="S49" s="59" t="b">
        <f t="shared" si="106"/>
        <v>1</v>
      </c>
    </row>
    <row r="50" ht="13.9" customHeight="1" spans="1:18">
      <c r="A50" s="22"/>
      <c r="B50" s="30" t="s">
        <v>175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68" t="str">
        <f>B50</f>
        <v>权重</v>
      </c>
      <c r="N50" s="48">
        <f t="shared" ref="N50:P50" si="107">1/3</f>
        <v>0.333333333333333</v>
      </c>
      <c r="O50" s="48">
        <f t="shared" si="107"/>
        <v>0.333333333333333</v>
      </c>
      <c r="P50" s="49">
        <f t="shared" si="107"/>
        <v>0.333333333333333</v>
      </c>
      <c r="R50" s="60">
        <f>ROUND(N50+O50+P50,3)</f>
        <v>1</v>
      </c>
    </row>
    <row r="51" ht="22.15" customHeight="1" spans="1:18">
      <c r="A51" s="22"/>
      <c r="B51" s="30" t="s">
        <v>326</v>
      </c>
      <c r="C51" s="31"/>
      <c r="D51" s="31"/>
      <c r="E51" s="31"/>
      <c r="F51" s="31"/>
      <c r="G51" s="31"/>
      <c r="H51" s="31"/>
      <c r="I51" s="31"/>
      <c r="J51" s="31"/>
      <c r="K51" s="31"/>
      <c r="L51" s="50"/>
      <c r="M51" s="68" t="str">
        <f>B51</f>
        <v>结果</v>
      </c>
      <c r="O51" s="51">
        <f>IF(R51,ROUND(N49*N50+O49*O50+P49*P50,0),"权重错误")</f>
        <v>44025</v>
      </c>
      <c r="R51" s="59" t="b">
        <f>IF(OR(R50=1),TRUE,FALSE)</f>
        <v>1</v>
      </c>
    </row>
    <row r="52" spans="1:18">
      <c r="A52" s="22"/>
      <c r="B52" s="32" t="s">
        <v>327</v>
      </c>
      <c r="C52" s="33"/>
      <c r="D52" s="33"/>
      <c r="E52" s="33"/>
      <c r="F52" s="33"/>
      <c r="G52" s="33"/>
      <c r="K52" s="33"/>
      <c r="L52" s="52"/>
      <c r="M52" s="72" t="str">
        <f>B52</f>
        <v>比准价格比较</v>
      </c>
      <c r="N52" s="73" t="s">
        <v>328</v>
      </c>
      <c r="O52" s="73" t="s">
        <v>329</v>
      </c>
      <c r="P52" s="73" t="s">
        <v>330</v>
      </c>
      <c r="Q52" s="33"/>
      <c r="R52" s="33"/>
    </row>
    <row r="53" spans="1:18">
      <c r="A53" s="22"/>
      <c r="B53" s="32"/>
      <c r="C53" s="33"/>
      <c r="D53" s="33"/>
      <c r="E53" s="33"/>
      <c r="F53" s="33"/>
      <c r="G53" s="33"/>
      <c r="K53" s="33"/>
      <c r="L53" s="52"/>
      <c r="M53" s="72"/>
      <c r="N53" s="55">
        <f>ROUND(MAX(N49,O49)/MIN(N49,O49)-1,4)</f>
        <v>0.005</v>
      </c>
      <c r="O53" s="56">
        <f>ROUND(MAX(O49,P49)/MIN(O49,P49)-1,4)</f>
        <v>0.0543</v>
      </c>
      <c r="P53" s="56">
        <f>ROUND(MAX(P49,N49)/MIN(P49,N49)-1,4)</f>
        <v>0.0491</v>
      </c>
      <c r="Q53" s="33"/>
      <c r="R53" s="33"/>
    </row>
    <row r="54" ht="13.5" spans="1:16">
      <c r="A54" s="22"/>
      <c r="B54" s="32"/>
      <c r="M54" s="72"/>
      <c r="N54" s="57"/>
      <c r="O54" s="58" t="b">
        <f>IF(OR(MAX(N53,O53,P53)&lt;40%),TRUE,FALSE)</f>
        <v>1</v>
      </c>
      <c r="P54" s="57"/>
    </row>
    <row r="55" ht="13.5" spans="1:16">
      <c r="A55" s="22"/>
      <c r="B55" s="32"/>
      <c r="M55" s="72"/>
      <c r="N55" s="57"/>
      <c r="O55" s="58" t="str">
        <f>IF(O54,"可比实例符合","换可比实例")</f>
        <v>可比实例符合</v>
      </c>
      <c r="P55" s="57"/>
    </row>
    <row r="56" s="1" customFormat="1" ht="31.15" customHeight="1" spans="1:6">
      <c r="A56" s="34" t="s">
        <v>258</v>
      </c>
      <c r="B56" s="34"/>
      <c r="C56" s="34"/>
      <c r="D56" s="34"/>
      <c r="E56" s="34"/>
      <c r="F56" s="34"/>
    </row>
    <row r="57" ht="18.75" spans="2:5">
      <c r="B57" s="35" t="s">
        <v>604</v>
      </c>
      <c r="C57" s="35"/>
      <c r="D57" s="35"/>
      <c r="E57" s="35"/>
    </row>
    <row r="58" spans="2:5">
      <c r="B58" s="36" t="s">
        <v>332</v>
      </c>
      <c r="C58" s="36" t="s">
        <v>333</v>
      </c>
      <c r="D58" s="36" t="s">
        <v>334</v>
      </c>
      <c r="E58" s="36" t="s">
        <v>335</v>
      </c>
    </row>
    <row r="59" spans="2:5">
      <c r="B59" s="36" t="s">
        <v>605</v>
      </c>
      <c r="C59" s="36" t="str">
        <f>D12</f>
        <v>**</v>
      </c>
      <c r="D59" s="36" t="str">
        <f>E12</f>
        <v>**</v>
      </c>
      <c r="E59" s="36" t="str">
        <f>F12</f>
        <v>**</v>
      </c>
    </row>
    <row r="60" spans="2:5">
      <c r="B60" s="36" t="s">
        <v>97</v>
      </c>
      <c r="C60" s="36" t="str">
        <f>D11</f>
        <v>金隅观澜时代</v>
      </c>
      <c r="D60" s="36" t="str">
        <f>E11</f>
        <v>金隅观澜时代</v>
      </c>
      <c r="E60" s="36" t="str">
        <f>F11</f>
        <v>金隅观澜时代</v>
      </c>
    </row>
    <row r="61" spans="2:5">
      <c r="B61" s="36" t="s">
        <v>606</v>
      </c>
      <c r="C61" s="36" t="str">
        <f>D13</f>
        <v>住宅</v>
      </c>
      <c r="D61" s="36" t="str">
        <f>E13</f>
        <v>住宅</v>
      </c>
      <c r="E61" s="36" t="str">
        <f>F13</f>
        <v>住宅</v>
      </c>
    </row>
    <row r="62" spans="2:5">
      <c r="B62" s="36" t="s">
        <v>293</v>
      </c>
      <c r="C62" s="36">
        <f>D16</f>
        <v>44166</v>
      </c>
      <c r="D62" s="36">
        <f>E16</f>
        <v>44166</v>
      </c>
      <c r="E62" s="36">
        <f>F16</f>
        <v>44166</v>
      </c>
    </row>
    <row r="63" ht="16.5" spans="2:5">
      <c r="B63" s="36" t="s">
        <v>607</v>
      </c>
      <c r="C63" s="36">
        <f t="shared" ref="C63:E66" si="108">D4</f>
        <v>45985</v>
      </c>
      <c r="D63" s="36">
        <f t="shared" si="108"/>
        <v>46216</v>
      </c>
      <c r="E63" s="36">
        <f t="shared" si="108"/>
        <v>43834</v>
      </c>
    </row>
    <row r="64" spans="2:5">
      <c r="B64" s="36" t="s">
        <v>608</v>
      </c>
      <c r="C64" s="36" t="str">
        <f t="shared" si="108"/>
        <v>55-60</v>
      </c>
      <c r="D64" s="36" t="str">
        <f t="shared" si="108"/>
        <v>55-60</v>
      </c>
      <c r="E64" s="36" t="str">
        <f t="shared" si="108"/>
        <v>55-60</v>
      </c>
    </row>
    <row r="65" spans="2:5">
      <c r="B65" s="36" t="s">
        <v>272</v>
      </c>
      <c r="C65" s="36">
        <f t="shared" si="108"/>
        <v>1</v>
      </c>
      <c r="D65" s="36">
        <f t="shared" si="108"/>
        <v>1</v>
      </c>
      <c r="E65" s="36">
        <f t="shared" si="108"/>
        <v>1</v>
      </c>
    </row>
    <row r="66" spans="2:5">
      <c r="B66" s="36" t="s">
        <v>609</v>
      </c>
      <c r="C66" s="36">
        <f t="shared" si="108"/>
        <v>45985</v>
      </c>
      <c r="D66" s="36">
        <f t="shared" si="108"/>
        <v>46216</v>
      </c>
      <c r="E66" s="36">
        <f t="shared" si="108"/>
        <v>43834</v>
      </c>
    </row>
    <row r="67" spans="2:2">
      <c r="B67" s="36" t="s">
        <v>610</v>
      </c>
    </row>
    <row r="68" spans="2:5">
      <c r="B68" s="36" t="s">
        <v>611</v>
      </c>
      <c r="C68" s="36">
        <f t="shared" ref="C68:E69" si="109">N48</f>
        <v>0.9709</v>
      </c>
      <c r="D68" s="36">
        <f t="shared" si="109"/>
        <v>0.9709</v>
      </c>
      <c r="E68" s="36">
        <f t="shared" si="109"/>
        <v>0.9709</v>
      </c>
    </row>
    <row r="69" spans="2:5">
      <c r="B69" s="36" t="s">
        <v>612</v>
      </c>
      <c r="C69" s="36">
        <f t="shared" si="109"/>
        <v>44647</v>
      </c>
      <c r="D69" s="36">
        <f t="shared" si="109"/>
        <v>44871</v>
      </c>
      <c r="E69" s="36">
        <f t="shared" si="109"/>
        <v>42558</v>
      </c>
    </row>
    <row r="70" ht="30.75" spans="2:5">
      <c r="B70" s="36" t="s">
        <v>613</v>
      </c>
      <c r="C70" s="74">
        <f>O51</f>
        <v>44025</v>
      </c>
      <c r="D70" s="74"/>
      <c r="E70" s="74"/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M52:M55"/>
  </mergeCells>
  <conditionalFormatting sqref="O54">
    <cfRule type="containsText" dxfId="0" priority="2" operator="between" text="FALSE">
      <formula>NOT(ISERROR(SEARCH("FALSE",O54)))</formula>
    </cfRule>
  </conditionalFormatting>
  <conditionalFormatting sqref="G15:J47">
    <cfRule type="cellIs" dxfId="2" priority="4" operator="notBetween">
      <formula>84</formula>
      <formula>125</formula>
    </cfRule>
    <cfRule type="cellIs" dxfId="1" priority="1" operator="notEqual">
      <formula>100</formula>
    </cfRule>
  </conditionalFormatting>
  <conditionalFormatting sqref="N15:S49">
    <cfRule type="containsText" dxfId="0" priority="5" operator="between" text="FALSE">
      <formula>NOT(ISERROR(SEARCH("FALSE",N15)))</formula>
    </cfRule>
  </conditionalFormatting>
  <conditionalFormatting sqref="Q15:S47">
    <cfRule type="containsText" dxfId="4" priority="6" operator="between" text="FALSE">
      <formula>NOT(ISERROR(SEARCH("FALSE",Q15)))</formula>
    </cfRule>
  </conditionalFormatting>
  <conditionalFormatting sqref="M48:S55">
    <cfRule type="containsErrors" dxfId="3" priority="3">
      <formula>ISERROR(M48)</formula>
    </cfRule>
  </conditionalFormatting>
  <pageMargins left="0.75" right="0.75" top="1" bottom="1" header="0.509027777777778" footer="0.509027777777778"/>
  <headerFooter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W60"/>
  <sheetViews>
    <sheetView zoomScale="70" zoomScaleNormal="70" workbookViewId="0">
      <selection activeCell="F9" sqref="F9"/>
    </sheetView>
  </sheetViews>
  <sheetFormatPr defaultColWidth="10" defaultRowHeight="14.25"/>
  <cols>
    <col min="1" max="1" width="4" style="2" customWidth="1"/>
    <col min="2" max="2" width="31.75" style="2" customWidth="1"/>
    <col min="3" max="3" width="16.625" style="2" customWidth="1"/>
    <col min="4" max="5" width="13.125" style="2" customWidth="1"/>
    <col min="6" max="10" width="11.5" style="2" customWidth="1"/>
    <col min="11" max="13" width="13.625" style="2" customWidth="1"/>
    <col min="14" max="16" width="13.75" style="2" customWidth="1"/>
    <col min="17" max="16384" width="10" style="2"/>
  </cols>
  <sheetData>
    <row r="1" ht="28.5" spans="2:10">
      <c r="B1" s="3" t="s">
        <v>9</v>
      </c>
      <c r="C1" s="4" t="s">
        <v>163</v>
      </c>
      <c r="D1" s="5" t="s">
        <v>10</v>
      </c>
      <c r="E1" s="6" t="s">
        <v>11</v>
      </c>
      <c r="H1" s="2">
        <f>I1/J1</f>
        <v>52.3809523809524</v>
      </c>
      <c r="I1" s="2">
        <v>4400</v>
      </c>
      <c r="J1" s="2">
        <v>84</v>
      </c>
    </row>
    <row r="2" spans="1:18">
      <c r="A2" s="7" t="s">
        <v>577</v>
      </c>
      <c r="B2" s="7"/>
      <c r="C2" s="8"/>
      <c r="D2" s="8"/>
      <c r="E2" s="8"/>
      <c r="F2" s="9"/>
      <c r="G2" s="10" t="s">
        <v>578</v>
      </c>
      <c r="H2" s="11"/>
      <c r="I2" s="11"/>
      <c r="J2" s="11"/>
      <c r="K2" s="11" t="s">
        <v>579</v>
      </c>
      <c r="L2" s="11"/>
      <c r="M2" s="11"/>
      <c r="N2" s="11" t="s">
        <v>579</v>
      </c>
      <c r="O2" s="11"/>
      <c r="P2" s="11"/>
      <c r="Q2" s="33"/>
      <c r="R2" s="33"/>
    </row>
    <row r="3" spans="1:18">
      <c r="A3" s="12" t="s">
        <v>332</v>
      </c>
      <c r="B3" s="12"/>
      <c r="C3" s="13" t="s">
        <v>287</v>
      </c>
      <c r="D3" s="13" t="s">
        <v>571</v>
      </c>
      <c r="E3" s="13" t="s">
        <v>572</v>
      </c>
      <c r="F3" s="13" t="s">
        <v>573</v>
      </c>
      <c r="G3" s="14" t="str">
        <f t="shared" ref="G3:J3" si="0">C3</f>
        <v>估价对象</v>
      </c>
      <c r="H3" s="14" t="str">
        <f t="shared" si="0"/>
        <v>实例A</v>
      </c>
      <c r="I3" s="14" t="str">
        <f t="shared" si="0"/>
        <v>实例B</v>
      </c>
      <c r="J3" s="14" t="str">
        <f t="shared" si="0"/>
        <v>实例C</v>
      </c>
      <c r="K3" s="14" t="str">
        <f t="shared" ref="K3:P3" si="1">H3</f>
        <v>实例A</v>
      </c>
      <c r="L3" s="14" t="str">
        <f t="shared" si="1"/>
        <v>实例B</v>
      </c>
      <c r="M3" s="14" t="str">
        <f t="shared" si="1"/>
        <v>实例C</v>
      </c>
      <c r="N3" s="14" t="str">
        <f t="shared" si="1"/>
        <v>实例A</v>
      </c>
      <c r="O3" s="14" t="str">
        <f t="shared" si="1"/>
        <v>实例B</v>
      </c>
      <c r="P3" s="14" t="str">
        <f t="shared" si="1"/>
        <v>实例C</v>
      </c>
      <c r="Q3" s="33"/>
      <c r="R3" s="33"/>
    </row>
    <row r="4" ht="18" customHeight="1" spans="1:18">
      <c r="A4" s="15" t="s">
        <v>580</v>
      </c>
      <c r="B4" s="16"/>
      <c r="C4" s="17" t="str">
        <f>'1-4'!C4</f>
        <v>昌平区老城东沙河西侧局部地块居住项目</v>
      </c>
      <c r="D4" s="18" t="s">
        <v>581</v>
      </c>
      <c r="E4" s="18" t="s">
        <v>581</v>
      </c>
      <c r="F4" s="18" t="s">
        <v>581</v>
      </c>
      <c r="G4" s="14" t="str">
        <f t="shared" ref="G4:J4" si="2">C4</f>
        <v>昌平区老城东沙河西侧局部地块居住项目</v>
      </c>
      <c r="H4" s="14" t="str">
        <f t="shared" si="2"/>
        <v>金隅观澜时代</v>
      </c>
      <c r="I4" s="14" t="str">
        <f t="shared" si="2"/>
        <v>金隅观澜时代</v>
      </c>
      <c r="J4" s="14" t="str">
        <f t="shared" si="2"/>
        <v>金隅观澜时代</v>
      </c>
      <c r="K4" s="14" t="str">
        <f t="shared" ref="K4:M4" si="3">D4</f>
        <v>金隅观澜时代</v>
      </c>
      <c r="L4" s="14" t="str">
        <f t="shared" si="3"/>
        <v>金隅观澜时代</v>
      </c>
      <c r="M4" s="14" t="str">
        <f t="shared" si="3"/>
        <v>金隅观澜时代</v>
      </c>
      <c r="N4" s="14" t="str">
        <f t="shared" ref="N4:P4" si="4">D4</f>
        <v>金隅观澜时代</v>
      </c>
      <c r="O4" s="14" t="str">
        <f t="shared" si="4"/>
        <v>金隅观澜时代</v>
      </c>
      <c r="P4" s="14" t="str">
        <f t="shared" si="4"/>
        <v>金隅观澜时代</v>
      </c>
      <c r="Q4" s="33"/>
      <c r="R4" s="33"/>
    </row>
    <row r="5" spans="1:18">
      <c r="A5" s="15" t="s">
        <v>549</v>
      </c>
      <c r="B5" s="16"/>
      <c r="C5" s="18" t="s">
        <v>297</v>
      </c>
      <c r="D5" s="18" t="s">
        <v>297</v>
      </c>
      <c r="E5" s="18" t="s">
        <v>297</v>
      </c>
      <c r="F5" s="18" t="s">
        <v>297</v>
      </c>
      <c r="G5" s="14" t="str">
        <f t="shared" ref="G5:J5" si="5">C5</f>
        <v>**</v>
      </c>
      <c r="H5" s="14" t="str">
        <f t="shared" si="5"/>
        <v>**</v>
      </c>
      <c r="I5" s="14" t="str">
        <f t="shared" si="5"/>
        <v>**</v>
      </c>
      <c r="J5" s="14" t="str">
        <f t="shared" si="5"/>
        <v>**</v>
      </c>
      <c r="K5" s="14" t="str">
        <f t="shared" ref="K5:M5" si="6">D5</f>
        <v>**</v>
      </c>
      <c r="L5" s="14" t="str">
        <f t="shared" si="6"/>
        <v>**</v>
      </c>
      <c r="M5" s="14" t="str">
        <f t="shared" si="6"/>
        <v>**</v>
      </c>
      <c r="N5" s="14" t="str">
        <f t="shared" ref="N5:P5" si="7">D5</f>
        <v>**</v>
      </c>
      <c r="O5" s="14" t="str">
        <f t="shared" si="7"/>
        <v>**</v>
      </c>
      <c r="P5" s="14" t="str">
        <f t="shared" si="7"/>
        <v>**</v>
      </c>
      <c r="Q5" s="33"/>
      <c r="R5" s="33"/>
    </row>
    <row r="6" spans="1:18">
      <c r="A6" s="12" t="s">
        <v>582</v>
      </c>
      <c r="B6" s="12"/>
      <c r="C6" s="17" t="str">
        <f>'1-4'!C9</f>
        <v>住宅</v>
      </c>
      <c r="D6" s="19" t="s">
        <v>31</v>
      </c>
      <c r="E6" s="19" t="s">
        <v>31</v>
      </c>
      <c r="F6" s="19" t="s">
        <v>31</v>
      </c>
      <c r="G6" s="14" t="str">
        <f t="shared" ref="G6:J6" si="8">C6</f>
        <v>住宅</v>
      </c>
      <c r="H6" s="14" t="str">
        <f t="shared" si="8"/>
        <v>住宅</v>
      </c>
      <c r="I6" s="14" t="str">
        <f t="shared" si="8"/>
        <v>住宅</v>
      </c>
      <c r="J6" s="14" t="str">
        <f t="shared" si="8"/>
        <v>住宅</v>
      </c>
      <c r="K6" s="14" t="str">
        <f t="shared" ref="K6:P6" si="9">H6</f>
        <v>住宅</v>
      </c>
      <c r="L6" s="14" t="str">
        <f t="shared" si="9"/>
        <v>住宅</v>
      </c>
      <c r="M6" s="14" t="str">
        <f t="shared" si="9"/>
        <v>住宅</v>
      </c>
      <c r="N6" s="14" t="str">
        <f t="shared" si="9"/>
        <v>住宅</v>
      </c>
      <c r="O6" s="14" t="str">
        <f t="shared" si="9"/>
        <v>住宅</v>
      </c>
      <c r="P6" s="14" t="str">
        <f t="shared" si="9"/>
        <v>住宅</v>
      </c>
      <c r="Q6" s="33"/>
      <c r="R6" s="33"/>
    </row>
    <row r="7" spans="1:18">
      <c r="A7" s="12" t="s">
        <v>614</v>
      </c>
      <c r="B7" s="12"/>
      <c r="C7" s="19" t="s">
        <v>291</v>
      </c>
      <c r="D7" s="19">
        <v>1.73</v>
      </c>
      <c r="E7" s="19">
        <v>1.83</v>
      </c>
      <c r="F7" s="19">
        <v>1.78</v>
      </c>
      <c r="G7" s="14" t="str">
        <f t="shared" ref="G7:J7" si="10">C7</f>
        <v>待估</v>
      </c>
      <c r="H7" s="14">
        <f t="shared" si="10"/>
        <v>1.73</v>
      </c>
      <c r="I7" s="14">
        <f t="shared" si="10"/>
        <v>1.83</v>
      </c>
      <c r="J7" s="14">
        <f t="shared" si="10"/>
        <v>1.78</v>
      </c>
      <c r="K7" s="14">
        <f t="shared" ref="K7:P7" si="11">H7</f>
        <v>1.73</v>
      </c>
      <c r="L7" s="14">
        <f t="shared" si="11"/>
        <v>1.83</v>
      </c>
      <c r="M7" s="14">
        <f t="shared" si="11"/>
        <v>1.78</v>
      </c>
      <c r="N7" s="14">
        <f t="shared" si="11"/>
        <v>1.73</v>
      </c>
      <c r="O7" s="14">
        <f t="shared" si="11"/>
        <v>1.83</v>
      </c>
      <c r="P7" s="14">
        <f t="shared" si="11"/>
        <v>1.78</v>
      </c>
      <c r="Q7" s="33"/>
      <c r="R7" s="33"/>
    </row>
    <row r="8" spans="1:19">
      <c r="A8" s="12" t="s">
        <v>584</v>
      </c>
      <c r="B8" s="12"/>
      <c r="C8" s="18" t="s">
        <v>585</v>
      </c>
      <c r="D8" s="18" t="s">
        <v>585</v>
      </c>
      <c r="E8" s="18" t="s">
        <v>585</v>
      </c>
      <c r="F8" s="18" t="s">
        <v>585</v>
      </c>
      <c r="G8" s="18">
        <v>100</v>
      </c>
      <c r="H8" s="18">
        <v>100</v>
      </c>
      <c r="I8" s="18">
        <v>100</v>
      </c>
      <c r="J8" s="18">
        <v>100</v>
      </c>
      <c r="K8" s="39" t="str">
        <f>CONCATENATE($G8,"/",H8)</f>
        <v>100/100</v>
      </c>
      <c r="L8" s="39" t="str">
        <f t="shared" ref="L8:M8" si="12">CONCATENATE($G8,"/",I8)</f>
        <v>100/100</v>
      </c>
      <c r="M8" s="39" t="str">
        <f t="shared" si="12"/>
        <v>100/100</v>
      </c>
      <c r="N8" s="40">
        <f t="shared" ref="N8:P8" si="13">IF(Q8,$G8/H8,"FALSE")</f>
        <v>1</v>
      </c>
      <c r="O8" s="40">
        <f t="shared" si="13"/>
        <v>1</v>
      </c>
      <c r="P8" s="41">
        <f t="shared" si="13"/>
        <v>1</v>
      </c>
      <c r="Q8" s="59" t="b">
        <f t="shared" ref="Q8:S8" si="14">IF(OR(ABS($G8/H8-1)&gt;0.2),FALSE,TRUE)</f>
        <v>1</v>
      </c>
      <c r="R8" s="59" t="b">
        <f t="shared" si="14"/>
        <v>1</v>
      </c>
      <c r="S8" s="59" t="b">
        <f t="shared" si="14"/>
        <v>1</v>
      </c>
    </row>
    <row r="9" spans="1:19">
      <c r="A9" s="12" t="s">
        <v>77</v>
      </c>
      <c r="B9" s="12"/>
      <c r="C9" s="20">
        <f>基础数据汇总!K3</f>
        <v>44197</v>
      </c>
      <c r="D9" s="21">
        <v>44166</v>
      </c>
      <c r="E9" s="21">
        <v>44166</v>
      </c>
      <c r="F9" s="21">
        <v>44166</v>
      </c>
      <c r="G9" s="18">
        <v>100</v>
      </c>
      <c r="H9" s="18">
        <v>100</v>
      </c>
      <c r="I9" s="18">
        <v>100</v>
      </c>
      <c r="J9" s="18">
        <v>100</v>
      </c>
      <c r="K9" s="39" t="str">
        <f>CONCATENATE($G9,"/",H9)</f>
        <v>100/100</v>
      </c>
      <c r="L9" s="39" t="str">
        <f t="shared" ref="L9:M9" si="15">CONCATENATE($G9,"/",I9)</f>
        <v>100/100</v>
      </c>
      <c r="M9" s="39" t="str">
        <f t="shared" si="15"/>
        <v>100/100</v>
      </c>
      <c r="N9" s="40">
        <f t="shared" ref="N9:P9" si="16">IF(Q9,$G9/H9,"FALSE")</f>
        <v>1</v>
      </c>
      <c r="O9" s="40">
        <f t="shared" si="16"/>
        <v>1</v>
      </c>
      <c r="P9" s="41">
        <f t="shared" si="16"/>
        <v>1</v>
      </c>
      <c r="Q9" s="59" t="b">
        <f t="shared" ref="Q9:S9" si="17">IF(OR(ABS($G9/H9-1)&gt;0.2),FALSE,TRUE)</f>
        <v>1</v>
      </c>
      <c r="R9" s="59" t="b">
        <f t="shared" si="17"/>
        <v>1</v>
      </c>
      <c r="S9" s="59" t="b">
        <f t="shared" si="17"/>
        <v>1</v>
      </c>
    </row>
    <row r="10" spans="1:19">
      <c r="A10" s="12" t="s">
        <v>298</v>
      </c>
      <c r="B10" s="12"/>
      <c r="C10" s="18" t="s">
        <v>297</v>
      </c>
      <c r="D10" s="18" t="s">
        <v>297</v>
      </c>
      <c r="E10" s="18" t="s">
        <v>297</v>
      </c>
      <c r="F10" s="18" t="s">
        <v>297</v>
      </c>
      <c r="G10" s="18">
        <v>100</v>
      </c>
      <c r="H10" s="18">
        <v>100</v>
      </c>
      <c r="I10" s="18">
        <v>100</v>
      </c>
      <c r="J10" s="18">
        <v>100</v>
      </c>
      <c r="K10" s="39" t="str">
        <f t="shared" ref="K10:M10" si="18">CONCATENATE($G10,"/",H10)</f>
        <v>100/100</v>
      </c>
      <c r="L10" s="39" t="str">
        <f t="shared" si="18"/>
        <v>100/100</v>
      </c>
      <c r="M10" s="39" t="str">
        <f t="shared" si="18"/>
        <v>100/100</v>
      </c>
      <c r="N10" s="40">
        <f t="shared" ref="N10:P10" si="19">IF(Q10,$G10/H10,"FALSE")</f>
        <v>1</v>
      </c>
      <c r="O10" s="40">
        <f t="shared" si="19"/>
        <v>1</v>
      </c>
      <c r="P10" s="41">
        <f t="shared" si="19"/>
        <v>1</v>
      </c>
      <c r="Q10" s="59" t="b">
        <f t="shared" ref="Q10:S10" si="20">IF(OR(ABS($G10/H10-1)&gt;0.2),FALSE,TRUE)</f>
        <v>1</v>
      </c>
      <c r="R10" s="59" t="b">
        <f t="shared" si="20"/>
        <v>1</v>
      </c>
      <c r="S10" s="59" t="b">
        <f t="shared" si="20"/>
        <v>1</v>
      </c>
    </row>
    <row r="11" ht="15" customHeight="1" spans="1:19">
      <c r="A11" s="22" t="s">
        <v>587</v>
      </c>
      <c r="B11" s="22"/>
      <c r="C11" s="18" t="s">
        <v>297</v>
      </c>
      <c r="D11" s="18" t="s">
        <v>297</v>
      </c>
      <c r="E11" s="18" t="s">
        <v>297</v>
      </c>
      <c r="F11" s="18" t="s">
        <v>297</v>
      </c>
      <c r="G11" s="18">
        <v>100</v>
      </c>
      <c r="H11" s="18">
        <v>100</v>
      </c>
      <c r="I11" s="18">
        <v>100</v>
      </c>
      <c r="J11" s="18">
        <v>100</v>
      </c>
      <c r="K11" s="39" t="str">
        <f t="shared" ref="K11:M11" si="21">CONCATENATE($G11,"/",H11)</f>
        <v>100/100</v>
      </c>
      <c r="L11" s="39" t="str">
        <f t="shared" si="21"/>
        <v>100/100</v>
      </c>
      <c r="M11" s="39" t="str">
        <f t="shared" si="21"/>
        <v>100/100</v>
      </c>
      <c r="N11" s="40">
        <f t="shared" ref="N11:P11" si="22">IF(Q11,$G11/H11,"FALSE")</f>
        <v>1</v>
      </c>
      <c r="O11" s="40">
        <f t="shared" si="22"/>
        <v>1</v>
      </c>
      <c r="P11" s="41">
        <f t="shared" si="22"/>
        <v>1</v>
      </c>
      <c r="Q11" s="59" t="b">
        <f t="shared" ref="Q11:S11" si="23">IF(OR(ABS($G11/H11-1)&gt;0.2),FALSE,TRUE)</f>
        <v>1</v>
      </c>
      <c r="R11" s="59" t="b">
        <f t="shared" si="23"/>
        <v>1</v>
      </c>
      <c r="S11" s="59" t="b">
        <f t="shared" si="23"/>
        <v>1</v>
      </c>
    </row>
    <row r="12" ht="15" customHeight="1" spans="1:19">
      <c r="A12" s="22" t="s">
        <v>300</v>
      </c>
      <c r="B12" s="22" t="s">
        <v>588</v>
      </c>
      <c r="C12" s="18" t="s">
        <v>297</v>
      </c>
      <c r="D12" s="18" t="s">
        <v>297</v>
      </c>
      <c r="E12" s="18" t="s">
        <v>297</v>
      </c>
      <c r="F12" s="18" t="s">
        <v>297</v>
      </c>
      <c r="G12" s="18">
        <v>100</v>
      </c>
      <c r="H12" s="18">
        <v>100</v>
      </c>
      <c r="I12" s="18">
        <v>100</v>
      </c>
      <c r="J12" s="18">
        <v>100</v>
      </c>
      <c r="K12" s="39" t="str">
        <f t="shared" ref="K12:M12" si="24">CONCATENATE($G12,"/",H12)</f>
        <v>100/100</v>
      </c>
      <c r="L12" s="39" t="str">
        <f t="shared" si="24"/>
        <v>100/100</v>
      </c>
      <c r="M12" s="39" t="str">
        <f t="shared" si="24"/>
        <v>100/100</v>
      </c>
      <c r="N12" s="40">
        <f t="shared" ref="N12:P12" si="25">IF(Q12,$G12/H12,"FALSE")</f>
        <v>1</v>
      </c>
      <c r="O12" s="40">
        <f t="shared" si="25"/>
        <v>1</v>
      </c>
      <c r="P12" s="41">
        <f t="shared" si="25"/>
        <v>1</v>
      </c>
      <c r="Q12" s="59" t="b">
        <f t="shared" ref="Q12:S12" si="26">IF(OR(ABS($G12/H12-1)&gt;0.2),FALSE,TRUE)</f>
        <v>1</v>
      </c>
      <c r="R12" s="59" t="b">
        <f t="shared" si="26"/>
        <v>1</v>
      </c>
      <c r="S12" s="59" t="b">
        <f t="shared" si="26"/>
        <v>1</v>
      </c>
    </row>
    <row r="13" ht="15" customHeight="1" spans="1:19">
      <c r="A13" s="22"/>
      <c r="B13" s="22" t="s">
        <v>589</v>
      </c>
      <c r="C13" s="18" t="s">
        <v>297</v>
      </c>
      <c r="D13" s="18" t="s">
        <v>297</v>
      </c>
      <c r="E13" s="18" t="s">
        <v>297</v>
      </c>
      <c r="F13" s="18" t="s">
        <v>297</v>
      </c>
      <c r="G13" s="18">
        <v>100</v>
      </c>
      <c r="H13" s="18">
        <v>100</v>
      </c>
      <c r="I13" s="18">
        <v>100</v>
      </c>
      <c r="J13" s="18">
        <v>100</v>
      </c>
      <c r="K13" s="39" t="str">
        <f t="shared" ref="K13:M13" si="27">CONCATENATE($G13,"/",H13)</f>
        <v>100/100</v>
      </c>
      <c r="L13" s="39" t="str">
        <f t="shared" si="27"/>
        <v>100/100</v>
      </c>
      <c r="M13" s="39" t="str">
        <f t="shared" si="27"/>
        <v>100/100</v>
      </c>
      <c r="N13" s="40">
        <f t="shared" ref="N13:P13" si="28">IF(Q13,$G13/H13,"FALSE")</f>
        <v>1</v>
      </c>
      <c r="O13" s="40">
        <f t="shared" si="28"/>
        <v>1</v>
      </c>
      <c r="P13" s="41">
        <f t="shared" si="28"/>
        <v>1</v>
      </c>
      <c r="Q13" s="59" t="b">
        <f t="shared" ref="Q13:S13" si="29">IF(OR(ABS($G13/H13-1)&gt;0.2),FALSE,TRUE)</f>
        <v>1</v>
      </c>
      <c r="R13" s="59" t="b">
        <f t="shared" si="29"/>
        <v>1</v>
      </c>
      <c r="S13" s="59" t="b">
        <f t="shared" si="29"/>
        <v>1</v>
      </c>
    </row>
    <row r="14" ht="15" customHeight="1" spans="1:19">
      <c r="A14" s="22"/>
      <c r="B14" s="22" t="s">
        <v>306</v>
      </c>
      <c r="C14" s="18" t="s">
        <v>297</v>
      </c>
      <c r="D14" s="18" t="s">
        <v>297</v>
      </c>
      <c r="E14" s="18" t="s">
        <v>297</v>
      </c>
      <c r="F14" s="18" t="s">
        <v>297</v>
      </c>
      <c r="G14" s="18">
        <v>100</v>
      </c>
      <c r="H14" s="18">
        <v>100</v>
      </c>
      <c r="I14" s="18">
        <v>100</v>
      </c>
      <c r="J14" s="18">
        <v>100</v>
      </c>
      <c r="K14" s="39" t="str">
        <f t="shared" ref="K14:M14" si="30">CONCATENATE($G14,"/",H14)</f>
        <v>100/100</v>
      </c>
      <c r="L14" s="39" t="str">
        <f t="shared" si="30"/>
        <v>100/100</v>
      </c>
      <c r="M14" s="39" t="str">
        <f t="shared" si="30"/>
        <v>100/100</v>
      </c>
      <c r="N14" s="40">
        <f t="shared" ref="N14:P14" si="31">IF(Q14,$G14/H14,"FALSE")</f>
        <v>1</v>
      </c>
      <c r="O14" s="40">
        <f t="shared" si="31"/>
        <v>1</v>
      </c>
      <c r="P14" s="41">
        <f t="shared" si="31"/>
        <v>1</v>
      </c>
      <c r="Q14" s="59" t="b">
        <f t="shared" ref="Q14:S14" si="32">IF(OR(ABS($G14/H14-1)&gt;0.2),FALSE,TRUE)</f>
        <v>1</v>
      </c>
      <c r="R14" s="59" t="b">
        <f t="shared" si="32"/>
        <v>1</v>
      </c>
      <c r="S14" s="59" t="b">
        <f t="shared" si="32"/>
        <v>1</v>
      </c>
    </row>
    <row r="15" ht="15" customHeight="1" spans="1:19">
      <c r="A15" s="22"/>
      <c r="B15" s="22" t="s">
        <v>590</v>
      </c>
      <c r="C15" s="18" t="s">
        <v>297</v>
      </c>
      <c r="D15" s="18" t="s">
        <v>297</v>
      </c>
      <c r="E15" s="18" t="s">
        <v>297</v>
      </c>
      <c r="F15" s="18" t="s">
        <v>297</v>
      </c>
      <c r="G15" s="18">
        <v>100</v>
      </c>
      <c r="H15" s="18">
        <v>100</v>
      </c>
      <c r="I15" s="18">
        <v>100</v>
      </c>
      <c r="J15" s="18">
        <v>100</v>
      </c>
      <c r="K15" s="39" t="str">
        <f t="shared" ref="K15:M15" si="33">CONCATENATE($G15,"/",H15)</f>
        <v>100/100</v>
      </c>
      <c r="L15" s="39" t="str">
        <f t="shared" si="33"/>
        <v>100/100</v>
      </c>
      <c r="M15" s="39" t="str">
        <f t="shared" si="33"/>
        <v>100/100</v>
      </c>
      <c r="N15" s="40">
        <f t="shared" ref="N15:P15" si="34">IF(Q15,$G15/H15,"FALSE")</f>
        <v>1</v>
      </c>
      <c r="O15" s="40">
        <f t="shared" si="34"/>
        <v>1</v>
      </c>
      <c r="P15" s="41">
        <f t="shared" si="34"/>
        <v>1</v>
      </c>
      <c r="Q15" s="59" t="b">
        <f t="shared" ref="Q15:S15" si="35">IF(OR(ABS($G15/H15-1)&gt;0.2),FALSE,TRUE)</f>
        <v>1</v>
      </c>
      <c r="R15" s="59" t="b">
        <f t="shared" si="35"/>
        <v>1</v>
      </c>
      <c r="S15" s="59" t="b">
        <f t="shared" si="35"/>
        <v>1</v>
      </c>
    </row>
    <row r="16" ht="15" customHeight="1" spans="1:19">
      <c r="A16" s="22"/>
      <c r="B16" s="22" t="s">
        <v>305</v>
      </c>
      <c r="C16" s="18" t="s">
        <v>297</v>
      </c>
      <c r="D16" s="18" t="s">
        <v>297</v>
      </c>
      <c r="E16" s="18" t="s">
        <v>297</v>
      </c>
      <c r="F16" s="18" t="s">
        <v>297</v>
      </c>
      <c r="G16" s="18">
        <v>100</v>
      </c>
      <c r="H16" s="18">
        <v>100</v>
      </c>
      <c r="I16" s="18">
        <v>100</v>
      </c>
      <c r="J16" s="18">
        <v>100</v>
      </c>
      <c r="K16" s="39" t="str">
        <f t="shared" ref="K16:M16" si="36">CONCATENATE($G16,"/",H16)</f>
        <v>100/100</v>
      </c>
      <c r="L16" s="39" t="str">
        <f t="shared" si="36"/>
        <v>100/100</v>
      </c>
      <c r="M16" s="39" t="str">
        <f t="shared" si="36"/>
        <v>100/100</v>
      </c>
      <c r="N16" s="40">
        <f t="shared" ref="N16:P16" si="37">IF(Q16,$G16/H16,"FALSE")</f>
        <v>1</v>
      </c>
      <c r="O16" s="40">
        <f t="shared" si="37"/>
        <v>1</v>
      </c>
      <c r="P16" s="41">
        <f t="shared" si="37"/>
        <v>1</v>
      </c>
      <c r="Q16" s="59" t="b">
        <f t="shared" ref="Q16:S16" si="38">IF(OR(ABS($G16/H16-1)&gt;0.2),FALSE,TRUE)</f>
        <v>1</v>
      </c>
      <c r="R16" s="59" t="b">
        <f t="shared" si="38"/>
        <v>1</v>
      </c>
      <c r="S16" s="59" t="b">
        <f t="shared" si="38"/>
        <v>1</v>
      </c>
    </row>
    <row r="17" ht="15" customHeight="1" spans="1:19">
      <c r="A17" s="22"/>
      <c r="B17" s="12" t="s">
        <v>591</v>
      </c>
      <c r="C17" s="18" t="s">
        <v>297</v>
      </c>
      <c r="D17" s="18" t="s">
        <v>297</v>
      </c>
      <c r="E17" s="18" t="s">
        <v>297</v>
      </c>
      <c r="F17" s="18" t="s">
        <v>297</v>
      </c>
      <c r="G17" s="18">
        <v>100</v>
      </c>
      <c r="H17" s="18">
        <v>100</v>
      </c>
      <c r="I17" s="18">
        <v>100</v>
      </c>
      <c r="J17" s="18">
        <v>100</v>
      </c>
      <c r="K17" s="39" t="str">
        <f t="shared" ref="K17:M17" si="39">CONCATENATE($G17,"/",H17)</f>
        <v>100/100</v>
      </c>
      <c r="L17" s="39" t="str">
        <f t="shared" si="39"/>
        <v>100/100</v>
      </c>
      <c r="M17" s="39" t="str">
        <f t="shared" si="39"/>
        <v>100/100</v>
      </c>
      <c r="N17" s="40">
        <f t="shared" ref="N17:P17" si="40">IF(Q17,$G17/H17,"FALSE")</f>
        <v>1</v>
      </c>
      <c r="O17" s="40">
        <f t="shared" si="40"/>
        <v>1</v>
      </c>
      <c r="P17" s="41">
        <f t="shared" si="40"/>
        <v>1</v>
      </c>
      <c r="Q17" s="59" t="b">
        <f t="shared" ref="Q17:S17" si="41">IF(OR(ABS($G17/H17-1)&gt;0.2),FALSE,TRUE)</f>
        <v>1</v>
      </c>
      <c r="R17" s="59" t="b">
        <f t="shared" si="41"/>
        <v>1</v>
      </c>
      <c r="S17" s="59" t="b">
        <f t="shared" si="41"/>
        <v>1</v>
      </c>
    </row>
    <row r="18" ht="15" customHeight="1" spans="1:19">
      <c r="A18" s="22"/>
      <c r="B18" s="12" t="s">
        <v>592</v>
      </c>
      <c r="C18" s="18" t="s">
        <v>297</v>
      </c>
      <c r="D18" s="18" t="s">
        <v>297</v>
      </c>
      <c r="E18" s="18" t="s">
        <v>297</v>
      </c>
      <c r="F18" s="18" t="s">
        <v>297</v>
      </c>
      <c r="G18" s="18">
        <v>100</v>
      </c>
      <c r="H18" s="18">
        <v>100</v>
      </c>
      <c r="I18" s="18">
        <v>100</v>
      </c>
      <c r="J18" s="18">
        <v>100</v>
      </c>
      <c r="K18" s="39" t="str">
        <f t="shared" ref="K18:M18" si="42">CONCATENATE($G18,"/",H18)</f>
        <v>100/100</v>
      </c>
      <c r="L18" s="39" t="str">
        <f t="shared" si="42"/>
        <v>100/100</v>
      </c>
      <c r="M18" s="39" t="str">
        <f t="shared" si="42"/>
        <v>100/100</v>
      </c>
      <c r="N18" s="40">
        <f t="shared" ref="N18:P18" si="43">IF(Q18,$G18/H18,"FALSE")</f>
        <v>1</v>
      </c>
      <c r="O18" s="40">
        <f t="shared" si="43"/>
        <v>1</v>
      </c>
      <c r="P18" s="41">
        <f t="shared" si="43"/>
        <v>1</v>
      </c>
      <c r="Q18" s="59" t="b">
        <f t="shared" ref="Q18:S18" si="44">IF(OR(ABS($G18/H18-1)&gt;0.2),FALSE,TRUE)</f>
        <v>1</v>
      </c>
      <c r="R18" s="59" t="b">
        <f t="shared" si="44"/>
        <v>1</v>
      </c>
      <c r="S18" s="59" t="b">
        <f t="shared" si="44"/>
        <v>1</v>
      </c>
    </row>
    <row r="19" ht="15" customHeight="1" spans="1:19">
      <c r="A19" s="22"/>
      <c r="B19" s="22" t="s">
        <v>307</v>
      </c>
      <c r="C19" s="18" t="s">
        <v>297</v>
      </c>
      <c r="D19" s="18" t="s">
        <v>297</v>
      </c>
      <c r="E19" s="18" t="s">
        <v>297</v>
      </c>
      <c r="F19" s="18" t="s">
        <v>297</v>
      </c>
      <c r="G19" s="18">
        <v>100</v>
      </c>
      <c r="H19" s="18">
        <v>100</v>
      </c>
      <c r="I19" s="18">
        <v>100</v>
      </c>
      <c r="J19" s="18">
        <v>100</v>
      </c>
      <c r="K19" s="39" t="str">
        <f t="shared" ref="K19:M19" si="45">CONCATENATE($G19,"/",H19)</f>
        <v>100/100</v>
      </c>
      <c r="L19" s="39" t="str">
        <f t="shared" si="45"/>
        <v>100/100</v>
      </c>
      <c r="M19" s="39" t="str">
        <f t="shared" si="45"/>
        <v>100/100</v>
      </c>
      <c r="N19" s="40">
        <f t="shared" ref="N19:P19" si="46">IF(Q19,$G19/H19,"FALSE")</f>
        <v>1</v>
      </c>
      <c r="O19" s="40">
        <f t="shared" si="46"/>
        <v>1</v>
      </c>
      <c r="P19" s="41">
        <f t="shared" si="46"/>
        <v>1</v>
      </c>
      <c r="Q19" s="59" t="b">
        <f t="shared" ref="Q19:S19" si="47">IF(OR(ABS($G19/H19-1)&gt;0.2),FALSE,TRUE)</f>
        <v>1</v>
      </c>
      <c r="R19" s="59" t="b">
        <f t="shared" si="47"/>
        <v>1</v>
      </c>
      <c r="S19" s="59" t="b">
        <f t="shared" si="47"/>
        <v>1</v>
      </c>
    </row>
    <row r="20" ht="15" customHeight="1" spans="1:19">
      <c r="A20" s="22"/>
      <c r="B20" s="23" t="s">
        <v>310</v>
      </c>
      <c r="C20" s="18" t="s">
        <v>297</v>
      </c>
      <c r="D20" s="18" t="s">
        <v>297</v>
      </c>
      <c r="E20" s="18" t="s">
        <v>297</v>
      </c>
      <c r="F20" s="18" t="s">
        <v>297</v>
      </c>
      <c r="G20" s="18">
        <v>100</v>
      </c>
      <c r="H20" s="18">
        <v>100</v>
      </c>
      <c r="I20" s="18">
        <v>100</v>
      </c>
      <c r="J20" s="18">
        <v>100</v>
      </c>
      <c r="K20" s="39" t="str">
        <f t="shared" ref="K20:M20" si="48">CONCATENATE($G20,"/",H20)</f>
        <v>100/100</v>
      </c>
      <c r="L20" s="39" t="str">
        <f t="shared" si="48"/>
        <v>100/100</v>
      </c>
      <c r="M20" s="39" t="str">
        <f t="shared" si="48"/>
        <v>100/100</v>
      </c>
      <c r="N20" s="40">
        <f t="shared" ref="N20:P20" si="49">IF(Q20,$G20/H20,"FALSE")</f>
        <v>1</v>
      </c>
      <c r="O20" s="40">
        <f t="shared" si="49"/>
        <v>1</v>
      </c>
      <c r="P20" s="41">
        <f t="shared" si="49"/>
        <v>1</v>
      </c>
      <c r="Q20" s="59" t="b">
        <f t="shared" ref="Q20:S20" si="50">IF(OR(ABS($G20/H20-1)&gt;0.2),FALSE,TRUE)</f>
        <v>1</v>
      </c>
      <c r="R20" s="59" t="b">
        <f t="shared" si="50"/>
        <v>1</v>
      </c>
      <c r="S20" s="59" t="b">
        <f t="shared" si="50"/>
        <v>1</v>
      </c>
    </row>
    <row r="21" ht="15" customHeight="1" spans="1:19">
      <c r="A21" s="22"/>
      <c r="B21" s="23" t="s">
        <v>311</v>
      </c>
      <c r="C21" s="18" t="s">
        <v>297</v>
      </c>
      <c r="D21" s="18" t="s">
        <v>297</v>
      </c>
      <c r="E21" s="18" t="s">
        <v>297</v>
      </c>
      <c r="F21" s="18" t="s">
        <v>297</v>
      </c>
      <c r="G21" s="18">
        <v>100</v>
      </c>
      <c r="H21" s="18">
        <v>100</v>
      </c>
      <c r="I21" s="18">
        <v>100</v>
      </c>
      <c r="J21" s="18">
        <v>100</v>
      </c>
      <c r="K21" s="39" t="str">
        <f t="shared" ref="K21:M21" si="51">CONCATENATE($G21,"/",H21)</f>
        <v>100/100</v>
      </c>
      <c r="L21" s="39" t="str">
        <f t="shared" si="51"/>
        <v>100/100</v>
      </c>
      <c r="M21" s="39" t="str">
        <f t="shared" si="51"/>
        <v>100/100</v>
      </c>
      <c r="N21" s="40">
        <f t="shared" ref="N21:P21" si="52">IF(Q21,$G21/H21,"FALSE")</f>
        <v>1</v>
      </c>
      <c r="O21" s="40">
        <f t="shared" si="52"/>
        <v>1</v>
      </c>
      <c r="P21" s="41">
        <f t="shared" si="52"/>
        <v>1</v>
      </c>
      <c r="Q21" s="59" t="b">
        <f t="shared" ref="Q21:S21" si="53">IF(OR(ABS($G21/H21-1)&gt;0.2),FALSE,TRUE)</f>
        <v>1</v>
      </c>
      <c r="R21" s="59" t="b">
        <f t="shared" si="53"/>
        <v>1</v>
      </c>
      <c r="S21" s="59" t="b">
        <f t="shared" si="53"/>
        <v>1</v>
      </c>
    </row>
    <row r="22" ht="15" customHeight="1" spans="1:19">
      <c r="A22" s="22"/>
      <c r="B22" s="24" t="s">
        <v>312</v>
      </c>
      <c r="C22" s="18" t="s">
        <v>297</v>
      </c>
      <c r="D22" s="18" t="s">
        <v>297</v>
      </c>
      <c r="E22" s="18" t="s">
        <v>297</v>
      </c>
      <c r="F22" s="18" t="s">
        <v>297</v>
      </c>
      <c r="G22" s="18">
        <v>100</v>
      </c>
      <c r="H22" s="18">
        <v>100</v>
      </c>
      <c r="I22" s="18">
        <v>100</v>
      </c>
      <c r="J22" s="18">
        <v>100</v>
      </c>
      <c r="K22" s="39" t="str">
        <f t="shared" ref="K22:M22" si="54">CONCATENATE($G22,"/",H22)</f>
        <v>100/100</v>
      </c>
      <c r="L22" s="39" t="str">
        <f t="shared" si="54"/>
        <v>100/100</v>
      </c>
      <c r="M22" s="39" t="str">
        <f t="shared" si="54"/>
        <v>100/100</v>
      </c>
      <c r="N22" s="40">
        <f t="shared" ref="N22:P22" si="55">IF(Q22,$G22/H22,"FALSE")</f>
        <v>1</v>
      </c>
      <c r="O22" s="40">
        <f t="shared" si="55"/>
        <v>1</v>
      </c>
      <c r="P22" s="41">
        <f t="shared" si="55"/>
        <v>1</v>
      </c>
      <c r="Q22" s="59" t="b">
        <f t="shared" ref="Q22:S22" si="56">IF(OR(ABS($G22/H22-1)&gt;0.2),FALSE,TRUE)</f>
        <v>1</v>
      </c>
      <c r="R22" s="59" t="b">
        <f t="shared" si="56"/>
        <v>1</v>
      </c>
      <c r="S22" s="59" t="b">
        <f t="shared" si="56"/>
        <v>1</v>
      </c>
    </row>
    <row r="23" ht="15" customHeight="1" spans="1:19">
      <c r="A23" s="25" t="s">
        <v>313</v>
      </c>
      <c r="B23" s="12" t="s">
        <v>593</v>
      </c>
      <c r="C23" s="18" t="s">
        <v>297</v>
      </c>
      <c r="D23" s="18" t="s">
        <v>297</v>
      </c>
      <c r="E23" s="18" t="s">
        <v>297</v>
      </c>
      <c r="F23" s="18" t="s">
        <v>297</v>
      </c>
      <c r="G23" s="18">
        <v>100</v>
      </c>
      <c r="H23" s="18">
        <v>100</v>
      </c>
      <c r="I23" s="18">
        <v>100</v>
      </c>
      <c r="J23" s="18">
        <v>100</v>
      </c>
      <c r="K23" s="39" t="str">
        <f t="shared" ref="K23:M23" si="57">CONCATENATE($G23,"/",H23)</f>
        <v>100/100</v>
      </c>
      <c r="L23" s="39" t="str">
        <f t="shared" si="57"/>
        <v>100/100</v>
      </c>
      <c r="M23" s="39" t="str">
        <f t="shared" si="57"/>
        <v>100/100</v>
      </c>
      <c r="N23" s="40">
        <f t="shared" ref="N23:P23" si="58">IF(Q23,$G23/H23,"FALSE")</f>
        <v>1</v>
      </c>
      <c r="O23" s="40">
        <f t="shared" si="58"/>
        <v>1</v>
      </c>
      <c r="P23" s="41">
        <f t="shared" si="58"/>
        <v>1</v>
      </c>
      <c r="Q23" s="59" t="b">
        <f t="shared" ref="Q23:S23" si="59">IF(OR(ABS($G23/H23-1)&gt;0.2),FALSE,TRUE)</f>
        <v>1</v>
      </c>
      <c r="R23" s="59" t="b">
        <f t="shared" si="59"/>
        <v>1</v>
      </c>
      <c r="S23" s="59" t="b">
        <f t="shared" si="59"/>
        <v>1</v>
      </c>
    </row>
    <row r="24" ht="15" customHeight="1" spans="1:23">
      <c r="A24" s="26"/>
      <c r="B24" s="12" t="s">
        <v>594</v>
      </c>
      <c r="C24" s="18" t="s">
        <v>297</v>
      </c>
      <c r="D24" s="18" t="s">
        <v>297</v>
      </c>
      <c r="E24" s="18" t="s">
        <v>297</v>
      </c>
      <c r="F24" s="18" t="s">
        <v>297</v>
      </c>
      <c r="G24" s="18">
        <v>100</v>
      </c>
      <c r="H24" s="18">
        <v>100</v>
      </c>
      <c r="I24" s="18">
        <v>100</v>
      </c>
      <c r="J24" s="18">
        <v>100</v>
      </c>
      <c r="K24" s="39" t="str">
        <f t="shared" ref="K24:M24" si="60">CONCATENATE($G24,"/",H24)</f>
        <v>100/100</v>
      </c>
      <c r="L24" s="39" t="str">
        <f t="shared" si="60"/>
        <v>100/100</v>
      </c>
      <c r="M24" s="39" t="str">
        <f t="shared" si="60"/>
        <v>100/100</v>
      </c>
      <c r="N24" s="40">
        <f t="shared" ref="N24:P24" si="61">IF(Q24,$G24/H24,"FALSE")</f>
        <v>1</v>
      </c>
      <c r="O24" s="40">
        <f t="shared" si="61"/>
        <v>1</v>
      </c>
      <c r="P24" s="41">
        <f t="shared" si="61"/>
        <v>1</v>
      </c>
      <c r="Q24" s="59" t="b">
        <f t="shared" ref="Q24:S24" si="62">IF(OR(ABS($G24/H24-1)&gt;0.2),FALSE,TRUE)</f>
        <v>1</v>
      </c>
      <c r="R24" s="59" t="b">
        <f t="shared" si="62"/>
        <v>1</v>
      </c>
      <c r="S24" s="59" t="b">
        <f t="shared" si="62"/>
        <v>1</v>
      </c>
      <c r="W24" s="42"/>
    </row>
    <row r="25" ht="15" customHeight="1" spans="1:19">
      <c r="A25" s="26"/>
      <c r="B25" s="12" t="s">
        <v>595</v>
      </c>
      <c r="C25" s="18" t="s">
        <v>297</v>
      </c>
      <c r="D25" s="18" t="s">
        <v>297</v>
      </c>
      <c r="E25" s="18" t="s">
        <v>297</v>
      </c>
      <c r="F25" s="18" t="s">
        <v>297</v>
      </c>
      <c r="G25" s="18">
        <v>100</v>
      </c>
      <c r="H25" s="18">
        <v>100</v>
      </c>
      <c r="I25" s="18">
        <v>100</v>
      </c>
      <c r="J25" s="18">
        <v>100</v>
      </c>
      <c r="K25" s="39" t="str">
        <f t="shared" ref="K25:M25" si="63">CONCATENATE($G25,"/",H25)</f>
        <v>100/100</v>
      </c>
      <c r="L25" s="39" t="str">
        <f t="shared" si="63"/>
        <v>100/100</v>
      </c>
      <c r="M25" s="39" t="str">
        <f t="shared" si="63"/>
        <v>100/100</v>
      </c>
      <c r="N25" s="40">
        <f t="shared" ref="N25:P25" si="64">IF(Q25,$G25/H25,"FALSE")</f>
        <v>1</v>
      </c>
      <c r="O25" s="40">
        <f t="shared" si="64"/>
        <v>1</v>
      </c>
      <c r="P25" s="41">
        <f t="shared" si="64"/>
        <v>1</v>
      </c>
      <c r="Q25" s="59" t="b">
        <f t="shared" ref="Q25:S25" si="65">IF(OR(ABS($G25/H25-1)&gt;0.2),FALSE,TRUE)</f>
        <v>1</v>
      </c>
      <c r="R25" s="59" t="b">
        <f t="shared" si="65"/>
        <v>1</v>
      </c>
      <c r="S25" s="59" t="b">
        <f t="shared" si="65"/>
        <v>1</v>
      </c>
    </row>
    <row r="26" ht="15" customHeight="1" spans="1:19">
      <c r="A26" s="26"/>
      <c r="B26" s="12" t="s">
        <v>596</v>
      </c>
      <c r="C26" s="18" t="s">
        <v>297</v>
      </c>
      <c r="D26" s="18" t="s">
        <v>297</v>
      </c>
      <c r="E26" s="18" t="s">
        <v>297</v>
      </c>
      <c r="F26" s="18" t="s">
        <v>297</v>
      </c>
      <c r="G26" s="18">
        <v>100</v>
      </c>
      <c r="H26" s="18">
        <v>100</v>
      </c>
      <c r="I26" s="18">
        <v>100</v>
      </c>
      <c r="J26" s="18">
        <v>100</v>
      </c>
      <c r="K26" s="39" t="str">
        <f t="shared" ref="K26:M26" si="66">CONCATENATE($G26,"/",H26)</f>
        <v>100/100</v>
      </c>
      <c r="L26" s="39" t="str">
        <f t="shared" si="66"/>
        <v>100/100</v>
      </c>
      <c r="M26" s="39" t="str">
        <f t="shared" si="66"/>
        <v>100/100</v>
      </c>
      <c r="N26" s="40">
        <f t="shared" ref="N26:P26" si="67">IF(Q26,$G26/H26,"FALSE")</f>
        <v>1</v>
      </c>
      <c r="O26" s="40">
        <f t="shared" si="67"/>
        <v>1</v>
      </c>
      <c r="P26" s="41">
        <f t="shared" si="67"/>
        <v>1</v>
      </c>
      <c r="Q26" s="59" t="b">
        <f t="shared" ref="Q26:S26" si="68">IF(OR(ABS($G26/H26-1)&gt;0.2),FALSE,TRUE)</f>
        <v>1</v>
      </c>
      <c r="R26" s="59" t="b">
        <f t="shared" si="68"/>
        <v>1</v>
      </c>
      <c r="S26" s="59" t="b">
        <f t="shared" si="68"/>
        <v>1</v>
      </c>
    </row>
    <row r="27" ht="15" customHeight="1" spans="1:19">
      <c r="A27" s="26"/>
      <c r="B27" s="12" t="s">
        <v>597</v>
      </c>
      <c r="C27" s="18" t="s">
        <v>297</v>
      </c>
      <c r="D27" s="18" t="s">
        <v>297</v>
      </c>
      <c r="E27" s="18" t="s">
        <v>297</v>
      </c>
      <c r="F27" s="18" t="s">
        <v>297</v>
      </c>
      <c r="G27" s="18">
        <v>100</v>
      </c>
      <c r="H27" s="18">
        <v>100</v>
      </c>
      <c r="I27" s="18">
        <v>100</v>
      </c>
      <c r="J27" s="18">
        <v>100</v>
      </c>
      <c r="K27" s="39" t="str">
        <f t="shared" ref="K27:M27" si="69">CONCATENATE($G27,"/",H27)</f>
        <v>100/100</v>
      </c>
      <c r="L27" s="39" t="str">
        <f t="shared" si="69"/>
        <v>100/100</v>
      </c>
      <c r="M27" s="39" t="str">
        <f t="shared" si="69"/>
        <v>100/100</v>
      </c>
      <c r="N27" s="40">
        <f t="shared" ref="N27:P27" si="70">IF(Q27,$G27/H27,"FALSE")</f>
        <v>1</v>
      </c>
      <c r="O27" s="40">
        <f t="shared" si="70"/>
        <v>1</v>
      </c>
      <c r="P27" s="41">
        <f t="shared" si="70"/>
        <v>1</v>
      </c>
      <c r="Q27" s="59" t="b">
        <f t="shared" ref="Q27:S27" si="71">IF(OR(ABS($G27/H27-1)&gt;0.2),FALSE,TRUE)</f>
        <v>1</v>
      </c>
      <c r="R27" s="59" t="b">
        <f t="shared" si="71"/>
        <v>1</v>
      </c>
      <c r="S27" s="59" t="b">
        <f t="shared" si="71"/>
        <v>1</v>
      </c>
    </row>
    <row r="28" ht="15" customHeight="1" spans="1:19">
      <c r="A28" s="26"/>
      <c r="B28" s="12" t="s">
        <v>598</v>
      </c>
      <c r="C28" s="18" t="s">
        <v>297</v>
      </c>
      <c r="D28" s="18" t="s">
        <v>297</v>
      </c>
      <c r="E28" s="18" t="s">
        <v>297</v>
      </c>
      <c r="F28" s="18" t="s">
        <v>297</v>
      </c>
      <c r="G28" s="18">
        <v>100</v>
      </c>
      <c r="H28" s="18">
        <v>100</v>
      </c>
      <c r="I28" s="18">
        <v>100</v>
      </c>
      <c r="J28" s="18">
        <v>100</v>
      </c>
      <c r="K28" s="39" t="str">
        <f t="shared" ref="K28:M28" si="72">CONCATENATE($G28,"/",H28)</f>
        <v>100/100</v>
      </c>
      <c r="L28" s="39" t="str">
        <f t="shared" si="72"/>
        <v>100/100</v>
      </c>
      <c r="M28" s="39" t="str">
        <f t="shared" si="72"/>
        <v>100/100</v>
      </c>
      <c r="N28" s="40">
        <f t="shared" ref="N28:P28" si="73">IF(Q28,$G28/H28,"FALSE")</f>
        <v>1</v>
      </c>
      <c r="O28" s="40">
        <f t="shared" si="73"/>
        <v>1</v>
      </c>
      <c r="P28" s="41">
        <f t="shared" si="73"/>
        <v>1</v>
      </c>
      <c r="Q28" s="59" t="b">
        <f t="shared" ref="Q28:S28" si="74">IF(OR(ABS($G28/H28-1)&gt;0.2),FALSE,TRUE)</f>
        <v>1</v>
      </c>
      <c r="R28" s="59" t="b">
        <f t="shared" si="74"/>
        <v>1</v>
      </c>
      <c r="S28" s="59" t="b">
        <f t="shared" si="74"/>
        <v>1</v>
      </c>
    </row>
    <row r="29" ht="15" customHeight="1" spans="1:19">
      <c r="A29" s="26"/>
      <c r="B29" s="12" t="s">
        <v>396</v>
      </c>
      <c r="C29" s="18" t="s">
        <v>297</v>
      </c>
      <c r="D29" s="18" t="s">
        <v>297</v>
      </c>
      <c r="E29" s="18" t="s">
        <v>297</v>
      </c>
      <c r="F29" s="18" t="s">
        <v>297</v>
      </c>
      <c r="G29" s="18">
        <v>100</v>
      </c>
      <c r="H29" s="18">
        <v>100</v>
      </c>
      <c r="I29" s="18">
        <v>100</v>
      </c>
      <c r="J29" s="18">
        <v>100</v>
      </c>
      <c r="K29" s="39" t="str">
        <f t="shared" ref="K29:M29" si="75">CONCATENATE($G29,"/",H29)</f>
        <v>100/100</v>
      </c>
      <c r="L29" s="39" t="str">
        <f t="shared" si="75"/>
        <v>100/100</v>
      </c>
      <c r="M29" s="39" t="str">
        <f t="shared" si="75"/>
        <v>100/100</v>
      </c>
      <c r="N29" s="40">
        <f t="shared" ref="N29:P29" si="76">IF(Q29,$G29/H29,"FALSE")</f>
        <v>1</v>
      </c>
      <c r="O29" s="40">
        <f t="shared" si="76"/>
        <v>1</v>
      </c>
      <c r="P29" s="41">
        <f t="shared" si="76"/>
        <v>1</v>
      </c>
      <c r="Q29" s="59" t="b">
        <f t="shared" ref="Q29:S29" si="77">IF(OR(ABS($G29/H29-1)&gt;0.2),FALSE,TRUE)</f>
        <v>1</v>
      </c>
      <c r="R29" s="59" t="b">
        <f t="shared" si="77"/>
        <v>1</v>
      </c>
      <c r="S29" s="59" t="b">
        <f t="shared" si="77"/>
        <v>1</v>
      </c>
    </row>
    <row r="30" ht="15" customHeight="1" spans="1:19">
      <c r="A30" s="26"/>
      <c r="B30" s="12" t="s">
        <v>599</v>
      </c>
      <c r="C30" s="18" t="s">
        <v>297</v>
      </c>
      <c r="D30" s="18" t="s">
        <v>297</v>
      </c>
      <c r="E30" s="18" t="s">
        <v>297</v>
      </c>
      <c r="F30" s="18" t="s">
        <v>297</v>
      </c>
      <c r="G30" s="18">
        <v>100</v>
      </c>
      <c r="H30" s="18">
        <v>100</v>
      </c>
      <c r="I30" s="18">
        <v>100</v>
      </c>
      <c r="J30" s="18">
        <v>100</v>
      </c>
      <c r="K30" s="39" t="str">
        <f t="shared" ref="K30:M30" si="78">CONCATENATE($G30,"/",H30)</f>
        <v>100/100</v>
      </c>
      <c r="L30" s="39" t="str">
        <f t="shared" si="78"/>
        <v>100/100</v>
      </c>
      <c r="M30" s="39" t="str">
        <f t="shared" si="78"/>
        <v>100/100</v>
      </c>
      <c r="N30" s="40">
        <f t="shared" ref="N30:P30" si="79">IF(Q30,$G30/H30,"FALSE")</f>
        <v>1</v>
      </c>
      <c r="O30" s="40">
        <f t="shared" si="79"/>
        <v>1</v>
      </c>
      <c r="P30" s="41">
        <f t="shared" si="79"/>
        <v>1</v>
      </c>
      <c r="Q30" s="59" t="b">
        <f t="shared" ref="Q30:S30" si="80">IF(OR(ABS($G30/H30-1)&gt;0.2),FALSE,TRUE)</f>
        <v>1</v>
      </c>
      <c r="R30" s="59" t="b">
        <f t="shared" si="80"/>
        <v>1</v>
      </c>
      <c r="S30" s="59" t="b">
        <f t="shared" si="80"/>
        <v>1</v>
      </c>
    </row>
    <row r="31" ht="15" customHeight="1" spans="1:19">
      <c r="A31" s="26"/>
      <c r="B31" s="27" t="s">
        <v>600</v>
      </c>
      <c r="C31" s="18" t="s">
        <v>297</v>
      </c>
      <c r="D31" s="18" t="s">
        <v>297</v>
      </c>
      <c r="E31" s="18" t="s">
        <v>297</v>
      </c>
      <c r="F31" s="18" t="s">
        <v>297</v>
      </c>
      <c r="G31" s="18">
        <v>100</v>
      </c>
      <c r="H31" s="18">
        <v>100</v>
      </c>
      <c r="I31" s="18">
        <v>100</v>
      </c>
      <c r="J31" s="18">
        <v>100</v>
      </c>
      <c r="K31" s="39" t="str">
        <f t="shared" ref="K31:M31" si="81">CONCATENATE($G31,"/",H31)</f>
        <v>100/100</v>
      </c>
      <c r="L31" s="39" t="str">
        <f t="shared" si="81"/>
        <v>100/100</v>
      </c>
      <c r="M31" s="39" t="str">
        <f t="shared" si="81"/>
        <v>100/100</v>
      </c>
      <c r="N31" s="40">
        <f t="shared" ref="N31:P31" si="82">IF(Q31,$G31/H31,"FALSE")</f>
        <v>1</v>
      </c>
      <c r="O31" s="40">
        <f t="shared" si="82"/>
        <v>1</v>
      </c>
      <c r="P31" s="41">
        <f t="shared" si="82"/>
        <v>1</v>
      </c>
      <c r="Q31" s="59" t="b">
        <f t="shared" ref="Q31:S31" si="83">IF(OR(ABS($G31/H31-1)&gt;0.2),FALSE,TRUE)</f>
        <v>1</v>
      </c>
      <c r="R31" s="59" t="b">
        <f t="shared" si="83"/>
        <v>1</v>
      </c>
      <c r="S31" s="59" t="b">
        <f t="shared" si="83"/>
        <v>1</v>
      </c>
    </row>
    <row r="32" ht="15" customHeight="1" spans="1:19">
      <c r="A32" s="26"/>
      <c r="B32" s="23" t="s">
        <v>310</v>
      </c>
      <c r="C32" s="18" t="s">
        <v>297</v>
      </c>
      <c r="D32" s="18" t="s">
        <v>297</v>
      </c>
      <c r="E32" s="18" t="s">
        <v>297</v>
      </c>
      <c r="F32" s="18" t="s">
        <v>297</v>
      </c>
      <c r="G32" s="18">
        <v>100</v>
      </c>
      <c r="H32" s="18">
        <v>100</v>
      </c>
      <c r="I32" s="18">
        <v>100</v>
      </c>
      <c r="J32" s="18">
        <v>100</v>
      </c>
      <c r="K32" s="39" t="str">
        <f t="shared" ref="K32:M32" si="84">CONCATENATE($G32,"/",H32)</f>
        <v>100/100</v>
      </c>
      <c r="L32" s="39" t="str">
        <f t="shared" si="84"/>
        <v>100/100</v>
      </c>
      <c r="M32" s="39" t="str">
        <f t="shared" si="84"/>
        <v>100/100</v>
      </c>
      <c r="N32" s="40">
        <f t="shared" ref="N32:P32" si="85">IF(Q32,$G32/H32,"FALSE")</f>
        <v>1</v>
      </c>
      <c r="O32" s="40">
        <f t="shared" si="85"/>
        <v>1</v>
      </c>
      <c r="P32" s="41">
        <f t="shared" si="85"/>
        <v>1</v>
      </c>
      <c r="Q32" s="59" t="b">
        <f t="shared" ref="Q32:S32" si="86">IF(OR(ABS($G32/H32-1)&gt;0.2),FALSE,TRUE)</f>
        <v>1</v>
      </c>
      <c r="R32" s="59" t="b">
        <f t="shared" si="86"/>
        <v>1</v>
      </c>
      <c r="S32" s="59" t="b">
        <f t="shared" si="86"/>
        <v>1</v>
      </c>
    </row>
    <row r="33" ht="15" customHeight="1" spans="1:19">
      <c r="A33" s="26"/>
      <c r="B33" s="23" t="s">
        <v>311</v>
      </c>
      <c r="C33" s="18" t="s">
        <v>297</v>
      </c>
      <c r="D33" s="18" t="s">
        <v>297</v>
      </c>
      <c r="E33" s="18" t="s">
        <v>297</v>
      </c>
      <c r="F33" s="18" t="s">
        <v>297</v>
      </c>
      <c r="G33" s="18">
        <v>100</v>
      </c>
      <c r="H33" s="18">
        <v>100</v>
      </c>
      <c r="I33" s="18">
        <v>100</v>
      </c>
      <c r="J33" s="18">
        <v>100</v>
      </c>
      <c r="K33" s="39" t="str">
        <f t="shared" ref="K33:M33" si="87">CONCATENATE($G33,"/",H33)</f>
        <v>100/100</v>
      </c>
      <c r="L33" s="39" t="str">
        <f t="shared" si="87"/>
        <v>100/100</v>
      </c>
      <c r="M33" s="39" t="str">
        <f t="shared" si="87"/>
        <v>100/100</v>
      </c>
      <c r="N33" s="40">
        <f t="shared" ref="N33:P33" si="88">IF(Q33,$G33/H33,"FALSE")</f>
        <v>1</v>
      </c>
      <c r="O33" s="40">
        <f t="shared" si="88"/>
        <v>1</v>
      </c>
      <c r="P33" s="41">
        <f t="shared" si="88"/>
        <v>1</v>
      </c>
      <c r="Q33" s="59" t="b">
        <f t="shared" ref="Q33:S33" si="89">IF(OR(ABS($G33/H33-1)&gt;0.2),FALSE,TRUE)</f>
        <v>1</v>
      </c>
      <c r="R33" s="59" t="b">
        <f t="shared" si="89"/>
        <v>1</v>
      </c>
      <c r="S33" s="59" t="b">
        <f t="shared" si="89"/>
        <v>1</v>
      </c>
    </row>
    <row r="34" ht="15" customHeight="1" spans="1:19">
      <c r="A34" s="28"/>
      <c r="B34" s="24" t="s">
        <v>312</v>
      </c>
      <c r="C34" s="18" t="s">
        <v>297</v>
      </c>
      <c r="D34" s="18" t="s">
        <v>297</v>
      </c>
      <c r="E34" s="18" t="s">
        <v>297</v>
      </c>
      <c r="F34" s="18" t="s">
        <v>297</v>
      </c>
      <c r="G34" s="18">
        <v>100</v>
      </c>
      <c r="H34" s="18">
        <v>100</v>
      </c>
      <c r="I34" s="18">
        <v>100</v>
      </c>
      <c r="J34" s="18">
        <v>100</v>
      </c>
      <c r="K34" s="39" t="str">
        <f t="shared" ref="K34:M34" si="90">CONCATENATE($G34,"/",H34)</f>
        <v>100/100</v>
      </c>
      <c r="L34" s="39" t="str">
        <f t="shared" si="90"/>
        <v>100/100</v>
      </c>
      <c r="M34" s="39" t="str">
        <f t="shared" si="90"/>
        <v>100/100</v>
      </c>
      <c r="N34" s="40">
        <f t="shared" ref="N34:P34" si="91">IF(Q34,$G34/H34,"FALSE")</f>
        <v>1</v>
      </c>
      <c r="O34" s="40">
        <f t="shared" si="91"/>
        <v>1</v>
      </c>
      <c r="P34" s="41">
        <f t="shared" si="91"/>
        <v>1</v>
      </c>
      <c r="Q34" s="59" t="b">
        <f t="shared" ref="Q34:S34" si="92">IF(OR(ABS($G34/H34-1)&gt;0.2),FALSE,TRUE)</f>
        <v>1</v>
      </c>
      <c r="R34" s="59" t="b">
        <f t="shared" si="92"/>
        <v>1</v>
      </c>
      <c r="S34" s="59" t="b">
        <f t="shared" si="92"/>
        <v>1</v>
      </c>
    </row>
    <row r="35" ht="15" customHeight="1" spans="1:19">
      <c r="A35" s="26" t="s">
        <v>601</v>
      </c>
      <c r="B35" s="29" t="s">
        <v>602</v>
      </c>
      <c r="C35" s="18" t="s">
        <v>297</v>
      </c>
      <c r="D35" s="18" t="s">
        <v>297</v>
      </c>
      <c r="E35" s="18" t="s">
        <v>297</v>
      </c>
      <c r="F35" s="18" t="s">
        <v>297</v>
      </c>
      <c r="G35" s="18">
        <v>100</v>
      </c>
      <c r="H35" s="18">
        <v>100</v>
      </c>
      <c r="I35" s="18">
        <v>100</v>
      </c>
      <c r="J35" s="18">
        <v>100</v>
      </c>
      <c r="K35" s="39" t="str">
        <f t="shared" ref="K35:M35" si="93">CONCATENATE($G35,"/",H35)</f>
        <v>100/100</v>
      </c>
      <c r="L35" s="39" t="str">
        <f t="shared" si="93"/>
        <v>100/100</v>
      </c>
      <c r="M35" s="39" t="str">
        <f t="shared" si="93"/>
        <v>100/100</v>
      </c>
      <c r="N35" s="40">
        <f t="shared" ref="N35:P35" si="94">IF(Q35,$G35/H35,"FALSE")</f>
        <v>1</v>
      </c>
      <c r="O35" s="40">
        <f t="shared" si="94"/>
        <v>1</v>
      </c>
      <c r="P35" s="41">
        <f t="shared" si="94"/>
        <v>1</v>
      </c>
      <c r="Q35" s="59" t="b">
        <f t="shared" ref="Q35:S35" si="95">IF(OR(ABS($G35/H35-1)&gt;0.2),FALSE,TRUE)</f>
        <v>1</v>
      </c>
      <c r="R35" s="59" t="b">
        <f t="shared" si="95"/>
        <v>1</v>
      </c>
      <c r="S35" s="59" t="b">
        <f t="shared" si="95"/>
        <v>1</v>
      </c>
    </row>
    <row r="36" ht="15" customHeight="1" spans="1:19">
      <c r="A36" s="26"/>
      <c r="B36" s="29" t="s">
        <v>319</v>
      </c>
      <c r="C36" s="18" t="s">
        <v>297</v>
      </c>
      <c r="D36" s="18" t="s">
        <v>297</v>
      </c>
      <c r="E36" s="18" t="s">
        <v>297</v>
      </c>
      <c r="F36" s="18" t="s">
        <v>297</v>
      </c>
      <c r="G36" s="18">
        <v>100</v>
      </c>
      <c r="H36" s="18">
        <v>100</v>
      </c>
      <c r="I36" s="18">
        <v>100</v>
      </c>
      <c r="J36" s="18">
        <v>100</v>
      </c>
      <c r="K36" s="39" t="str">
        <f t="shared" ref="K36:M36" si="96">CONCATENATE($G36,"/",H36)</f>
        <v>100/100</v>
      </c>
      <c r="L36" s="39" t="str">
        <f t="shared" si="96"/>
        <v>100/100</v>
      </c>
      <c r="M36" s="39" t="str">
        <f t="shared" si="96"/>
        <v>100/100</v>
      </c>
      <c r="N36" s="40">
        <f t="shared" ref="N36:P36" si="97">IF(Q36,$G36/H36,"FALSE")</f>
        <v>1</v>
      </c>
      <c r="O36" s="40">
        <f t="shared" si="97"/>
        <v>1</v>
      </c>
      <c r="P36" s="41">
        <f t="shared" si="97"/>
        <v>1</v>
      </c>
      <c r="Q36" s="59" t="b">
        <f t="shared" ref="Q36:S36" si="98">IF(OR(ABS($G36/H36-1)&gt;0.2),FALSE,TRUE)</f>
        <v>1</v>
      </c>
      <c r="R36" s="59" t="b">
        <f t="shared" si="98"/>
        <v>1</v>
      </c>
      <c r="S36" s="59" t="b">
        <f t="shared" si="98"/>
        <v>1</v>
      </c>
    </row>
    <row r="37" ht="15" customHeight="1" spans="1:19">
      <c r="A37" s="26"/>
      <c r="B37" s="29" t="s">
        <v>603</v>
      </c>
      <c r="C37" s="18" t="s">
        <v>297</v>
      </c>
      <c r="D37" s="18" t="s">
        <v>297</v>
      </c>
      <c r="E37" s="18" t="s">
        <v>297</v>
      </c>
      <c r="F37" s="18" t="s">
        <v>297</v>
      </c>
      <c r="G37" s="18">
        <v>100</v>
      </c>
      <c r="H37" s="18">
        <v>100</v>
      </c>
      <c r="I37" s="18">
        <v>100</v>
      </c>
      <c r="J37" s="18">
        <v>100</v>
      </c>
      <c r="K37" s="39" t="str">
        <f t="shared" ref="K37:M37" si="99">CONCATENATE($G37,"/",H37)</f>
        <v>100/100</v>
      </c>
      <c r="L37" s="39" t="str">
        <f t="shared" si="99"/>
        <v>100/100</v>
      </c>
      <c r="M37" s="39" t="str">
        <f t="shared" si="99"/>
        <v>100/100</v>
      </c>
      <c r="N37" s="40">
        <f t="shared" ref="N37:P37" si="100">IF(Q37,$G37/H37,"FALSE")</f>
        <v>1</v>
      </c>
      <c r="O37" s="40">
        <f t="shared" si="100"/>
        <v>1</v>
      </c>
      <c r="P37" s="41">
        <f t="shared" si="100"/>
        <v>1</v>
      </c>
      <c r="Q37" s="59" t="b">
        <f t="shared" ref="Q37:S37" si="101">IF(OR(ABS($G37/H37-1)&gt;0.2),FALSE,TRUE)</f>
        <v>1</v>
      </c>
      <c r="R37" s="59" t="b">
        <f t="shared" si="101"/>
        <v>1</v>
      </c>
      <c r="S37" s="59" t="b">
        <f t="shared" si="101"/>
        <v>1</v>
      </c>
    </row>
    <row r="38" ht="15" customHeight="1" spans="1:19">
      <c r="A38" s="26"/>
      <c r="B38" s="23" t="s">
        <v>310</v>
      </c>
      <c r="C38" s="18" t="s">
        <v>297</v>
      </c>
      <c r="D38" s="18" t="s">
        <v>297</v>
      </c>
      <c r="E38" s="18" t="s">
        <v>297</v>
      </c>
      <c r="F38" s="18" t="s">
        <v>297</v>
      </c>
      <c r="G38" s="18">
        <v>100</v>
      </c>
      <c r="H38" s="18">
        <v>100</v>
      </c>
      <c r="I38" s="18">
        <v>100</v>
      </c>
      <c r="J38" s="18">
        <v>100</v>
      </c>
      <c r="K38" s="39" t="str">
        <f t="shared" ref="K38:M38" si="102">CONCATENATE($G38,"/",H38)</f>
        <v>100/100</v>
      </c>
      <c r="L38" s="39" t="str">
        <f t="shared" si="102"/>
        <v>100/100</v>
      </c>
      <c r="M38" s="39" t="str">
        <f t="shared" si="102"/>
        <v>100/100</v>
      </c>
      <c r="N38" s="40">
        <f t="shared" ref="N38:P38" si="103">IF(Q38,$G38/H38,"FALSE")</f>
        <v>1</v>
      </c>
      <c r="O38" s="40">
        <f t="shared" si="103"/>
        <v>1</v>
      </c>
      <c r="P38" s="41">
        <f t="shared" si="103"/>
        <v>1</v>
      </c>
      <c r="Q38" s="59" t="b">
        <f t="shared" ref="Q38:S38" si="104">IF(OR(ABS($G38/H38-1)&gt;0.2),FALSE,TRUE)</f>
        <v>1</v>
      </c>
      <c r="R38" s="59" t="b">
        <f t="shared" si="104"/>
        <v>1</v>
      </c>
      <c r="S38" s="59" t="b">
        <f t="shared" si="104"/>
        <v>1</v>
      </c>
    </row>
    <row r="39" ht="15" customHeight="1" spans="1:19">
      <c r="A39" s="26"/>
      <c r="B39" s="23" t="s">
        <v>311</v>
      </c>
      <c r="C39" s="18" t="s">
        <v>297</v>
      </c>
      <c r="D39" s="18" t="s">
        <v>297</v>
      </c>
      <c r="E39" s="18" t="s">
        <v>297</v>
      </c>
      <c r="F39" s="18" t="s">
        <v>297</v>
      </c>
      <c r="G39" s="18">
        <v>100</v>
      </c>
      <c r="H39" s="18">
        <v>100</v>
      </c>
      <c r="I39" s="18">
        <v>100</v>
      </c>
      <c r="J39" s="18">
        <v>100</v>
      </c>
      <c r="K39" s="39" t="str">
        <f t="shared" ref="K39:M39" si="105">CONCATENATE($G39,"/",H39)</f>
        <v>100/100</v>
      </c>
      <c r="L39" s="39" t="str">
        <f t="shared" si="105"/>
        <v>100/100</v>
      </c>
      <c r="M39" s="39" t="str">
        <f t="shared" si="105"/>
        <v>100/100</v>
      </c>
      <c r="N39" s="40">
        <f t="shared" ref="N39:P39" si="106">IF(Q39,$G39/H39,"FALSE")</f>
        <v>1</v>
      </c>
      <c r="O39" s="40">
        <f t="shared" si="106"/>
        <v>1</v>
      </c>
      <c r="P39" s="41">
        <f t="shared" si="106"/>
        <v>1</v>
      </c>
      <c r="Q39" s="59" t="b">
        <f t="shared" ref="Q39:S39" si="107">IF(OR(ABS($G39/H39-1)&gt;0.2),FALSE,TRUE)</f>
        <v>1</v>
      </c>
      <c r="R39" s="59" t="b">
        <f t="shared" si="107"/>
        <v>1</v>
      </c>
      <c r="S39" s="59" t="b">
        <f t="shared" si="107"/>
        <v>1</v>
      </c>
    </row>
    <row r="40" spans="1:19">
      <c r="A40" s="28"/>
      <c r="B40" s="24" t="s">
        <v>312</v>
      </c>
      <c r="C40" s="18" t="s">
        <v>297</v>
      </c>
      <c r="D40" s="18" t="s">
        <v>297</v>
      </c>
      <c r="E40" s="18" t="s">
        <v>297</v>
      </c>
      <c r="F40" s="18" t="s">
        <v>297</v>
      </c>
      <c r="G40" s="18">
        <v>100</v>
      </c>
      <c r="H40" s="18">
        <v>100</v>
      </c>
      <c r="I40" s="18">
        <v>100</v>
      </c>
      <c r="J40" s="18">
        <v>100</v>
      </c>
      <c r="K40" s="39" t="str">
        <f t="shared" ref="K40:M40" si="108">CONCATENATE($G40,"/",H40)</f>
        <v>100/100</v>
      </c>
      <c r="L40" s="39" t="str">
        <f t="shared" si="108"/>
        <v>100/100</v>
      </c>
      <c r="M40" s="39" t="str">
        <f t="shared" si="108"/>
        <v>100/100</v>
      </c>
      <c r="N40" s="40">
        <f t="shared" ref="N40:P40" si="109">IF(Q40,$G40/H40,"FALSE")</f>
        <v>1</v>
      </c>
      <c r="O40" s="40">
        <f t="shared" si="109"/>
        <v>1</v>
      </c>
      <c r="P40" s="41">
        <f t="shared" si="109"/>
        <v>1</v>
      </c>
      <c r="Q40" s="59" t="b">
        <f t="shared" ref="Q40:S40" si="110">IF(OR(ABS($G40/H40-1)&gt;0.2),FALSE,TRUE)</f>
        <v>1</v>
      </c>
      <c r="R40" s="59" t="b">
        <f t="shared" si="110"/>
        <v>1</v>
      </c>
      <c r="S40" s="59" t="b">
        <f t="shared" si="110"/>
        <v>1</v>
      </c>
    </row>
    <row r="41" ht="13.9" customHeight="1" spans="1:19">
      <c r="A41" s="22" t="s">
        <v>323</v>
      </c>
      <c r="B41" s="30" t="s">
        <v>324</v>
      </c>
      <c r="K41" s="42"/>
      <c r="L41" s="42"/>
      <c r="M41" s="43" t="str">
        <f>B41</f>
        <v>修正系数积</v>
      </c>
      <c r="N41" s="44">
        <f>IF(Q42,ROUND(N8*N9*N10*N11*N12*N13*N14*N15*N16*N17*N18*N19*N20*N21*N22*N23*N24*N25*N26*N27*N28*N29*N30*N31*N32*N33*N34*N35*N36*N37*N38*N39*N40,4),"超出标准")</f>
        <v>1</v>
      </c>
      <c r="O41" s="44">
        <f>IF(R42,ROUND(O8*O9*O10*O11*O12*O13*O14*O15*O16*O17*O18*O19*O20*O21*O22*O23*O24*O25*O26*O27*O28*O29*O30*O31*O32*O33*O34*O35*O36*O37*O38*O39*O40,4),"超出标准")</f>
        <v>1</v>
      </c>
      <c r="P41" s="44">
        <f>IF(S42,ROUND(P8*P9*P10*P11*P12*P13*P14*P15*P16*P17*P18*P19*P20*P21*P22*P23*P24*P25*P26*P27*P28*P29*P30*P31*P32*P33*P34*P35*P36*P37*P38*P39*P40,4),"超出标准")</f>
        <v>1</v>
      </c>
      <c r="Q41" s="59">
        <f>ROUND(PRODUCT(N8:N40),4)</f>
        <v>1</v>
      </c>
      <c r="R41" s="59">
        <f>ROUND(PRODUCT(O8:O40),4)</f>
        <v>1</v>
      </c>
      <c r="S41" s="59">
        <f>ROUND(PRODUCT(P8:P40),4)</f>
        <v>1</v>
      </c>
    </row>
    <row r="42" ht="13.9" customHeight="1" spans="1:19">
      <c r="A42" s="22"/>
      <c r="B42" s="30" t="s">
        <v>325</v>
      </c>
      <c r="C42" s="31"/>
      <c r="D42" s="31"/>
      <c r="E42" s="31"/>
      <c r="F42" s="31"/>
      <c r="G42" s="31"/>
      <c r="H42" s="31"/>
      <c r="I42" s="31"/>
      <c r="J42" s="31"/>
      <c r="K42" s="45"/>
      <c r="L42" s="45"/>
      <c r="M42" s="43" t="str">
        <f>B42</f>
        <v>比准价格</v>
      </c>
      <c r="N42" s="46">
        <f>ROUND(H7*N41,2)</f>
        <v>1.73</v>
      </c>
      <c r="O42" s="46">
        <f>ROUND(I7*O41,2)</f>
        <v>1.83</v>
      </c>
      <c r="P42" s="47">
        <f>ROUND(J7*P41,2)</f>
        <v>1.78</v>
      </c>
      <c r="Q42" s="59" t="b">
        <f t="shared" ref="Q42:S42" si="111">IF(OR(ABS(Q41-1)&gt;0.3),FALSE,TRUE)</f>
        <v>1</v>
      </c>
      <c r="R42" s="59" t="b">
        <f t="shared" si="111"/>
        <v>1</v>
      </c>
      <c r="S42" s="59" t="b">
        <f t="shared" si="111"/>
        <v>1</v>
      </c>
    </row>
    <row r="43" ht="13.9" customHeight="1" spans="1:18">
      <c r="A43" s="22"/>
      <c r="B43" s="30" t="s">
        <v>175</v>
      </c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43" t="str">
        <f>B43</f>
        <v>权重</v>
      </c>
      <c r="N43" s="48">
        <f t="shared" ref="N43:P43" si="112">1/3</f>
        <v>0.333333333333333</v>
      </c>
      <c r="O43" s="48">
        <f t="shared" si="112"/>
        <v>0.333333333333333</v>
      </c>
      <c r="P43" s="49">
        <f t="shared" si="112"/>
        <v>0.333333333333333</v>
      </c>
      <c r="R43" s="60">
        <f>ROUND(N43+O43+P43,3)</f>
        <v>1</v>
      </c>
    </row>
    <row r="44" ht="22.15" customHeight="1" spans="1:18">
      <c r="A44" s="22"/>
      <c r="B44" s="30" t="s">
        <v>326</v>
      </c>
      <c r="C44" s="31"/>
      <c r="D44" s="31"/>
      <c r="E44" s="31"/>
      <c r="F44" s="31"/>
      <c r="G44" s="31"/>
      <c r="H44" s="31"/>
      <c r="I44" s="31"/>
      <c r="J44" s="31"/>
      <c r="K44" s="31"/>
      <c r="L44" s="50"/>
      <c r="M44" s="43" t="str">
        <f>B44</f>
        <v>结果</v>
      </c>
      <c r="O44" s="51">
        <f>IF(R44,ROUND(N42*N43+O42*O43+P42*P43,2),"权重错误")</f>
        <v>1.78</v>
      </c>
      <c r="R44" s="59" t="b">
        <f>IF(OR(R43=1),TRUE,FALSE)</f>
        <v>1</v>
      </c>
    </row>
    <row r="45" spans="1:18">
      <c r="A45" s="22"/>
      <c r="B45" s="32" t="s">
        <v>327</v>
      </c>
      <c r="C45" s="33"/>
      <c r="D45" s="33"/>
      <c r="E45" s="33"/>
      <c r="F45" s="33"/>
      <c r="G45" s="33"/>
      <c r="K45" s="33"/>
      <c r="L45" s="52"/>
      <c r="M45" s="53" t="str">
        <f>B45</f>
        <v>比准价格比较</v>
      </c>
      <c r="N45" s="54" t="s">
        <v>328</v>
      </c>
      <c r="O45" s="54" t="s">
        <v>329</v>
      </c>
      <c r="P45" s="54" t="s">
        <v>330</v>
      </c>
      <c r="Q45" s="33"/>
      <c r="R45" s="33"/>
    </row>
    <row r="46" spans="1:18">
      <c r="A46" s="22"/>
      <c r="B46" s="32"/>
      <c r="C46" s="33"/>
      <c r="D46" s="33"/>
      <c r="E46" s="33"/>
      <c r="F46" s="33"/>
      <c r="G46" s="33"/>
      <c r="K46" s="33"/>
      <c r="L46" s="52"/>
      <c r="M46" s="53"/>
      <c r="N46" s="55">
        <f>ROUND(MAX(N42,O42)/MIN(N42,O42)-1,4)</f>
        <v>0.0578</v>
      </c>
      <c r="O46" s="56">
        <f>ROUND(MAX(O42,P42)/MIN(O42,P42)-1,4)</f>
        <v>0.0281</v>
      </c>
      <c r="P46" s="56">
        <f>ROUND(MAX(P42,N42)/MIN(P42,N42)-1,4)</f>
        <v>0.0289</v>
      </c>
      <c r="Q46" s="33"/>
      <c r="R46" s="33"/>
    </row>
    <row r="47" ht="13.5" spans="1:16">
      <c r="A47" s="22"/>
      <c r="B47" s="32"/>
      <c r="M47" s="53"/>
      <c r="N47" s="57"/>
      <c r="O47" s="58" t="b">
        <f>IF(OR(MAX(N46,O46,P46)&lt;40%),TRUE,FALSE)</f>
        <v>1</v>
      </c>
      <c r="P47" s="57"/>
    </row>
    <row r="48" ht="13.5" spans="1:16">
      <c r="A48" s="22"/>
      <c r="B48" s="32"/>
      <c r="M48" s="53"/>
      <c r="N48" s="57"/>
      <c r="O48" s="58" t="str">
        <f>IF(O47,"可比实例符合","换可比实例")</f>
        <v>可比实例符合</v>
      </c>
      <c r="P48" s="57"/>
    </row>
    <row r="49" s="1" customFormat="1" ht="25.9" customHeight="1" spans="1:7">
      <c r="A49" s="34" t="s">
        <v>258</v>
      </c>
      <c r="B49" s="34"/>
      <c r="C49" s="34"/>
      <c r="D49" s="34"/>
      <c r="E49" s="34"/>
      <c r="F49" s="34"/>
      <c r="G49" s="34"/>
    </row>
    <row r="50" ht="18.75" spans="3:6">
      <c r="C50" s="35" t="s">
        <v>615</v>
      </c>
      <c r="D50" s="35"/>
      <c r="E50" s="35"/>
      <c r="F50" s="35"/>
    </row>
    <row r="51" spans="3:6">
      <c r="C51" s="36" t="s">
        <v>332</v>
      </c>
      <c r="D51" s="36" t="s">
        <v>333</v>
      </c>
      <c r="E51" s="36" t="s">
        <v>334</v>
      </c>
      <c r="F51" s="36" t="s">
        <v>335</v>
      </c>
    </row>
    <row r="52" spans="3:6">
      <c r="C52" s="36" t="s">
        <v>605</v>
      </c>
      <c r="D52" s="36" t="str">
        <f>D5</f>
        <v>**</v>
      </c>
      <c r="E52" s="36" t="str">
        <f>E5</f>
        <v>**</v>
      </c>
      <c r="F52" s="36" t="str">
        <f>F5</f>
        <v>**</v>
      </c>
    </row>
    <row r="53" ht="28.5" spans="3:6">
      <c r="C53" s="36" t="s">
        <v>97</v>
      </c>
      <c r="D53" s="36" t="str">
        <f>D4</f>
        <v>金隅观澜时代</v>
      </c>
      <c r="E53" s="36" t="str">
        <f>E4</f>
        <v>金隅观澜时代</v>
      </c>
      <c r="F53" s="36" t="str">
        <f>F4</f>
        <v>金隅观澜时代</v>
      </c>
    </row>
    <row r="54" spans="3:6">
      <c r="C54" s="36" t="s">
        <v>606</v>
      </c>
      <c r="D54" s="36" t="str">
        <f>D6</f>
        <v>住宅</v>
      </c>
      <c r="E54" s="36" t="str">
        <f>E6</f>
        <v>住宅</v>
      </c>
      <c r="F54" s="36" t="str">
        <f>F6</f>
        <v>住宅</v>
      </c>
    </row>
    <row r="55" spans="3:6">
      <c r="C55" s="36" t="s">
        <v>293</v>
      </c>
      <c r="D55" s="20">
        <f>D9</f>
        <v>44166</v>
      </c>
      <c r="E55" s="20">
        <f>E9</f>
        <v>44166</v>
      </c>
      <c r="F55" s="20">
        <f>F9</f>
        <v>44166</v>
      </c>
    </row>
    <row r="56" ht="30.75" spans="3:6">
      <c r="C56" s="36" t="s">
        <v>616</v>
      </c>
      <c r="D56" s="36">
        <f>D7</f>
        <v>1.73</v>
      </c>
      <c r="E56" s="36">
        <f>E7</f>
        <v>1.83</v>
      </c>
      <c r="F56" s="36">
        <f>F7</f>
        <v>1.78</v>
      </c>
    </row>
    <row r="57" spans="3:6">
      <c r="C57" s="36" t="s">
        <v>610</v>
      </c>
      <c r="D57" s="37"/>
      <c r="E57" s="37"/>
      <c r="F57" s="37"/>
    </row>
    <row r="58" spans="3:6">
      <c r="C58" s="36" t="s">
        <v>611</v>
      </c>
      <c r="D58" s="36">
        <f t="shared" ref="D58:F59" si="113">N41</f>
        <v>1</v>
      </c>
      <c r="E58" s="36">
        <f t="shared" si="113"/>
        <v>1</v>
      </c>
      <c r="F58" s="36">
        <f t="shared" si="113"/>
        <v>1</v>
      </c>
    </row>
    <row r="59" spans="3:6">
      <c r="C59" s="36" t="s">
        <v>612</v>
      </c>
      <c r="D59" s="36">
        <f t="shared" si="113"/>
        <v>1.73</v>
      </c>
      <c r="E59" s="36">
        <f t="shared" si="113"/>
        <v>1.83</v>
      </c>
      <c r="F59" s="36">
        <f t="shared" si="113"/>
        <v>1.78</v>
      </c>
    </row>
    <row r="60" ht="30.75" spans="3:6">
      <c r="C60" s="36" t="s">
        <v>617</v>
      </c>
      <c r="D60" s="38">
        <f>O44</f>
        <v>1.78</v>
      </c>
      <c r="E60" s="38"/>
      <c r="F60" s="38"/>
    </row>
  </sheetData>
  <sheetProtection formatCells="0" formatColumns="0" formatRows="0" insertRows="0" insertColumn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D60:F60"/>
    <mergeCell ref="A12:A22"/>
    <mergeCell ref="A23:A34"/>
    <mergeCell ref="A35:A40"/>
    <mergeCell ref="A41:A48"/>
    <mergeCell ref="B45:B48"/>
    <mergeCell ref="M45:M48"/>
  </mergeCells>
  <conditionalFormatting sqref="O47">
    <cfRule type="containsText" dxfId="0" priority="3" operator="between" text="FALSE">
      <formula>NOT(ISERROR(SEARCH("FALSE",O47)))</formula>
    </cfRule>
  </conditionalFormatting>
  <conditionalFormatting sqref="G8:J40">
    <cfRule type="cellIs" dxfId="1" priority="1" operator="notEqual">
      <formula>100</formula>
    </cfRule>
    <cfRule type="cellIs" dxfId="2" priority="2" operator="notBetween">
      <formula>84</formula>
      <formula>125</formula>
    </cfRule>
  </conditionalFormatting>
  <conditionalFormatting sqref="N8:S42">
    <cfRule type="containsText" dxfId="0" priority="6" operator="between" text="FALSE">
      <formula>NOT(ISERROR(SEARCH("FALSE",N8)))</formula>
    </cfRule>
  </conditionalFormatting>
  <conditionalFormatting sqref="Q8:S40">
    <cfRule type="containsText" dxfId="4" priority="7" operator="between" text="FALSE">
      <formula>NOT(ISERROR(SEARCH("FALSE",Q8)))</formula>
    </cfRule>
  </conditionalFormatting>
  <conditionalFormatting sqref="M41:S48">
    <cfRule type="containsErrors" dxfId="3" priority="4">
      <formula>ISERROR(M41)</formula>
    </cfRule>
  </conditionalFormatting>
  <pageMargins left="0.75" right="0.75" top="1" bottom="1" header="0.509027777777778" footer="0.5090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社会主义接班人</cp:lastModifiedBy>
  <dcterms:created xsi:type="dcterms:W3CDTF">2013-10-28T02:05:00Z</dcterms:created>
  <cp:lastPrinted>2020-12-04T05:45:00Z</cp:lastPrinted>
  <dcterms:modified xsi:type="dcterms:W3CDTF">2021-04-20T10:12:06Z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EC1081957A7347D1B27CB343FFB9CDF9</vt:lpwstr>
  </property>
</Properties>
</file>